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1160" windowHeight="951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42" i="43" l="1"/>
  <c r="D40" i="43"/>
  <c r="D33" i="43" l="1"/>
  <c r="G3" i="43" l="1"/>
  <c r="G85" i="43" l="1"/>
  <c r="G86" i="43"/>
  <c r="G87" i="43"/>
  <c r="G88" i="43"/>
  <c r="G89" i="43"/>
  <c r="G90" i="43"/>
  <c r="G91" i="43"/>
  <c r="G84" i="43"/>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5" i="43" l="1"/>
  <c r="S3" i="43"/>
  <c r="S6" i="43"/>
  <c r="S4" i="43"/>
  <c r="S2" i="43"/>
  <c r="C27" i="43"/>
  <c r="J17" i="45"/>
  <c r="K17" i="45"/>
  <c r="L17" i="45"/>
  <c r="M17" i="45"/>
  <c r="I17" i="45"/>
  <c r="G24" i="43"/>
  <c r="E44" i="43" s="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I12" i="71" s="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D94" i="43"/>
  <c r="B96"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s="1"/>
  <c r="D95" i="43"/>
  <c r="M94" i="43"/>
  <c r="N94" i="43" s="1"/>
  <c r="K94" i="43"/>
  <c r="J94" i="43" s="1"/>
  <c r="C17" i="45"/>
  <c r="D17" i="45"/>
  <c r="E17" i="45"/>
  <c r="F17" i="45"/>
  <c r="G17" i="45"/>
  <c r="H17" i="45"/>
  <c r="L37" i="43"/>
  <c r="O37" i="43" s="1"/>
  <c r="N37" i="43"/>
  <c r="N36" i="43"/>
  <c r="O36" i="43"/>
  <c r="P36" i="43"/>
  <c r="Q36" i="43"/>
  <c r="M36" i="43"/>
  <c r="Q37" i="43"/>
  <c r="G14" i="73"/>
  <c r="F14" i="73"/>
  <c r="E14" i="73"/>
  <c r="G13" i="73"/>
  <c r="F13" i="73"/>
  <c r="E13" i="73"/>
  <c r="R9" i="71"/>
  <c r="Q9" i="71"/>
  <c r="P9" i="71"/>
  <c r="O9" i="71"/>
  <c r="R43" i="77"/>
  <c r="R40" i="77"/>
  <c r="R41" i="77"/>
  <c r="F36" i="77"/>
  <c r="R34" i="77"/>
  <c r="R33" i="77"/>
  <c r="C30" i="77"/>
  <c r="R27" i="77"/>
  <c r="M24" i="77"/>
  <c r="R23" i="77"/>
  <c r="D23" i="77"/>
  <c r="D38" i="77" s="1"/>
  <c r="D39" i="77" s="1"/>
  <c r="C23" i="77"/>
  <c r="R22" i="77"/>
  <c r="R21" i="77"/>
  <c r="N19" i="77"/>
  <c r="R18" i="77"/>
  <c r="D18" i="77"/>
  <c r="R17" i="77"/>
  <c r="D17" i="77"/>
  <c r="R16" i="77"/>
  <c r="R19" i="77" s="1"/>
  <c r="D16" i="77"/>
  <c r="D15" i="77"/>
  <c r="M14" i="77"/>
  <c r="N14" i="77" s="1"/>
  <c r="D14" i="77"/>
  <c r="R13" i="77"/>
  <c r="R12" i="77"/>
  <c r="D12" i="77"/>
  <c r="D11" i="77" s="1"/>
  <c r="E11" i="77" s="1"/>
  <c r="E7" i="77" s="1"/>
  <c r="C27" i="77" s="1"/>
  <c r="R11" i="77"/>
  <c r="R10" i="77"/>
  <c r="D10" i="77"/>
  <c r="R9" i="77"/>
  <c r="D9" i="77"/>
  <c r="D7" i="77" s="1"/>
  <c r="C26" i="77" s="1"/>
  <c r="R8" i="77"/>
  <c r="R7" i="77"/>
  <c r="R14" i="77" s="1"/>
  <c r="R4" i="77"/>
  <c r="R3" i="77"/>
  <c r="R24" i="77"/>
  <c r="C29" i="77"/>
  <c r="R35" i="77"/>
  <c r="U34" i="77"/>
  <c r="O10" i="71"/>
  <c r="Y10" i="71" s="1"/>
  <c r="AB10" i="71" s="1"/>
  <c r="Q32" i="43"/>
  <c r="AH12" i="71"/>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A2" i="53"/>
  <c r="K59" i="67"/>
  <c r="P74" i="67" s="1"/>
  <c r="K59" i="15"/>
  <c r="P61" i="15" s="1"/>
  <c r="P74" i="15"/>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R27" i="71"/>
  <c r="Q27" i="71"/>
  <c r="P27" i="71"/>
  <c r="O27" i="71"/>
  <c r="A15" i="51"/>
  <c r="B12" i="72" s="1"/>
  <c r="C76" i="9"/>
  <c r="I107" i="40"/>
  <c r="K6" i="4"/>
  <c r="N56" i="9" s="1"/>
  <c r="B22" i="31"/>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C8" i="68"/>
  <c r="B49" i="48"/>
  <c r="B5" i="72" s="1"/>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F81" i="71"/>
  <c r="V81" i="71" s="1"/>
  <c r="C81" i="71"/>
  <c r="U81" i="71" s="1"/>
  <c r="B81" i="71"/>
  <c r="T81" i="71" s="1"/>
  <c r="R80" i="71"/>
  <c r="Q80" i="71"/>
  <c r="P80" i="71"/>
  <c r="O80" i="71"/>
  <c r="B80" i="71"/>
  <c r="B79" i="71" s="1"/>
  <c r="R79" i="71"/>
  <c r="Q79" i="71"/>
  <c r="P79" i="71"/>
  <c r="O79" i="71"/>
  <c r="R78" i="71"/>
  <c r="Q78" i="71"/>
  <c r="P78" i="71"/>
  <c r="O78" i="71"/>
  <c r="D78" i="71"/>
  <c r="R77" i="71"/>
  <c r="Q77" i="71"/>
  <c r="P77" i="71"/>
  <c r="O77" i="71"/>
  <c r="G77" i="71"/>
  <c r="W77" i="71"/>
  <c r="F77" i="71"/>
  <c r="V77" i="71"/>
  <c r="C77" i="71"/>
  <c r="D77" i="71" s="1"/>
  <c r="U77" i="71"/>
  <c r="B77" i="71"/>
  <c r="B76" i="71" s="1"/>
  <c r="B75" i="71" s="1"/>
  <c r="T77" i="71"/>
  <c r="R76" i="71"/>
  <c r="Q76" i="71"/>
  <c r="P76" i="71"/>
  <c r="O76" i="71"/>
  <c r="G76" i="71"/>
  <c r="G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B72" i="71"/>
  <c r="B71" i="71" s="1"/>
  <c r="R71" i="71"/>
  <c r="Q71" i="71"/>
  <c r="P71" i="71"/>
  <c r="O71" i="71"/>
  <c r="R70" i="71"/>
  <c r="Q70" i="71"/>
  <c r="P70" i="71"/>
  <c r="O70" i="71"/>
  <c r="D70" i="71"/>
  <c r="G69" i="71"/>
  <c r="R69" i="71" s="1"/>
  <c r="W69" i="71"/>
  <c r="F69" i="71"/>
  <c r="Q69" i="71"/>
  <c r="C69" i="71"/>
  <c r="D69" i="71" s="1"/>
  <c r="B69" i="71"/>
  <c r="T69" i="71" s="1"/>
  <c r="G68" i="71"/>
  <c r="G67" i="71" s="1"/>
  <c r="D66" i="71"/>
  <c r="R65" i="71"/>
  <c r="Q65" i="71"/>
  <c r="P65" i="71"/>
  <c r="O65" i="71"/>
  <c r="R64" i="71"/>
  <c r="Q64" i="71"/>
  <c r="P64" i="71"/>
  <c r="O64" i="71"/>
  <c r="R63" i="71"/>
  <c r="Q63" i="71"/>
  <c r="P63" i="71"/>
  <c r="O63" i="71"/>
  <c r="R62" i="71"/>
  <c r="G63" i="71" s="1"/>
  <c r="Q62" i="71"/>
  <c r="F63" i="71" s="1"/>
  <c r="P62" i="71"/>
  <c r="C63" i="71" s="1"/>
  <c r="O62" i="71"/>
  <c r="B63" i="71" s="1"/>
  <c r="B64" i="71" s="1"/>
  <c r="B65" i="71" s="1"/>
  <c r="T65" i="71" s="1"/>
  <c r="D62" i="71"/>
  <c r="R61" i="71"/>
  <c r="Q61" i="71"/>
  <c r="P61" i="71"/>
  <c r="O61" i="71"/>
  <c r="R60" i="71"/>
  <c r="Q60" i="71"/>
  <c r="P60" i="71"/>
  <c r="O60" i="71"/>
  <c r="R59" i="71"/>
  <c r="Q59" i="71"/>
  <c r="P59" i="71"/>
  <c r="O59" i="71"/>
  <c r="R58" i="71"/>
  <c r="G59" i="71" s="1"/>
  <c r="G60" i="71" s="1"/>
  <c r="Q58" i="71"/>
  <c r="F59" i="71" s="1"/>
  <c r="P58" i="71"/>
  <c r="C59" i="71" s="1"/>
  <c r="O58" i="71"/>
  <c r="B59" i="71" s="1"/>
  <c r="B60" i="71" s="1"/>
  <c r="B61" i="71" s="1"/>
  <c r="T61" i="71" s="1"/>
  <c r="D58" i="71"/>
  <c r="R57" i="71"/>
  <c r="Q57" i="71"/>
  <c r="P57" i="71"/>
  <c r="O57" i="71"/>
  <c r="R56" i="71"/>
  <c r="Q56" i="71"/>
  <c r="P56" i="71"/>
  <c r="O56" i="71"/>
  <c r="R55" i="71"/>
  <c r="Q55" i="71"/>
  <c r="P55" i="71"/>
  <c r="O55" i="71"/>
  <c r="R54" i="71"/>
  <c r="G55" i="71" s="1"/>
  <c r="Q54" i="71"/>
  <c r="F55" i="71" s="1"/>
  <c r="F56" i="71" s="1"/>
  <c r="P54" i="71"/>
  <c r="C55" i="71" s="1"/>
  <c r="O54" i="71"/>
  <c r="B55" i="71" s="1"/>
  <c r="D54" i="71"/>
  <c r="R53" i="71"/>
  <c r="Q53" i="71"/>
  <c r="P53" i="71"/>
  <c r="O53" i="71"/>
  <c r="R52" i="71"/>
  <c r="Q52" i="71"/>
  <c r="P52" i="71"/>
  <c r="O52" i="71"/>
  <c r="R51" i="71"/>
  <c r="Q51" i="71"/>
  <c r="P51" i="71"/>
  <c r="O51" i="71"/>
  <c r="R50" i="71"/>
  <c r="G51" i="71" s="1"/>
  <c r="Q50" i="71"/>
  <c r="F51"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Q34" i="71"/>
  <c r="P34" i="71"/>
  <c r="O34" i="71"/>
  <c r="B35" i="71" s="1"/>
  <c r="D34" i="71"/>
  <c r="R33" i="71"/>
  <c r="Q33" i="71"/>
  <c r="P33" i="71"/>
  <c r="O33" i="71"/>
  <c r="R32" i="71"/>
  <c r="Q32" i="71"/>
  <c r="P32" i="71"/>
  <c r="O32" i="71"/>
  <c r="R31" i="71"/>
  <c r="Q31" i="71"/>
  <c r="P31" i="71"/>
  <c r="O31" i="71"/>
  <c r="R30" i="71"/>
  <c r="G31" i="71" s="1"/>
  <c r="G32" i="71" s="1"/>
  <c r="Q30" i="71"/>
  <c r="F31" i="71" s="1"/>
  <c r="P30" i="71"/>
  <c r="C31" i="71" s="1"/>
  <c r="O30" i="71"/>
  <c r="B31" i="71" s="1"/>
  <c r="D30" i="71"/>
  <c r="P29" i="71"/>
  <c r="C29" i="71" s="1"/>
  <c r="O29" i="71"/>
  <c r="B29" i="71" s="1"/>
  <c r="B28" i="71" s="1"/>
  <c r="B27" i="71" s="1"/>
  <c r="F39" i="71"/>
  <c r="F35" i="71"/>
  <c r="F36" i="71" s="1"/>
  <c r="F37" i="71" s="1"/>
  <c r="V37" i="71" s="1"/>
  <c r="C35" i="71"/>
  <c r="C36" i="71" s="1"/>
  <c r="Q29" i="71"/>
  <c r="F29" i="71" s="1"/>
  <c r="V69" i="71"/>
  <c r="F68" i="71"/>
  <c r="Q68" i="71" s="1"/>
  <c r="R29" i="71"/>
  <c r="R68" i="71"/>
  <c r="U69" i="71"/>
  <c r="P69" i="71"/>
  <c r="C68" i="71"/>
  <c r="C67" i="71" s="1"/>
  <c r="F72" i="71"/>
  <c r="F71" i="71" s="1"/>
  <c r="C76" i="71"/>
  <c r="D76" i="71" s="1"/>
  <c r="F76" i="71"/>
  <c r="F75" i="71" s="1"/>
  <c r="C80" i="71"/>
  <c r="D80" i="71" s="1"/>
  <c r="F80" i="71"/>
  <c r="F79" i="71" s="1"/>
  <c r="C84" i="71"/>
  <c r="C88" i="71"/>
  <c r="D88" i="71" s="1"/>
  <c r="G29" i="71"/>
  <c r="G28" i="71" s="1"/>
  <c r="G27" i="71" s="1"/>
  <c r="C79" i="71"/>
  <c r="D79" i="71" s="1"/>
  <c r="F67" i="71"/>
  <c r="Q66" i="71" s="1"/>
  <c r="Q67" i="71"/>
  <c r="O27" i="6"/>
  <c r="N27" i="6"/>
  <c r="P20" i="6"/>
  <c r="P21" i="6"/>
  <c r="P22" i="6"/>
  <c r="P23" i="6"/>
  <c r="P24" i="6"/>
  <c r="P25" i="6"/>
  <c r="P26" i="6"/>
  <c r="P19" i="6"/>
  <c r="P27" i="6" s="1"/>
  <c r="AP8" i="1"/>
  <c r="AP9" i="1"/>
  <c r="AP10" i="1"/>
  <c r="AP11" i="1"/>
  <c r="AP12" i="1"/>
  <c r="AP13" i="1"/>
  <c r="L21" i="6"/>
  <c r="L22" i="6"/>
  <c r="L23" i="6"/>
  <c r="L24" i="6"/>
  <c r="L25" i="6"/>
  <c r="L26" i="6"/>
  <c r="A7" i="70"/>
  <c r="A8" i="70"/>
  <c r="E8" i="70"/>
  <c r="A9" i="70"/>
  <c r="E9" i="70"/>
  <c r="A10" i="70"/>
  <c r="E10" i="70"/>
  <c r="A11" i="70"/>
  <c r="E11" i="70"/>
  <c r="A12" i="70"/>
  <c r="E12" i="70"/>
  <c r="A13" i="70"/>
  <c r="E13" i="70"/>
  <c r="A6" i="70"/>
  <c r="Q25" i="40"/>
  <c r="Z25" i="40" s="1"/>
  <c r="D94" i="40"/>
  <c r="E94" i="40" s="1"/>
  <c r="F94" i="40" s="1"/>
  <c r="G94" i="40" s="1"/>
  <c r="F25" i="40"/>
  <c r="AA25" i="40" s="1"/>
  <c r="Z29" i="39"/>
  <c r="Q29" i="39"/>
  <c r="D103" i="39"/>
  <c r="E103" i="39" s="1"/>
  <c r="F103" i="39" s="1"/>
  <c r="G103" i="39" s="1"/>
  <c r="F29" i="39"/>
  <c r="Q18" i="36"/>
  <c r="Z18" i="36" s="1"/>
  <c r="D66" i="36"/>
  <c r="E66" i="36" s="1"/>
  <c r="F66" i="36" s="1"/>
  <c r="G66" i="36" s="1"/>
  <c r="H18" i="36"/>
  <c r="AB18" i="36"/>
  <c r="F18" i="36"/>
  <c r="AA18" i="36"/>
  <c r="C18" i="36"/>
  <c r="Z18" i="35"/>
  <c r="Q18" i="35"/>
  <c r="D68" i="35"/>
  <c r="E68" i="35" s="1"/>
  <c r="F68" i="35" s="1"/>
  <c r="F18" i="35"/>
  <c r="C18" i="35"/>
  <c r="Q21" i="37"/>
  <c r="Z21" i="37" s="1"/>
  <c r="D77" i="37"/>
  <c r="E77" i="37"/>
  <c r="C21" i="37"/>
  <c r="Z21" i="34"/>
  <c r="Q21" i="34"/>
  <c r="D84" i="34"/>
  <c r="E84" i="34" s="1"/>
  <c r="F84" i="34" s="1"/>
  <c r="G84" i="34" s="1"/>
  <c r="F21" i="34"/>
  <c r="C21" i="34"/>
  <c r="Q21" i="33"/>
  <c r="Z21" i="33" s="1"/>
  <c r="D83" i="33"/>
  <c r="E83" i="33"/>
  <c r="C21" i="33"/>
  <c r="C21" i="21"/>
  <c r="Q21" i="21"/>
  <c r="Z21" i="21"/>
  <c r="H19" i="21"/>
  <c r="D83" i="21"/>
  <c r="E83" i="21" s="1"/>
  <c r="F21" i="21"/>
  <c r="S21" i="21" s="1"/>
  <c r="AA21" i="21"/>
  <c r="D81" i="21"/>
  <c r="G20" i="20"/>
  <c r="B89" i="43" s="1"/>
  <c r="C22" i="20"/>
  <c r="B58" i="43" s="1"/>
  <c r="C25" i="40"/>
  <c r="S25" i="40"/>
  <c r="S18" i="36"/>
  <c r="U18" i="36"/>
  <c r="H25" i="40"/>
  <c r="J25" i="40"/>
  <c r="W25" i="40" s="1"/>
  <c r="H29" i="39"/>
  <c r="AB29" i="39" s="1"/>
  <c r="J29" i="39"/>
  <c r="AC29" i="39" s="1"/>
  <c r="J18" i="36"/>
  <c r="H18" i="35"/>
  <c r="AB18" i="35" s="1"/>
  <c r="G68" i="35"/>
  <c r="J18" i="35"/>
  <c r="AC18" i="35" s="1"/>
  <c r="F77" i="37"/>
  <c r="H21" i="37"/>
  <c r="F21" i="37"/>
  <c r="H21" i="34"/>
  <c r="F83" i="33"/>
  <c r="G83" i="33" s="1"/>
  <c r="H21" i="33"/>
  <c r="U21" i="33" s="1"/>
  <c r="F21" i="33"/>
  <c r="H1" i="69"/>
  <c r="AC25" i="40"/>
  <c r="U29" i="39"/>
  <c r="AB21" i="37"/>
  <c r="U21" i="37"/>
  <c r="AA21" i="37"/>
  <c r="S21" i="37"/>
  <c r="AB21" i="33"/>
  <c r="AA21" i="33"/>
  <c r="S21" i="33"/>
  <c r="U18" i="35"/>
  <c r="W18" i="35"/>
  <c r="G77" i="37"/>
  <c r="J21" i="37"/>
  <c r="AC21" i="37" s="1"/>
  <c r="J21" i="34"/>
  <c r="AC21" i="34" s="1"/>
  <c r="J21" i="33"/>
  <c r="AC21" i="33" s="1"/>
  <c r="F83" i="21"/>
  <c r="G83" i="21" s="1"/>
  <c r="H21" i="21"/>
  <c r="F38" i="69"/>
  <c r="E37" i="69"/>
  <c r="F36" i="69"/>
  <c r="F35" i="69"/>
  <c r="F21" i="69"/>
  <c r="C21" i="69" s="1"/>
  <c r="F20" i="69"/>
  <c r="F39" i="69" s="1"/>
  <c r="E10" i="69"/>
  <c r="E9" i="69"/>
  <c r="C7" i="69"/>
  <c r="W21" i="34"/>
  <c r="AB21" i="21"/>
  <c r="U21" i="21"/>
  <c r="J21" i="21"/>
  <c r="AC21" i="21" s="1"/>
  <c r="F38" i="68"/>
  <c r="E37" i="68"/>
  <c r="F36" i="68"/>
  <c r="F35" i="68"/>
  <c r="F21" i="68"/>
  <c r="F20" i="68"/>
  <c r="F39" i="68" s="1"/>
  <c r="E10" i="68"/>
  <c r="E9" i="68"/>
  <c r="C7" i="68"/>
  <c r="C5" i="68" s="1"/>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7" i="43"/>
  <c r="D88" i="43"/>
  <c r="D91" i="43"/>
  <c r="D84" i="43"/>
  <c r="D70" i="43"/>
  <c r="D64" i="43"/>
  <c r="D66"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59" i="43"/>
  <c r="N59" i="43"/>
  <c r="K59" i="43"/>
  <c r="J59" i="43" s="1"/>
  <c r="D59" i="43"/>
  <c r="M58" i="43"/>
  <c r="N58" i="43" s="1"/>
  <c r="K58" i="43"/>
  <c r="J58" i="43" s="1"/>
  <c r="D58" i="43"/>
  <c r="M57" i="43"/>
  <c r="N57" i="43" s="1"/>
  <c r="K57" i="43"/>
  <c r="J57" i="43" s="1"/>
  <c r="D57" i="43"/>
  <c r="M56" i="43"/>
  <c r="N56" i="43" s="1"/>
  <c r="K56" i="43"/>
  <c r="J56" i="43" s="1"/>
  <c r="D56" i="43"/>
  <c r="M55" i="43"/>
  <c r="N55" i="43" s="1"/>
  <c r="K55" i="43"/>
  <c r="J55" i="43"/>
  <c r="D55" i="43"/>
  <c r="M54" i="43"/>
  <c r="N54" i="43" s="1"/>
  <c r="K54" i="43"/>
  <c r="J54" i="43" s="1"/>
  <c r="D54" i="43"/>
  <c r="M53" i="43"/>
  <c r="N53" i="43"/>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s="1"/>
  <c r="G12" i="31" s="1"/>
  <c r="H12" i="31" s="1"/>
  <c r="I12" i="31" s="1"/>
  <c r="J12" i="31" s="1"/>
  <c r="K12" i="31" s="1"/>
  <c r="L12" i="31" s="1"/>
  <c r="M12" i="31" s="1"/>
  <c r="N12" i="31" s="1"/>
  <c r="O12" i="31" s="1"/>
  <c r="P12" i="31" s="1"/>
  <c r="Q12" i="31" s="1"/>
  <c r="R12" i="31" s="1"/>
  <c r="S12" i="31" s="1"/>
  <c r="D10" i="31"/>
  <c r="E10" i="31"/>
  <c r="F10" i="3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K10" i="1" s="1"/>
  <c r="A11" i="1"/>
  <c r="A12" i="1"/>
  <c r="A13" i="1"/>
  <c r="A6" i="1"/>
  <c r="F3" i="35"/>
  <c r="B11" i="1"/>
  <c r="E11" i="1" s="1"/>
  <c r="B7" i="1"/>
  <c r="E7" i="1" s="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BA112" i="3" s="1"/>
  <c r="AZ112" i="3" s="1"/>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A111" i="3" s="1"/>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A110" i="3" s="1"/>
  <c r="BB110" i="3"/>
  <c r="AX110" i="3"/>
  <c r="AW110" i="3"/>
  <c r="AV110" i="3"/>
  <c r="AC110" i="3"/>
  <c r="G110" i="3" s="1"/>
  <c r="H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G105" i="3" s="1"/>
  <c r="H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A102" i="3" s="1"/>
  <c r="BB102" i="3"/>
  <c r="AX102" i="3"/>
  <c r="AW102" i="3"/>
  <c r="AV102" i="3"/>
  <c r="AC102" i="3"/>
  <c r="G102" i="3" s="1"/>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L99" i="3" s="1"/>
  <c r="BM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K98" i="3"/>
  <c r="BJ98" i="3"/>
  <c r="BI98" i="3"/>
  <c r="BH98" i="3"/>
  <c r="BG98" i="3"/>
  <c r="BF98" i="3"/>
  <c r="BE98" i="3"/>
  <c r="BD98" i="3"/>
  <c r="BC98" i="3"/>
  <c r="BA98" i="3" s="1"/>
  <c r="BB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L96" i="3" s="1"/>
  <c r="BM96" i="3"/>
  <c r="BK96" i="3"/>
  <c r="BJ96" i="3"/>
  <c r="BI96" i="3"/>
  <c r="BH96" i="3"/>
  <c r="BG96" i="3"/>
  <c r="BF96" i="3"/>
  <c r="BE96" i="3"/>
  <c r="BD96" i="3"/>
  <c r="BC96" i="3"/>
  <c r="BB96" i="3"/>
  <c r="BA96" i="3" s="1"/>
  <c r="AX96" i="3"/>
  <c r="AW96" i="3"/>
  <c r="AV96" i="3"/>
  <c r="AC96" i="3"/>
  <c r="H96" i="3"/>
  <c r="G96" i="3"/>
  <c r="BT95" i="3"/>
  <c r="BS95" i="3"/>
  <c r="BR95" i="3"/>
  <c r="BQ95" i="3"/>
  <c r="BP95" i="3"/>
  <c r="BO95" i="3"/>
  <c r="BN95" i="3"/>
  <c r="BM95" i="3"/>
  <c r="BL95" i="3" s="1"/>
  <c r="BK95" i="3"/>
  <c r="BJ95" i="3"/>
  <c r="BI95" i="3"/>
  <c r="BH95" i="3"/>
  <c r="BG95" i="3"/>
  <c r="BF95" i="3"/>
  <c r="BE95" i="3"/>
  <c r="BD95" i="3"/>
  <c r="BC95" i="3"/>
  <c r="BA95" i="3" s="1"/>
  <c r="AZ95" i="3" s="1"/>
  <c r="BB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K91" i="3"/>
  <c r="BJ91" i="3"/>
  <c r="BI91" i="3"/>
  <c r="BH91" i="3"/>
  <c r="BG91" i="3"/>
  <c r="BF91" i="3"/>
  <c r="BE91" i="3"/>
  <c r="BD91" i="3"/>
  <c r="BC91" i="3"/>
  <c r="BA91" i="3" s="1"/>
  <c r="BB91" i="3"/>
  <c r="AX91" i="3"/>
  <c r="AW91" i="3"/>
  <c r="AV91" i="3"/>
  <c r="AC91" i="3"/>
  <c r="H91" i="3"/>
  <c r="G91" i="3" s="1"/>
  <c r="BT90" i="3"/>
  <c r="BS90" i="3"/>
  <c r="BR90" i="3"/>
  <c r="BQ90" i="3"/>
  <c r="BP90" i="3"/>
  <c r="BO90" i="3"/>
  <c r="BN90" i="3"/>
  <c r="BM90" i="3"/>
  <c r="BL90" i="3" s="1"/>
  <c r="BK90" i="3"/>
  <c r="BJ90" i="3"/>
  <c r="BI90" i="3"/>
  <c r="BH90" i="3"/>
  <c r="BG90" i="3"/>
  <c r="BF90" i="3"/>
  <c r="BE90" i="3"/>
  <c r="BD90" i="3"/>
  <c r="BA90" i="3" s="1"/>
  <c r="AZ90" i="3" s="1"/>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A89" i="3" s="1"/>
  <c r="BB89" i="3"/>
  <c r="AX89" i="3"/>
  <c r="AW89" i="3"/>
  <c r="AV89" i="3"/>
  <c r="AC89" i="3"/>
  <c r="G89" i="3" s="1"/>
  <c r="H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A87" i="3" s="1"/>
  <c r="BB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AX86" i="3"/>
  <c r="AW86" i="3"/>
  <c r="AV86" i="3"/>
  <c r="AC86" i="3"/>
  <c r="H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L84" i="3" s="1"/>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G80" i="3" s="1"/>
  <c r="H80" i="3"/>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A73" i="3" s="1"/>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K70" i="3"/>
  <c r="BJ70" i="3"/>
  <c r="BI70" i="3"/>
  <c r="BH70" i="3"/>
  <c r="BG70" i="3"/>
  <c r="BF70" i="3"/>
  <c r="BE70" i="3"/>
  <c r="BD70" i="3"/>
  <c r="BC70" i="3"/>
  <c r="BB70" i="3"/>
  <c r="AX70" i="3"/>
  <c r="AW70" i="3"/>
  <c r="AV70" i="3"/>
  <c r="AC70" i="3"/>
  <c r="G70" i="3" s="1"/>
  <c r="H70" i="3"/>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L65" i="3" s="1"/>
  <c r="BM65" i="3"/>
  <c r="BK65" i="3"/>
  <c r="BJ65" i="3"/>
  <c r="BI65" i="3"/>
  <c r="BH65" i="3"/>
  <c r="BG65" i="3"/>
  <c r="BF65" i="3"/>
  <c r="BE65" i="3"/>
  <c r="BD65" i="3"/>
  <c r="BC65" i="3"/>
  <c r="BB65" i="3"/>
  <c r="AX65" i="3"/>
  <c r="AW65" i="3"/>
  <c r="AV65" i="3"/>
  <c r="AC65" i="3"/>
  <c r="G65" i="3" s="1"/>
  <c r="H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L58" i="3" s="1"/>
  <c r="BM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s="1"/>
  <c r="BK53" i="3"/>
  <c r="BJ53" i="3"/>
  <c r="BI53" i="3"/>
  <c r="BH53" i="3"/>
  <c r="BG53" i="3"/>
  <c r="BF53" i="3"/>
  <c r="BE53" i="3"/>
  <c r="BD53" i="3"/>
  <c r="BC53" i="3"/>
  <c r="BA53" i="3" s="1"/>
  <c r="BB53" i="3"/>
  <c r="AX53" i="3"/>
  <c r="AW53" i="3"/>
  <c r="AV53" i="3"/>
  <c r="AC53" i="3"/>
  <c r="G53" i="3" s="1"/>
  <c r="H53" i="3"/>
  <c r="BT52" i="3"/>
  <c r="BS52" i="3"/>
  <c r="BR52" i="3"/>
  <c r="BQ52" i="3"/>
  <c r="BP52" i="3"/>
  <c r="BO52" i="3"/>
  <c r="BN52" i="3"/>
  <c r="BM52" i="3"/>
  <c r="BL52" i="3"/>
  <c r="BK52" i="3"/>
  <c r="BJ52" i="3"/>
  <c r="BI52" i="3"/>
  <c r="BH52" i="3"/>
  <c r="BG52" i="3"/>
  <c r="BF52" i="3"/>
  <c r="BE52" i="3"/>
  <c r="BD52" i="3"/>
  <c r="BC52" i="3"/>
  <c r="BB52" i="3"/>
  <c r="AX52" i="3"/>
  <c r="AW52" i="3"/>
  <c r="AV52" i="3"/>
  <c r="AC52" i="3"/>
  <c r="H52" i="3"/>
  <c r="G52" i="3"/>
  <c r="BT51" i="3"/>
  <c r="BS51" i="3"/>
  <c r="BR51" i="3"/>
  <c r="BQ51" i="3"/>
  <c r="BP51" i="3"/>
  <c r="BO51" i="3"/>
  <c r="BN51" i="3"/>
  <c r="BL51" i="3" s="1"/>
  <c r="BM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K48" i="3"/>
  <c r="BJ48" i="3"/>
  <c r="BI48" i="3"/>
  <c r="BH48" i="3"/>
  <c r="BG48" i="3"/>
  <c r="BF48" i="3"/>
  <c r="BE48" i="3"/>
  <c r="BD48" i="3"/>
  <c r="BC48" i="3"/>
  <c r="BA48" i="3" s="1"/>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K46" i="3"/>
  <c r="BJ46" i="3"/>
  <c r="BI46" i="3"/>
  <c r="BH46" i="3"/>
  <c r="BG46" i="3"/>
  <c r="BF46" i="3"/>
  <c r="BE46" i="3"/>
  <c r="BD46" i="3"/>
  <c r="BC46" i="3"/>
  <c r="BB46" i="3"/>
  <c r="BA46" i="3" s="1"/>
  <c r="AX46" i="3"/>
  <c r="AW46" i="3"/>
  <c r="AV46" i="3"/>
  <c r="AC46" i="3"/>
  <c r="G46" i="3" s="1"/>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L41" i="3" s="1"/>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A38" i="3" s="1"/>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L36" i="3" s="1"/>
  <c r="BM36" i="3"/>
  <c r="BK36" i="3"/>
  <c r="BJ36" i="3"/>
  <c r="BI36" i="3"/>
  <c r="BH36" i="3"/>
  <c r="BG36" i="3"/>
  <c r="BF36" i="3"/>
  <c r="BE36" i="3"/>
  <c r="BD36" i="3"/>
  <c r="BC36" i="3"/>
  <c r="BB36" i="3"/>
  <c r="AX36" i="3"/>
  <c r="AW36" i="3"/>
  <c r="AV36" i="3"/>
  <c r="AC36" i="3"/>
  <c r="G36" i="3" s="1"/>
  <c r="H36" i="3"/>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L31" i="3" s="1"/>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G28" i="3" s="1"/>
  <c r="H28" i="3"/>
  <c r="BT27" i="3"/>
  <c r="BS27" i="3"/>
  <c r="BR27" i="3"/>
  <c r="BQ27" i="3"/>
  <c r="BP27" i="3"/>
  <c r="BO27" i="3"/>
  <c r="BN27" i="3"/>
  <c r="BM27" i="3"/>
  <c r="BL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G21" i="3" s="1"/>
  <c r="H21" i="3"/>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A18" i="3" s="1"/>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L195" i="3" s="1"/>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A194" i="3" s="1"/>
  <c r="BB194" i="3"/>
  <c r="AX194" i="3"/>
  <c r="AW194" i="3"/>
  <c r="AV194" i="3"/>
  <c r="AC194" i="3"/>
  <c r="G194" i="3" s="1"/>
  <c r="H194" i="3"/>
  <c r="BT193" i="3"/>
  <c r="BS193" i="3"/>
  <c r="BR193" i="3"/>
  <c r="BQ193" i="3"/>
  <c r="BP193" i="3"/>
  <c r="BO193" i="3"/>
  <c r="BN193" i="3"/>
  <c r="BM193" i="3"/>
  <c r="BL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L191" i="3" s="1"/>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A190" i="3" s="1"/>
  <c r="BB190" i="3"/>
  <c r="AX190" i="3"/>
  <c r="AW190" i="3"/>
  <c r="AV190" i="3"/>
  <c r="AC190" i="3"/>
  <c r="G190" i="3" s="1"/>
  <c r="H190" i="3"/>
  <c r="BT189" i="3"/>
  <c r="BS189" i="3"/>
  <c r="BR189" i="3"/>
  <c r="BQ189" i="3"/>
  <c r="BP189" i="3"/>
  <c r="BO189" i="3"/>
  <c r="BN189" i="3"/>
  <c r="BM189" i="3"/>
  <c r="BL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c r="BT186" i="3"/>
  <c r="BS186" i="3"/>
  <c r="BR186" i="3"/>
  <c r="BQ186" i="3"/>
  <c r="BP186" i="3"/>
  <c r="BO186" i="3"/>
  <c r="BN186" i="3"/>
  <c r="BL186" i="3" s="1"/>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c r="BT182" i="3"/>
  <c r="BS182" i="3"/>
  <c r="BR182" i="3"/>
  <c r="BQ182" i="3"/>
  <c r="BP182" i="3"/>
  <c r="BO182" i="3"/>
  <c r="BN182" i="3"/>
  <c r="BL182" i="3" s="1"/>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A172" i="3" s="1"/>
  <c r="BB172" i="3"/>
  <c r="AX172" i="3"/>
  <c r="AW172" i="3"/>
  <c r="AV172" i="3"/>
  <c r="AC172" i="3"/>
  <c r="G172" i="3" s="1"/>
  <c r="H172" i="3"/>
  <c r="BT171" i="3"/>
  <c r="BS171" i="3"/>
  <c r="BR171" i="3"/>
  <c r="BQ171" i="3"/>
  <c r="BP171" i="3"/>
  <c r="BO171" i="3"/>
  <c r="BL171" i="3" s="1"/>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A170" i="3" s="1"/>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A168" i="3" s="1"/>
  <c r="BB168" i="3"/>
  <c r="AX168" i="3"/>
  <c r="AW168" i="3"/>
  <c r="AV168" i="3"/>
  <c r="AC168" i="3"/>
  <c r="G168" i="3" s="1"/>
  <c r="H168" i="3"/>
  <c r="BT167" i="3"/>
  <c r="BS167" i="3"/>
  <c r="BR167" i="3"/>
  <c r="BQ167" i="3"/>
  <c r="BL167" i="3" s="1"/>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L166" i="3" s="1"/>
  <c r="BP166" i="3"/>
  <c r="BO166" i="3"/>
  <c r="BN166" i="3"/>
  <c r="BM166" i="3"/>
  <c r="BK166" i="3"/>
  <c r="BJ166" i="3"/>
  <c r="BI166" i="3"/>
  <c r="BH166" i="3"/>
  <c r="BG166" i="3"/>
  <c r="BF166" i="3"/>
  <c r="BE166" i="3"/>
  <c r="BA166" i="3" s="1"/>
  <c r="BD166" i="3"/>
  <c r="BC166" i="3"/>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c r="BK161" i="3"/>
  <c r="BJ161" i="3"/>
  <c r="BI161" i="3"/>
  <c r="BH161" i="3"/>
  <c r="BG161" i="3"/>
  <c r="BF161" i="3"/>
  <c r="BE161" i="3"/>
  <c r="BA161" i="3" s="1"/>
  <c r="AZ161" i="3" s="1"/>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A157" i="3" s="1"/>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A156" i="3" s="1"/>
  <c r="BC156" i="3"/>
  <c r="BB156" i="3"/>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L150" i="3" s="1"/>
  <c r="BM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L147" i="3" s="1"/>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A146" i="3" s="1"/>
  <c r="BC146" i="3"/>
  <c r="BB146" i="3"/>
  <c r="AX146" i="3"/>
  <c r="AW146" i="3"/>
  <c r="AV146" i="3"/>
  <c r="AC146" i="3"/>
  <c r="H146" i="3"/>
  <c r="G146" i="3"/>
  <c r="BT145" i="3"/>
  <c r="BS145" i="3"/>
  <c r="BR145" i="3"/>
  <c r="BQ145" i="3"/>
  <c r="BP145" i="3"/>
  <c r="BO145" i="3"/>
  <c r="BN145" i="3"/>
  <c r="BM145" i="3"/>
  <c r="BL145" i="3"/>
  <c r="BK145" i="3"/>
  <c r="BJ145" i="3"/>
  <c r="BI145" i="3"/>
  <c r="BH145" i="3"/>
  <c r="BG145" i="3"/>
  <c r="BF145" i="3"/>
  <c r="BA145" i="3" s="1"/>
  <c r="AZ145" i="3" s="1"/>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L143" i="3" s="1"/>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A142" i="3" s="1"/>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A141" i="3" s="1"/>
  <c r="AZ141" i="3" s="1"/>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A137" i="3" s="1"/>
  <c r="AZ137" i="3" s="1"/>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BA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L121" i="3" s="1"/>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BA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s="1"/>
  <c r="BT266" i="3"/>
  <c r="BS266" i="3"/>
  <c r="BR266" i="3"/>
  <c r="BQ266" i="3"/>
  <c r="BL266" i="3" s="1"/>
  <c r="BP266" i="3"/>
  <c r="BO266" i="3"/>
  <c r="BN266" i="3"/>
  <c r="BM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L261" i="3" s="1"/>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A258" i="3" s="1"/>
  <c r="AZ258" i="3" s="1"/>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L256" i="3" s="1"/>
  <c r="BP256" i="3"/>
  <c r="BO256" i="3"/>
  <c r="BN256" i="3"/>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L251" i="3" s="1"/>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L248" i="3" s="1"/>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BA242" i="3" s="1"/>
  <c r="AX242" i="3"/>
  <c r="AW242" i="3"/>
  <c r="AV242" i="3"/>
  <c r="AC242" i="3"/>
  <c r="H242" i="3"/>
  <c r="BT241" i="3"/>
  <c r="BS241" i="3"/>
  <c r="BR241" i="3"/>
  <c r="BQ241" i="3"/>
  <c r="BP241" i="3"/>
  <c r="BL241" i="3" s="1"/>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L240" i="3" s="1"/>
  <c r="BM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A239" i="3" s="1"/>
  <c r="AZ239" i="3" s="1"/>
  <c r="BB239" i="3"/>
  <c r="AX239" i="3"/>
  <c r="AW239" i="3"/>
  <c r="AV239" i="3"/>
  <c r="AC239" i="3"/>
  <c r="H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A236" i="3" s="1"/>
  <c r="BB236" i="3"/>
  <c r="AX236" i="3"/>
  <c r="AW236" i="3"/>
  <c r="AV236" i="3"/>
  <c r="AC236" i="3"/>
  <c r="H236" i="3"/>
  <c r="BT235" i="3"/>
  <c r="BS235" i="3"/>
  <c r="BR235" i="3"/>
  <c r="BQ235" i="3"/>
  <c r="BP235" i="3"/>
  <c r="BO235" i="3"/>
  <c r="BN235" i="3"/>
  <c r="BL235" i="3" s="1"/>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L233" i="3" s="1"/>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L232" i="3" s="1"/>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L231" i="3" s="1"/>
  <c r="BM231" i="3"/>
  <c r="BK231" i="3"/>
  <c r="BJ231" i="3"/>
  <c r="BI231" i="3"/>
  <c r="BH231" i="3"/>
  <c r="BG231" i="3"/>
  <c r="BF231" i="3"/>
  <c r="BE231" i="3"/>
  <c r="BD231" i="3"/>
  <c r="BC231" i="3"/>
  <c r="BB231" i="3"/>
  <c r="BA231" i="3" s="1"/>
  <c r="AX231" i="3"/>
  <c r="AW231" i="3"/>
  <c r="AV231" i="3"/>
  <c r="AC231" i="3"/>
  <c r="G231" i="3" s="1"/>
  <c r="H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L229" i="3" s="1"/>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AX228" i="3"/>
  <c r="AW228" i="3"/>
  <c r="AV228" i="3"/>
  <c r="AC228" i="3"/>
  <c r="H228" i="3"/>
  <c r="G228" i="3"/>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A226" i="3" s="1"/>
  <c r="BB226" i="3"/>
  <c r="AX226" i="3"/>
  <c r="AW226" i="3"/>
  <c r="AV226" i="3"/>
  <c r="AC226" i="3"/>
  <c r="H226" i="3"/>
  <c r="BT225" i="3"/>
  <c r="BS225" i="3"/>
  <c r="BR225" i="3"/>
  <c r="BQ225" i="3"/>
  <c r="BP225" i="3"/>
  <c r="BO225" i="3"/>
  <c r="BN225" i="3"/>
  <c r="BL225" i="3" s="1"/>
  <c r="BM225" i="3"/>
  <c r="BK225" i="3"/>
  <c r="BJ225" i="3"/>
  <c r="BI225" i="3"/>
  <c r="BH225" i="3"/>
  <c r="BG225" i="3"/>
  <c r="BF225" i="3"/>
  <c r="BE225" i="3"/>
  <c r="BD225" i="3"/>
  <c r="BC225" i="3"/>
  <c r="BB225" i="3"/>
  <c r="BA225" i="3" s="1"/>
  <c r="AZ225" i="3" s="1"/>
  <c r="AX225" i="3"/>
  <c r="AW225" i="3"/>
  <c r="AV225" i="3"/>
  <c r="AC225" i="3"/>
  <c r="G225" i="3" s="1"/>
  <c r="H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L223" i="3" s="1"/>
  <c r="BN223" i="3"/>
  <c r="BM223" i="3"/>
  <c r="BK223" i="3"/>
  <c r="BJ223" i="3"/>
  <c r="BI223" i="3"/>
  <c r="BH223" i="3"/>
  <c r="BG223" i="3"/>
  <c r="BF223" i="3"/>
  <c r="BE223" i="3"/>
  <c r="BD223" i="3"/>
  <c r="BC223" i="3"/>
  <c r="BA223" i="3" s="1"/>
  <c r="BB223" i="3"/>
  <c r="AX223" i="3"/>
  <c r="AW223" i="3"/>
  <c r="AV223" i="3"/>
  <c r="AC223" i="3"/>
  <c r="G223" i="3" s="1"/>
  <c r="H223" i="3"/>
  <c r="BT222" i="3"/>
  <c r="BS222" i="3"/>
  <c r="BR222" i="3"/>
  <c r="BQ222" i="3"/>
  <c r="BP222" i="3"/>
  <c r="BO222" i="3"/>
  <c r="BN222" i="3"/>
  <c r="BL222" i="3" s="1"/>
  <c r="BM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A221" i="3" s="1"/>
  <c r="AZ221" i="3" s="1"/>
  <c r="BB221" i="3"/>
  <c r="AX221" i="3"/>
  <c r="AW221" i="3"/>
  <c r="AV221" i="3"/>
  <c r="AC221" i="3"/>
  <c r="H221" i="3"/>
  <c r="BT220" i="3"/>
  <c r="BS220" i="3"/>
  <c r="BR220" i="3"/>
  <c r="BQ220" i="3"/>
  <c r="BP220" i="3"/>
  <c r="BO220" i="3"/>
  <c r="BN220" i="3"/>
  <c r="BM220" i="3"/>
  <c r="BL220" i="3"/>
  <c r="BK220" i="3"/>
  <c r="BJ220" i="3"/>
  <c r="BI220" i="3"/>
  <c r="BH220" i="3"/>
  <c r="BG220" i="3"/>
  <c r="BF220" i="3"/>
  <c r="BA220" i="3" s="1"/>
  <c r="AZ220" i="3" s="1"/>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L218" i="3" s="1"/>
  <c r="BK218" i="3"/>
  <c r="BJ218" i="3"/>
  <c r="BI218" i="3"/>
  <c r="BH218" i="3"/>
  <c r="BG218" i="3"/>
  <c r="BF218" i="3"/>
  <c r="BE218" i="3"/>
  <c r="BD218" i="3"/>
  <c r="BA218" i="3" s="1"/>
  <c r="BC218" i="3"/>
  <c r="BB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A217" i="3" s="1"/>
  <c r="AZ217" i="3" s="1"/>
  <c r="BB217" i="3"/>
  <c r="AX217" i="3"/>
  <c r="AW217" i="3"/>
  <c r="AV217" i="3"/>
  <c r="AC217" i="3"/>
  <c r="H217" i="3"/>
  <c r="G217" i="3"/>
  <c r="BT216" i="3"/>
  <c r="BS216" i="3"/>
  <c r="BR216" i="3"/>
  <c r="BQ216" i="3"/>
  <c r="BP216" i="3"/>
  <c r="BO216" i="3"/>
  <c r="BL216" i="3" s="1"/>
  <c r="BN216" i="3"/>
  <c r="BM216" i="3"/>
  <c r="BK216" i="3"/>
  <c r="BJ216" i="3"/>
  <c r="BI216" i="3"/>
  <c r="BH216" i="3"/>
  <c r="BG216" i="3"/>
  <c r="BF216" i="3"/>
  <c r="BE216" i="3"/>
  <c r="BD216" i="3"/>
  <c r="BC216" i="3"/>
  <c r="BA216" i="3" s="1"/>
  <c r="BB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A215" i="3" s="1"/>
  <c r="BB215" i="3"/>
  <c r="AX215" i="3"/>
  <c r="AW215" i="3"/>
  <c r="AV215" i="3"/>
  <c r="AC215" i="3"/>
  <c r="G215" i="3" s="1"/>
  <c r="H215" i="3"/>
  <c r="BT214" i="3"/>
  <c r="BS214" i="3"/>
  <c r="BR214" i="3"/>
  <c r="BQ214" i="3"/>
  <c r="BP214" i="3"/>
  <c r="BO214" i="3"/>
  <c r="BN214" i="3"/>
  <c r="BL214" i="3" s="1"/>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A212" i="3" s="1"/>
  <c r="AZ212" i="3" s="1"/>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A210" i="3" s="1"/>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L208" i="3" s="1"/>
  <c r="BM208" i="3"/>
  <c r="BK208" i="3"/>
  <c r="BJ208" i="3"/>
  <c r="BI208" i="3"/>
  <c r="BH208" i="3"/>
  <c r="BG208" i="3"/>
  <c r="BF208" i="3"/>
  <c r="BE208" i="3"/>
  <c r="BD208" i="3"/>
  <c r="BC208" i="3"/>
  <c r="BB208" i="3"/>
  <c r="BA208" i="3" s="1"/>
  <c r="AZ208" i="3" s="1"/>
  <c r="AX208" i="3"/>
  <c r="AW208" i="3"/>
  <c r="AV208" i="3"/>
  <c r="AC208" i="3"/>
  <c r="G208" i="3" s="1"/>
  <c r="H208" i="3"/>
  <c r="BT397" i="3"/>
  <c r="BS397" i="3"/>
  <c r="BR397" i="3"/>
  <c r="BQ397" i="3"/>
  <c r="BP397" i="3"/>
  <c r="BO397" i="3"/>
  <c r="BN397" i="3"/>
  <c r="BM397" i="3"/>
  <c r="BL397" i="3"/>
  <c r="BK397" i="3"/>
  <c r="BJ397" i="3"/>
  <c r="BI397" i="3"/>
  <c r="BH397" i="3"/>
  <c r="BG397" i="3"/>
  <c r="BF397" i="3"/>
  <c r="BE397" i="3"/>
  <c r="BD397" i="3"/>
  <c r="BC397" i="3"/>
  <c r="BB397" i="3"/>
  <c r="AX397" i="3"/>
  <c r="AW397" i="3"/>
  <c r="AV397" i="3"/>
  <c r="AC397" i="3"/>
  <c r="G397" i="3" s="1"/>
  <c r="H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A395" i="3" s="1"/>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L385" i="3" s="1"/>
  <c r="BM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A384" i="3" s="1"/>
  <c r="BB384" i="3"/>
  <c r="AX384" i="3"/>
  <c r="AW384" i="3"/>
  <c r="AV384" i="3"/>
  <c r="AC384" i="3"/>
  <c r="G384" i="3" s="1"/>
  <c r="H384" i="3"/>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L375" i="3" s="1"/>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A370" i="3" s="1"/>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A368" i="3" s="1"/>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s="1"/>
  <c r="BT365" i="3"/>
  <c r="BS365" i="3"/>
  <c r="BR365" i="3"/>
  <c r="BQ365" i="3"/>
  <c r="BP365" i="3"/>
  <c r="BO365" i="3"/>
  <c r="BL365" i="3" s="1"/>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L363" i="3" s="1"/>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L348" i="3" s="1"/>
  <c r="BO348" i="3"/>
  <c r="BN348" i="3"/>
  <c r="BM348" i="3"/>
  <c r="BK348" i="3"/>
  <c r="BJ348" i="3"/>
  <c r="BI348" i="3"/>
  <c r="BH348" i="3"/>
  <c r="BG348" i="3"/>
  <c r="BF348" i="3"/>
  <c r="BE348" i="3"/>
  <c r="BD348" i="3"/>
  <c r="BC348" i="3"/>
  <c r="BA348" i="3" s="1"/>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A335" i="3" s="1"/>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G334" i="3" s="1"/>
  <c r="H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L330" i="3" s="1"/>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L328" i="3" s="1"/>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A319" i="3" s="1"/>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G318" i="3" s="1"/>
  <c r="H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L314" i="3" s="1"/>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L312" i="3" s="1"/>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A303" i="3" s="1"/>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BT488" i="3"/>
  <c r="BS488" i="3"/>
  <c r="BR488" i="3"/>
  <c r="BQ488" i="3"/>
  <c r="BP488" i="3"/>
  <c r="BL488" i="3" s="1"/>
  <c r="BO488" i="3"/>
  <c r="BN488" i="3"/>
  <c r="BM488" i="3"/>
  <c r="BK488" i="3"/>
  <c r="BJ488" i="3"/>
  <c r="BI488" i="3"/>
  <c r="BH488" i="3"/>
  <c r="BG488" i="3"/>
  <c r="BF488" i="3"/>
  <c r="BE488" i="3"/>
  <c r="BD488" i="3"/>
  <c r="BC488" i="3"/>
  <c r="BA488" i="3" s="1"/>
  <c r="AZ488" i="3" s="1"/>
  <c r="BB488" i="3"/>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BT480" i="3"/>
  <c r="BS480" i="3"/>
  <c r="BR480" i="3"/>
  <c r="BQ480" i="3"/>
  <c r="BP480" i="3"/>
  <c r="BL480" i="3" s="1"/>
  <c r="BO480" i="3"/>
  <c r="BN480" i="3"/>
  <c r="BM480" i="3"/>
  <c r="BK480" i="3"/>
  <c r="BJ480" i="3"/>
  <c r="BI480" i="3"/>
  <c r="BH480" i="3"/>
  <c r="BG480" i="3"/>
  <c r="BF480" i="3"/>
  <c r="BE480" i="3"/>
  <c r="BD480" i="3"/>
  <c r="BC480" i="3"/>
  <c r="BA480" i="3" s="1"/>
  <c r="AZ480" i="3" s="1"/>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BT478" i="3"/>
  <c r="BS478" i="3"/>
  <c r="BR478" i="3"/>
  <c r="BQ478" i="3"/>
  <c r="BP478" i="3"/>
  <c r="BL478" i="3" s="1"/>
  <c r="BO478" i="3"/>
  <c r="BN478" i="3"/>
  <c r="BM478" i="3"/>
  <c r="BK478" i="3"/>
  <c r="BJ478" i="3"/>
  <c r="BI478" i="3"/>
  <c r="BH478" i="3"/>
  <c r="BG478" i="3"/>
  <c r="BF478" i="3"/>
  <c r="BE478" i="3"/>
  <c r="BD478" i="3"/>
  <c r="BC478" i="3"/>
  <c r="BA478" i="3" s="1"/>
  <c r="AZ478" i="3" s="1"/>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L476" i="3" s="1"/>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L474" i="3" s="1"/>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L472" i="3" s="1"/>
  <c r="BM472" i="3"/>
  <c r="BK472" i="3"/>
  <c r="BJ472" i="3"/>
  <c r="BI472" i="3"/>
  <c r="BH472" i="3"/>
  <c r="BG472" i="3"/>
  <c r="BF472" i="3"/>
  <c r="BE472" i="3"/>
  <c r="BD472" i="3"/>
  <c r="BC472" i="3"/>
  <c r="BB472" i="3"/>
  <c r="AX472" i="3"/>
  <c r="AW472" i="3"/>
  <c r="AV472" i="3"/>
  <c r="AC472" i="3"/>
  <c r="G472" i="3" s="1"/>
  <c r="H472" i="3"/>
  <c r="BT471" i="3"/>
  <c r="BS471" i="3"/>
  <c r="BR471" i="3"/>
  <c r="BQ471" i="3"/>
  <c r="BP471" i="3"/>
  <c r="BO471" i="3"/>
  <c r="BN471" i="3"/>
  <c r="BM471" i="3"/>
  <c r="BL471" i="3" s="1"/>
  <c r="BK471" i="3"/>
  <c r="BJ471" i="3"/>
  <c r="BI471" i="3"/>
  <c r="BH471" i="3"/>
  <c r="BG471" i="3"/>
  <c r="BF471" i="3"/>
  <c r="BE471" i="3"/>
  <c r="BD471" i="3"/>
  <c r="BC471" i="3"/>
  <c r="BB471" i="3"/>
  <c r="BA471" i="3"/>
  <c r="AZ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G470" i="3" s="1"/>
  <c r="H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G468" i="3" s="1"/>
  <c r="H468" i="3"/>
  <c r="BT467" i="3"/>
  <c r="BS467" i="3"/>
  <c r="BR467" i="3"/>
  <c r="BQ467" i="3"/>
  <c r="BP467" i="3"/>
  <c r="BO467" i="3"/>
  <c r="BN467" i="3"/>
  <c r="BM467" i="3"/>
  <c r="BL467" i="3"/>
  <c r="BK467" i="3"/>
  <c r="BJ467" i="3"/>
  <c r="BI467" i="3"/>
  <c r="BH467" i="3"/>
  <c r="BG467" i="3"/>
  <c r="BF467" i="3"/>
  <c r="BA467" i="3" s="1"/>
  <c r="AZ467" i="3" s="1"/>
  <c r="BE467" i="3"/>
  <c r="BD467" i="3"/>
  <c r="BC467" i="3"/>
  <c r="BB467" i="3"/>
  <c r="AX467" i="3"/>
  <c r="AW467" i="3"/>
  <c r="AV467" i="3"/>
  <c r="AC467" i="3"/>
  <c r="H467" i="3"/>
  <c r="G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L461" i="3" s="1"/>
  <c r="BP461" i="3"/>
  <c r="BO461" i="3"/>
  <c r="BN461" i="3"/>
  <c r="BM461" i="3"/>
  <c r="BK461" i="3"/>
  <c r="BJ461" i="3"/>
  <c r="BI461" i="3"/>
  <c r="BH461" i="3"/>
  <c r="BG461" i="3"/>
  <c r="BF461" i="3"/>
  <c r="BE461" i="3"/>
  <c r="BA461" i="3" s="1"/>
  <c r="AZ461" i="3" s="1"/>
  <c r="BD461" i="3"/>
  <c r="BC461" i="3"/>
  <c r="BB461" i="3"/>
  <c r="AX461" i="3"/>
  <c r="AW461" i="3"/>
  <c r="AV461" i="3"/>
  <c r="AC461" i="3"/>
  <c r="H461" i="3"/>
  <c r="G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L455" i="3" s="1"/>
  <c r="BP455" i="3"/>
  <c r="BO455" i="3"/>
  <c r="BN455" i="3"/>
  <c r="BM455" i="3"/>
  <c r="BK455" i="3"/>
  <c r="BJ455" i="3"/>
  <c r="BI455" i="3"/>
  <c r="BH455" i="3"/>
  <c r="BG455" i="3"/>
  <c r="BF455" i="3"/>
  <c r="BE455" i="3"/>
  <c r="BD455" i="3"/>
  <c r="BC455" i="3"/>
  <c r="BA455" i="3" s="1"/>
  <c r="BB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BT453" i="3"/>
  <c r="BS453" i="3"/>
  <c r="BR453" i="3"/>
  <c r="BQ453" i="3"/>
  <c r="BP453" i="3"/>
  <c r="BL453" i="3" s="1"/>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BT449" i="3"/>
  <c r="BS449" i="3"/>
  <c r="BR449" i="3"/>
  <c r="BQ449" i="3"/>
  <c r="BP449" i="3"/>
  <c r="BL449" i="3" s="1"/>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L447" i="3" s="1"/>
  <c r="BO447" i="3"/>
  <c r="BN447" i="3"/>
  <c r="BM447" i="3"/>
  <c r="BK447" i="3"/>
  <c r="BJ447" i="3"/>
  <c r="BI447" i="3"/>
  <c r="BH447" i="3"/>
  <c r="BG447" i="3"/>
  <c r="BF447" i="3"/>
  <c r="BE447" i="3"/>
  <c r="BD447" i="3"/>
  <c r="BC447" i="3"/>
  <c r="BB447" i="3"/>
  <c r="AX447" i="3"/>
  <c r="AW447" i="3"/>
  <c r="AV447" i="3"/>
  <c r="AC447" i="3"/>
  <c r="H447" i="3"/>
  <c r="G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L445" i="3" s="1"/>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L441" i="3" s="1"/>
  <c r="BP441" i="3"/>
  <c r="BO441" i="3"/>
  <c r="BN441" i="3"/>
  <c r="BM441" i="3"/>
  <c r="BK441" i="3"/>
  <c r="BJ441" i="3"/>
  <c r="BI441" i="3"/>
  <c r="BH441" i="3"/>
  <c r="BG441" i="3"/>
  <c r="BF441" i="3"/>
  <c r="BE441" i="3"/>
  <c r="BD441" i="3"/>
  <c r="BC441" i="3"/>
  <c r="BA441" i="3" s="1"/>
  <c r="BB441" i="3"/>
  <c r="AX441" i="3"/>
  <c r="AW441" i="3"/>
  <c r="AV441" i="3"/>
  <c r="AC441" i="3"/>
  <c r="G441" i="3" s="1"/>
  <c r="H441" i="3"/>
  <c r="BT440" i="3"/>
  <c r="BS440" i="3"/>
  <c r="BR440" i="3"/>
  <c r="BQ440" i="3"/>
  <c r="BP440" i="3"/>
  <c r="BO440" i="3"/>
  <c r="BN440" i="3"/>
  <c r="BL440" i="3" s="1"/>
  <c r="BM440" i="3"/>
  <c r="BK440" i="3"/>
  <c r="BJ440" i="3"/>
  <c r="BI440" i="3"/>
  <c r="BH440" i="3"/>
  <c r="BG440" i="3"/>
  <c r="BF440" i="3"/>
  <c r="BE440" i="3"/>
  <c r="BD440" i="3"/>
  <c r="BC440" i="3"/>
  <c r="BB440" i="3"/>
  <c r="BA440" i="3" s="1"/>
  <c r="AX440" i="3"/>
  <c r="AW440" i="3"/>
  <c r="AV440" i="3"/>
  <c r="AC440" i="3"/>
  <c r="G440" i="3" s="1"/>
  <c r="H440" i="3"/>
  <c r="BT439" i="3"/>
  <c r="BS439" i="3"/>
  <c r="BR439" i="3"/>
  <c r="BQ439" i="3"/>
  <c r="BP439" i="3"/>
  <c r="BO439" i="3"/>
  <c r="BN439" i="3"/>
  <c r="BL439" i="3" s="1"/>
  <c r="BM439" i="3"/>
  <c r="BK439" i="3"/>
  <c r="BJ439" i="3"/>
  <c r="BI439" i="3"/>
  <c r="BH439" i="3"/>
  <c r="BG439" i="3"/>
  <c r="BF439" i="3"/>
  <c r="BE439" i="3"/>
  <c r="BD439" i="3"/>
  <c r="BC439" i="3"/>
  <c r="BB439" i="3"/>
  <c r="AX439" i="3"/>
  <c r="AW439" i="3"/>
  <c r="AV439" i="3"/>
  <c r="AC439" i="3"/>
  <c r="G439" i="3" s="1"/>
  <c r="H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A436" i="3" s="1"/>
  <c r="AZ436" i="3" s="1"/>
  <c r="BD436" i="3"/>
  <c r="BC436" i="3"/>
  <c r="BB436" i="3"/>
  <c r="AX436" i="3"/>
  <c r="AW436" i="3"/>
  <c r="AV436" i="3"/>
  <c r="AC436" i="3"/>
  <c r="H436" i="3"/>
  <c r="G436" i="3"/>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A433" i="3" s="1"/>
  <c r="BB433" i="3"/>
  <c r="AX433" i="3"/>
  <c r="AW433" i="3"/>
  <c r="AV433" i="3"/>
  <c r="AC433" i="3"/>
  <c r="G433" i="3" s="1"/>
  <c r="H433" i="3"/>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L430" i="3" s="1"/>
  <c r="BO430" i="3"/>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L428" i="3" s="1"/>
  <c r="BN428" i="3"/>
  <c r="BM428" i="3"/>
  <c r="BK428" i="3"/>
  <c r="BJ428" i="3"/>
  <c r="BI428" i="3"/>
  <c r="BH428" i="3"/>
  <c r="BG428" i="3"/>
  <c r="BF428" i="3"/>
  <c r="BE428" i="3"/>
  <c r="BD428" i="3"/>
  <c r="BC428" i="3"/>
  <c r="BB428" i="3"/>
  <c r="AX428" i="3"/>
  <c r="AW428" i="3"/>
  <c r="AV428" i="3"/>
  <c r="AC428" i="3"/>
  <c r="G428" i="3" s="1"/>
  <c r="H428" i="3"/>
  <c r="BT427" i="3"/>
  <c r="BS427" i="3"/>
  <c r="BR427" i="3"/>
  <c r="BQ427" i="3"/>
  <c r="BP427" i="3"/>
  <c r="BO427" i="3"/>
  <c r="BN427" i="3"/>
  <c r="BM427" i="3"/>
  <c r="BL427" i="3"/>
  <c r="BK427" i="3"/>
  <c r="BJ427" i="3"/>
  <c r="BI427" i="3"/>
  <c r="BH427" i="3"/>
  <c r="BG427" i="3"/>
  <c r="BF427" i="3"/>
  <c r="BA427" i="3" s="1"/>
  <c r="AZ427" i="3" s="1"/>
  <c r="BE427" i="3"/>
  <c r="BD427" i="3"/>
  <c r="BC427" i="3"/>
  <c r="BB427" i="3"/>
  <c r="AX427" i="3"/>
  <c r="AW427" i="3"/>
  <c r="AV427" i="3"/>
  <c r="AC427" i="3"/>
  <c r="H427" i="3"/>
  <c r="G427" i="3"/>
  <c r="BT426" i="3"/>
  <c r="BS426" i="3"/>
  <c r="BR426" i="3"/>
  <c r="BQ426" i="3"/>
  <c r="BP426" i="3"/>
  <c r="BO426" i="3"/>
  <c r="BN426" i="3"/>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G424" i="3" s="1"/>
  <c r="H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G422" i="3" s="1"/>
  <c r="H422" i="3"/>
  <c r="BT421" i="3"/>
  <c r="BS421" i="3"/>
  <c r="BR421" i="3"/>
  <c r="BQ421" i="3"/>
  <c r="BP421" i="3"/>
  <c r="BO421" i="3"/>
  <c r="BN421" i="3"/>
  <c r="BM421" i="3"/>
  <c r="BL421" i="3" s="1"/>
  <c r="BK421" i="3"/>
  <c r="BJ421" i="3"/>
  <c r="BI421" i="3"/>
  <c r="BH421" i="3"/>
  <c r="BG421" i="3"/>
  <c r="BF421" i="3"/>
  <c r="BE421" i="3"/>
  <c r="BA421" i="3" s="1"/>
  <c r="BD421" i="3"/>
  <c r="BC421" i="3"/>
  <c r="BB421" i="3"/>
  <c r="AX421" i="3"/>
  <c r="AW421" i="3"/>
  <c r="AV421" i="3"/>
  <c r="AC421" i="3"/>
  <c r="H421" i="3"/>
  <c r="G421" i="3" s="1"/>
  <c r="BT420" i="3"/>
  <c r="BS420" i="3"/>
  <c r="BR420" i="3"/>
  <c r="BQ420" i="3"/>
  <c r="BP420" i="3"/>
  <c r="BO420" i="3"/>
  <c r="BN420" i="3"/>
  <c r="BL420" i="3" s="1"/>
  <c r="BM420" i="3"/>
  <c r="BK420" i="3"/>
  <c r="BJ420" i="3"/>
  <c r="BI420" i="3"/>
  <c r="BH420" i="3"/>
  <c r="BG420" i="3"/>
  <c r="BF420" i="3"/>
  <c r="BE420" i="3"/>
  <c r="BD420" i="3"/>
  <c r="BC420" i="3"/>
  <c r="BB420" i="3"/>
  <c r="AX420" i="3"/>
  <c r="AW420" i="3"/>
  <c r="AV420" i="3"/>
  <c r="AC420" i="3"/>
  <c r="G420" i="3" s="1"/>
  <c r="H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G418" i="3" s="1"/>
  <c r="H418" i="3"/>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A414" i="3" s="1"/>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L411" i="3" s="1"/>
  <c r="BN411" i="3"/>
  <c r="BM411" i="3"/>
  <c r="BK411" i="3"/>
  <c r="BJ411" i="3"/>
  <c r="BI411" i="3"/>
  <c r="BH411" i="3"/>
  <c r="BG411" i="3"/>
  <c r="BF411" i="3"/>
  <c r="BE411" i="3"/>
  <c r="BD411" i="3"/>
  <c r="BC411" i="3"/>
  <c r="BA411" i="3" s="1"/>
  <c r="BB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G409" i="3" s="1"/>
  <c r="H409" i="3"/>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A400" i="3" s="1"/>
  <c r="AZ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A399" i="3" s="1"/>
  <c r="AZ399" i="3" s="1"/>
  <c r="BB399" i="3"/>
  <c r="AX399" i="3"/>
  <c r="AW399" i="3"/>
  <c r="AV399" i="3"/>
  <c r="AC399" i="3"/>
  <c r="H399" i="3"/>
  <c r="G399" i="3" s="1"/>
  <c r="BT398" i="3"/>
  <c r="BS398" i="3"/>
  <c r="BR398" i="3"/>
  <c r="BQ398" i="3"/>
  <c r="BP398" i="3"/>
  <c r="BL398" i="3" s="1"/>
  <c r="BO398" i="3"/>
  <c r="BN398" i="3"/>
  <c r="BM398" i="3"/>
  <c r="BK398" i="3"/>
  <c r="BJ398" i="3"/>
  <c r="BI398" i="3"/>
  <c r="BH398" i="3"/>
  <c r="BG398" i="3"/>
  <c r="BF398" i="3"/>
  <c r="BE398" i="3"/>
  <c r="BD398" i="3"/>
  <c r="BC398" i="3"/>
  <c r="BA398" i="3" s="1"/>
  <c r="AZ398" i="3" s="1"/>
  <c r="BB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s="1"/>
  <c r="L4" i="9"/>
  <c r="B17" i="72"/>
  <c r="B15" i="72"/>
  <c r="A3" i="51"/>
  <c r="C8" i="11"/>
  <c r="B40" i="48"/>
  <c r="B3" i="72" s="1"/>
  <c r="N1" i="43"/>
  <c r="F35" i="4"/>
  <c r="J55" i="39"/>
  <c r="H38" i="43"/>
  <c r="H39" i="43"/>
  <c r="H40" i="43"/>
  <c r="H41" i="43"/>
  <c r="H42" i="43"/>
  <c r="H37" i="43"/>
  <c r="J24" i="43"/>
  <c r="C22" i="43"/>
  <c r="C13" i="43"/>
  <c r="C10" i="43"/>
  <c r="C11" i="43" s="1"/>
  <c r="C9" i="43"/>
  <c r="F33" i="15"/>
  <c r="F61" i="15"/>
  <c r="M19" i="15"/>
  <c r="BR13" i="3"/>
  <c r="M10" i="1"/>
  <c r="O10" i="1" s="1"/>
  <c r="B22" i="1"/>
  <c r="G41" i="69"/>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L16" i="3" s="1"/>
  <c r="BM17" i="3"/>
  <c r="BO13" i="3"/>
  <c r="BO14" i="3"/>
  <c r="BO15" i="3"/>
  <c r="BO16" i="3"/>
  <c r="BO17" i="3"/>
  <c r="BN13" i="3"/>
  <c r="BN14" i="3"/>
  <c r="BN15" i="3"/>
  <c r="BN16" i="3"/>
  <c r="BN17" i="3"/>
  <c r="BP13" i="3"/>
  <c r="BP14" i="3"/>
  <c r="BP15" i="3"/>
  <c r="BP16" i="3"/>
  <c r="BP17" i="3"/>
  <c r="E19" i="6"/>
  <c r="E20" i="6"/>
  <c r="E21" i="6"/>
  <c r="K8" i="1"/>
  <c r="M8" i="1"/>
  <c r="P8" i="1" s="1"/>
  <c r="F23" i="15"/>
  <c r="D24" i="15" s="1"/>
  <c r="O8" i="1"/>
  <c r="M13" i="1"/>
  <c r="O13" i="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c r="F56" i="9"/>
  <c r="O54" i="9" s="1"/>
  <c r="D101" i="9"/>
  <c r="C101" i="9"/>
  <c r="D10" i="53"/>
  <c r="B26" i="72"/>
  <c r="C30" i="40"/>
  <c r="C28" i="40"/>
  <c r="C23" i="39"/>
  <c r="C19" i="40"/>
  <c r="D27" i="9"/>
  <c r="C25" i="9"/>
  <c r="D77" i="9"/>
  <c r="E90" i="9"/>
  <c r="H77" i="9"/>
  <c r="H105" i="9"/>
  <c r="D11" i="53"/>
  <c r="B27" i="72"/>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L550" i="3" s="1"/>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s="1"/>
  <c r="H31" i="35"/>
  <c r="F31" i="35"/>
  <c r="D87" i="35"/>
  <c r="E87" i="35"/>
  <c r="F87" i="35" s="1"/>
  <c r="G87" i="35" s="1"/>
  <c r="H87" i="35" s="1"/>
  <c r="I87" i="35" s="1"/>
  <c r="J87" i="35" s="1"/>
  <c r="K87" i="35"/>
  <c r="L87" i="35" s="1"/>
  <c r="M87" i="35" s="1"/>
  <c r="H34" i="37"/>
  <c r="D101" i="37"/>
  <c r="F34" i="37"/>
  <c r="D99" i="37"/>
  <c r="E99" i="37" s="1"/>
  <c r="F99" i="37" s="1"/>
  <c r="G99" i="37" s="1"/>
  <c r="H99" i="37" s="1"/>
  <c r="I99" i="37" s="1"/>
  <c r="J99" i="37"/>
  <c r="K99" i="37" s="1"/>
  <c r="L99" i="37" s="1"/>
  <c r="M99" i="37" s="1"/>
  <c r="H42" i="34"/>
  <c r="J42" i="34"/>
  <c r="W42" i="34"/>
  <c r="F42" i="34"/>
  <c r="J38" i="34"/>
  <c r="W38" i="34"/>
  <c r="D114" i="34"/>
  <c r="F38" i="34"/>
  <c r="S38" i="34"/>
  <c r="D112" i="34"/>
  <c r="E112" i="34" s="1"/>
  <c r="F112" i="34" s="1"/>
  <c r="G112" i="34" s="1"/>
  <c r="H112" i="34" s="1"/>
  <c r="I112" i="34"/>
  <c r="J112" i="34" s="1"/>
  <c r="K112" i="34" s="1"/>
  <c r="L112" i="34" s="1"/>
  <c r="M112" i="34" s="1"/>
  <c r="F40" i="33"/>
  <c r="J41" i="33"/>
  <c r="W41" i="33" s="1"/>
  <c r="D113" i="33"/>
  <c r="F37" i="33"/>
  <c r="D111" i="33"/>
  <c r="E111" i="33"/>
  <c r="F111" i="33" s="1"/>
  <c r="S515" i="31"/>
  <c r="S516" i="31"/>
  <c r="S517" i="31"/>
  <c r="S518" i="31"/>
  <c r="S519" i="31"/>
  <c r="S520" i="31"/>
  <c r="S521" i="31"/>
  <c r="S522" i="31"/>
  <c r="S523" i="31"/>
  <c r="S524" i="31"/>
  <c r="F41" i="21"/>
  <c r="J41" i="21"/>
  <c r="AC41" i="21"/>
  <c r="H41" i="21"/>
  <c r="U41" i="21" s="1"/>
  <c r="D81" i="39"/>
  <c r="E81" i="39"/>
  <c r="F81" i="39" s="1"/>
  <c r="G81" i="39"/>
  <c r="H81" i="39" s="1"/>
  <c r="I81" i="39" s="1"/>
  <c r="J81" i="39" s="1"/>
  <c r="K81" i="39" s="1"/>
  <c r="L81" i="39" s="1"/>
  <c r="M81" i="39"/>
  <c r="D76" i="40"/>
  <c r="E76" i="40" s="1"/>
  <c r="F76" i="40" s="1"/>
  <c r="G76" i="40" s="1"/>
  <c r="H76" i="40" s="1"/>
  <c r="I76" i="40"/>
  <c r="J76" i="40" s="1"/>
  <c r="K76" i="40" s="1"/>
  <c r="L76" i="40" s="1"/>
  <c r="M76" i="40" s="1"/>
  <c r="B120" i="40"/>
  <c r="B118" i="40"/>
  <c r="B116" i="40"/>
  <c r="F38" i="40" s="1"/>
  <c r="AA38" i="40" s="1"/>
  <c r="D115" i="40"/>
  <c r="E115" i="40"/>
  <c r="F115" i="40" s="1"/>
  <c r="G115" i="40" s="1"/>
  <c r="H115" i="40" s="1"/>
  <c r="I115" i="40" s="1"/>
  <c r="J115" i="40" s="1"/>
  <c r="K115" i="40"/>
  <c r="L115" i="40" s="1"/>
  <c r="M115" i="40" s="1"/>
  <c r="D113" i="40"/>
  <c r="E113" i="40"/>
  <c r="F113" i="40" s="1"/>
  <c r="G113" i="40"/>
  <c r="H113" i="40" s="1"/>
  <c r="I113" i="40" s="1"/>
  <c r="J113" i="40" s="1"/>
  <c r="K113" i="40" s="1"/>
  <c r="L113" i="40" s="1"/>
  <c r="M113" i="40"/>
  <c r="D111" i="40"/>
  <c r="E111" i="40" s="1"/>
  <c r="M107" i="40"/>
  <c r="L107" i="40"/>
  <c r="K107" i="40"/>
  <c r="J107" i="40"/>
  <c r="H107" i="40"/>
  <c r="G107" i="40"/>
  <c r="F107" i="40"/>
  <c r="E107" i="40"/>
  <c r="D107" i="40"/>
  <c r="C107" i="40"/>
  <c r="B105" i="40"/>
  <c r="J33" i="40" s="1"/>
  <c r="W33" i="40" s="1"/>
  <c r="B103" i="40"/>
  <c r="J32" i="40" s="1"/>
  <c r="AC32" i="40"/>
  <c r="B101" i="40"/>
  <c r="J31" i="40" s="1"/>
  <c r="AC31" i="40" s="1"/>
  <c r="D100" i="40"/>
  <c r="E100" i="40" s="1"/>
  <c r="F100" i="40"/>
  <c r="G100" i="40" s="1"/>
  <c r="H100" i="40" s="1"/>
  <c r="I100" i="40" s="1"/>
  <c r="J100" i="40" s="1"/>
  <c r="K100" i="40" s="1"/>
  <c r="L100" i="40"/>
  <c r="M100" i="40" s="1"/>
  <c r="D98" i="40"/>
  <c r="J28" i="40"/>
  <c r="AC28" i="40"/>
  <c r="D96" i="40"/>
  <c r="E96" i="40"/>
  <c r="F96" i="40" s="1"/>
  <c r="G96" i="40" s="1"/>
  <c r="H96" i="40" s="1"/>
  <c r="I96" i="40" s="1"/>
  <c r="J96" i="40" s="1"/>
  <c r="K96" i="40"/>
  <c r="L96" i="40" s="1"/>
  <c r="M96" i="40" s="1"/>
  <c r="B95" i="40"/>
  <c r="D92" i="40"/>
  <c r="E92" i="40" s="1"/>
  <c r="F92" i="40" s="1"/>
  <c r="G92" i="40" s="1"/>
  <c r="D90" i="40"/>
  <c r="E90" i="40"/>
  <c r="F90" i="40"/>
  <c r="G90" i="40" s="1"/>
  <c r="D88" i="40"/>
  <c r="E88" i="40" s="1"/>
  <c r="D86" i="40"/>
  <c r="E86" i="40"/>
  <c r="F86" i="40"/>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c r="H40" i="40"/>
  <c r="AB40" i="40"/>
  <c r="F40" i="40"/>
  <c r="AA40" i="40" s="1"/>
  <c r="Q39" i="40"/>
  <c r="Z39" i="40"/>
  <c r="Q38" i="40"/>
  <c r="Z38" i="40" s="1"/>
  <c r="J38" i="40"/>
  <c r="AC38" i="40"/>
  <c r="Q37" i="40"/>
  <c r="Z37" i="40" s="1"/>
  <c r="Q36" i="40"/>
  <c r="Z36" i="40"/>
  <c r="Q35" i="40"/>
  <c r="Z35" i="40"/>
  <c r="Q34" i="40"/>
  <c r="Z34" i="40" s="1"/>
  <c r="J34" i="40"/>
  <c r="AC34" i="40"/>
  <c r="H34" i="40"/>
  <c r="AB34" i="40"/>
  <c r="F34" i="40"/>
  <c r="AA34" i="40" s="1"/>
  <c r="Q33" i="40"/>
  <c r="Z33" i="40"/>
  <c r="Q32" i="40"/>
  <c r="Z32" i="40"/>
  <c r="Q31" i="40"/>
  <c r="Z31" i="40" s="1"/>
  <c r="Q30" i="40"/>
  <c r="Z30" i="40"/>
  <c r="Q28" i="40"/>
  <c r="Z28" i="40" s="1"/>
  <c r="Q27" i="40"/>
  <c r="Z27" i="40" s="1"/>
  <c r="Q23" i="40"/>
  <c r="Z23" i="40"/>
  <c r="Q21" i="40"/>
  <c r="Z21" i="40" s="1"/>
  <c r="Q19" i="40"/>
  <c r="Z19" i="40" s="1"/>
  <c r="Q17" i="40"/>
  <c r="Z17" i="40"/>
  <c r="Q15" i="40"/>
  <c r="Z15" i="40"/>
  <c r="Q14" i="40"/>
  <c r="Z14" i="40" s="1"/>
  <c r="Q13" i="40"/>
  <c r="Z13" i="40"/>
  <c r="Q12" i="40"/>
  <c r="Z12" i="40"/>
  <c r="Q11" i="40"/>
  <c r="Z11" i="40" s="1"/>
  <c r="Q10" i="40"/>
  <c r="Z10" i="40"/>
  <c r="Q9" i="40"/>
  <c r="Z9" i="40"/>
  <c r="J9" i="40"/>
  <c r="W9" i="40" s="1"/>
  <c r="H9" i="40"/>
  <c r="AB9" i="40"/>
  <c r="F9" i="40"/>
  <c r="S9" i="40" s="1"/>
  <c r="J8" i="40"/>
  <c r="AC8" i="40" s="1"/>
  <c r="H8" i="40"/>
  <c r="AB8" i="40"/>
  <c r="F8" i="40"/>
  <c r="AA8" i="40"/>
  <c r="J38" i="39"/>
  <c r="W38" i="39" s="1"/>
  <c r="H38" i="39"/>
  <c r="AB38" i="39"/>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c r="D105" i="39"/>
  <c r="E105" i="39"/>
  <c r="F105" i="39"/>
  <c r="G105" i="39" s="1"/>
  <c r="H105" i="39" s="1"/>
  <c r="I105" i="39" s="1"/>
  <c r="J105" i="39" s="1"/>
  <c r="K105" i="39"/>
  <c r="L105" i="39" s="1"/>
  <c r="M105" i="39" s="1"/>
  <c r="D101" i="39"/>
  <c r="D99" i="39"/>
  <c r="E99" i="39"/>
  <c r="F99" i="39"/>
  <c r="G99" i="39" s="1"/>
  <c r="Q39" i="39"/>
  <c r="Z39" i="39" s="1"/>
  <c r="Q40" i="39"/>
  <c r="Z40" i="39"/>
  <c r="Q41" i="39"/>
  <c r="Z41" i="39"/>
  <c r="Q42" i="39"/>
  <c r="Z42" i="39" s="1"/>
  <c r="Q43" i="39"/>
  <c r="Z43" i="39"/>
  <c r="Q44" i="39"/>
  <c r="Z44" i="39"/>
  <c r="Q45" i="39"/>
  <c r="Z45" i="39" s="1"/>
  <c r="Q38" i="39"/>
  <c r="Z38" i="39"/>
  <c r="Q36" i="39"/>
  <c r="Z36" i="39" s="1"/>
  <c r="Q37" i="39"/>
  <c r="Z37" i="39" s="1"/>
  <c r="B131" i="39"/>
  <c r="H45" i="39"/>
  <c r="B129" i="39"/>
  <c r="H44" i="39"/>
  <c r="B127" i="39"/>
  <c r="J43" i="39" s="1"/>
  <c r="D126" i="39"/>
  <c r="E126" i="39"/>
  <c r="F126" i="39"/>
  <c r="G126" i="39" s="1"/>
  <c r="H126" i="39" s="1"/>
  <c r="I126" i="39" s="1"/>
  <c r="J126" i="39" s="1"/>
  <c r="K126" i="39" s="1"/>
  <c r="L126" i="39" s="1"/>
  <c r="M126" i="39" s="1"/>
  <c r="D122" i="39"/>
  <c r="E122" i="39" s="1"/>
  <c r="F122" i="39" s="1"/>
  <c r="G122" i="39" s="1"/>
  <c r="H122" i="39"/>
  <c r="I122" i="39"/>
  <c r="J122" i="39" s="1"/>
  <c r="K122" i="39" s="1"/>
  <c r="L122" i="39" s="1"/>
  <c r="M122" i="39" s="1"/>
  <c r="H35" i="39"/>
  <c r="AB35" i="39"/>
  <c r="B104" i="39"/>
  <c r="D97" i="39"/>
  <c r="J23" i="39"/>
  <c r="AC23" i="39" s="1"/>
  <c r="D95" i="39"/>
  <c r="E95" i="39" s="1"/>
  <c r="F95" i="39" s="1"/>
  <c r="D93" i="39"/>
  <c r="E93" i="39"/>
  <c r="F93" i="39" s="1"/>
  <c r="G93" i="39"/>
  <c r="D91" i="39"/>
  <c r="E91" i="39" s="1"/>
  <c r="F91" i="39" s="1"/>
  <c r="G91" i="39"/>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c r="Q34" i="39"/>
  <c r="Z34" i="39" s="1"/>
  <c r="Q32" i="39"/>
  <c r="Z32" i="39" s="1"/>
  <c r="Q31" i="39"/>
  <c r="Z31" i="39"/>
  <c r="Q27" i="39"/>
  <c r="Z27" i="39" s="1"/>
  <c r="Q25" i="39"/>
  <c r="Z25" i="39" s="1"/>
  <c r="Q23" i="39"/>
  <c r="Z23" i="39" s="1"/>
  <c r="Q21" i="39"/>
  <c r="Z21" i="39" s="1"/>
  <c r="Q19" i="39"/>
  <c r="Z19" i="39" s="1"/>
  <c r="Q17" i="39"/>
  <c r="Z17" i="39"/>
  <c r="Q15" i="39"/>
  <c r="Z15" i="39" s="1"/>
  <c r="Q14" i="39"/>
  <c r="Z14" i="39" s="1"/>
  <c r="Q13" i="39"/>
  <c r="Z13" i="39"/>
  <c r="Q12" i="39"/>
  <c r="Z12" i="39" s="1"/>
  <c r="Q11" i="39"/>
  <c r="Z11" i="39" s="1"/>
  <c r="Q10" i="39"/>
  <c r="Z10" i="39" s="1"/>
  <c r="Q9" i="39"/>
  <c r="Z9" i="39" s="1"/>
  <c r="J9" i="39"/>
  <c r="AC9" i="39" s="1"/>
  <c r="H9" i="39"/>
  <c r="U9" i="39" s="1"/>
  <c r="F9" i="39"/>
  <c r="AA9" i="39" s="1"/>
  <c r="J8" i="39"/>
  <c r="AC8" i="39" s="1"/>
  <c r="H8" i="39"/>
  <c r="U8" i="39"/>
  <c r="F8" i="39"/>
  <c r="AA8" i="39" s="1"/>
  <c r="C20" i="36"/>
  <c r="C20" i="35"/>
  <c r="C16" i="36"/>
  <c r="C16" i="35"/>
  <c r="C14" i="36"/>
  <c r="C14" i="35"/>
  <c r="B80" i="37"/>
  <c r="B110" i="37"/>
  <c r="J39" i="37" s="1"/>
  <c r="AC39" i="37" s="1"/>
  <c r="B108" i="37"/>
  <c r="C23" i="37"/>
  <c r="C19" i="37"/>
  <c r="C17" i="37"/>
  <c r="C15" i="37"/>
  <c r="B112" i="37"/>
  <c r="D107" i="37"/>
  <c r="E107" i="37" s="1"/>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s="1"/>
  <c r="U27" i="37" s="1"/>
  <c r="B82" i="37"/>
  <c r="D79" i="37"/>
  <c r="E79" i="37"/>
  <c r="D75" i="37"/>
  <c r="E75" i="37" s="1"/>
  <c r="D73" i="37"/>
  <c r="E73" i="37"/>
  <c r="F73" i="37" s="1"/>
  <c r="D71" i="37"/>
  <c r="H15" i="37"/>
  <c r="AB15" i="37" s="1"/>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c r="Q39" i="37"/>
  <c r="Z39" i="37" s="1"/>
  <c r="Q38" i="37"/>
  <c r="Z38" i="37" s="1"/>
  <c r="Q37" i="37"/>
  <c r="Z37" i="37" s="1"/>
  <c r="Q36" i="37"/>
  <c r="Z36" i="37" s="1"/>
  <c r="Q35" i="37"/>
  <c r="Z35" i="37" s="1"/>
  <c r="Q34" i="37"/>
  <c r="Z34" i="37"/>
  <c r="Q33" i="37"/>
  <c r="Z33" i="37" s="1"/>
  <c r="Q32" i="37"/>
  <c r="Z32" i="37" s="1"/>
  <c r="Q31" i="37"/>
  <c r="Z31" i="37"/>
  <c r="J31" i="37"/>
  <c r="AC31" i="37" s="1"/>
  <c r="Q30" i="37"/>
  <c r="Z30" i="37" s="1"/>
  <c r="J30" i="37"/>
  <c r="AC30" i="37" s="1"/>
  <c r="H30" i="37"/>
  <c r="AB30" i="37" s="1"/>
  <c r="F30" i="37"/>
  <c r="AA30" i="37" s="1"/>
  <c r="Q29" i="37"/>
  <c r="Z29" i="37" s="1"/>
  <c r="H29" i="37"/>
  <c r="AB29" i="37" s="1"/>
  <c r="Q28" i="37"/>
  <c r="Z28" i="37" s="1"/>
  <c r="Q27" i="37"/>
  <c r="Z27" i="37"/>
  <c r="Q26" i="37"/>
  <c r="Z26" i="37" s="1"/>
  <c r="Q25" i="37"/>
  <c r="Z25" i="37" s="1"/>
  <c r="Q23" i="37"/>
  <c r="Z23" i="37" s="1"/>
  <c r="Q19" i="37"/>
  <c r="Z19" i="37" s="1"/>
  <c r="Q17" i="37"/>
  <c r="Z17" i="37" s="1"/>
  <c r="Q15" i="37"/>
  <c r="Z15" i="37" s="1"/>
  <c r="Q14" i="37"/>
  <c r="Z14" i="37"/>
  <c r="Q13" i="37"/>
  <c r="Z13" i="37" s="1"/>
  <c r="Q12" i="37"/>
  <c r="Z12" i="37" s="1"/>
  <c r="Q11" i="37"/>
  <c r="Z11" i="37"/>
  <c r="Q10" i="37"/>
  <c r="Z10" i="37" s="1"/>
  <c r="F10" i="37"/>
  <c r="AA10" i="37" s="1"/>
  <c r="Q9" i="37"/>
  <c r="Z9" i="37" s="1"/>
  <c r="J8" i="37"/>
  <c r="W8" i="37" s="1"/>
  <c r="H8" i="37"/>
  <c r="AB8" i="37" s="1"/>
  <c r="F8" i="37"/>
  <c r="S8" i="37"/>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c r="B95" i="36"/>
  <c r="H34" i="36" s="1"/>
  <c r="D83" i="36"/>
  <c r="E83" i="36" s="1"/>
  <c r="F83" i="36" s="1"/>
  <c r="G83" i="36" s="1"/>
  <c r="H83" i="36" s="1"/>
  <c r="I83" i="36" s="1"/>
  <c r="J83" i="36"/>
  <c r="K83" i="36" s="1"/>
  <c r="L83" i="36"/>
  <c r="M83" i="36" s="1"/>
  <c r="D78" i="36"/>
  <c r="E78" i="36" s="1"/>
  <c r="F78" i="36" s="1"/>
  <c r="G78" i="36" s="1"/>
  <c r="H78" i="36" s="1"/>
  <c r="I78" i="36"/>
  <c r="J78" i="36" s="1"/>
  <c r="K78" i="36" s="1"/>
  <c r="L78" i="36"/>
  <c r="M78" i="36" s="1"/>
  <c r="B75" i="36"/>
  <c r="B73" i="36"/>
  <c r="J24" i="36" s="1"/>
  <c r="AC24" i="36" s="1"/>
  <c r="B71" i="36"/>
  <c r="J23" i="36" s="1"/>
  <c r="AC23" i="36" s="1"/>
  <c r="D70" i="36"/>
  <c r="H22" i="36"/>
  <c r="AB22" i="36"/>
  <c r="D68" i="36"/>
  <c r="E68" i="36" s="1"/>
  <c r="F68" i="36" s="1"/>
  <c r="G68" i="36" s="1"/>
  <c r="D64" i="36"/>
  <c r="E64" i="36"/>
  <c r="F64" i="36" s="1"/>
  <c r="G64" i="36" s="1"/>
  <c r="J16" i="36"/>
  <c r="W16" i="36" s="1"/>
  <c r="D62" i="36"/>
  <c r="E62" i="36" s="1"/>
  <c r="F62" i="36" s="1"/>
  <c r="G62" i="36" s="1"/>
  <c r="B59" i="36"/>
  <c r="B57" i="36"/>
  <c r="J12" i="36"/>
  <c r="B55" i="36"/>
  <c r="F54" i="36"/>
  <c r="G54" i="36" s="1"/>
  <c r="H54" i="36" s="1"/>
  <c r="I54" i="36" s="1"/>
  <c r="C51" i="36"/>
  <c r="J9" i="36" s="1"/>
  <c r="AC9" i="36" s="1"/>
  <c r="P37" i="36"/>
  <c r="P36" i="36"/>
  <c r="V35" i="36"/>
  <c r="T35" i="36"/>
  <c r="R35" i="36"/>
  <c r="P35" i="36"/>
  <c r="Q34" i="36"/>
  <c r="Z34" i="36" s="1"/>
  <c r="Q33" i="36"/>
  <c r="Z33" i="36"/>
  <c r="Q32" i="36"/>
  <c r="Z32" i="36" s="1"/>
  <c r="Q31" i="36"/>
  <c r="Z31" i="36" s="1"/>
  <c r="Q30" i="36"/>
  <c r="Z30" i="36"/>
  <c r="AC30" i="36"/>
  <c r="Q29" i="36"/>
  <c r="Z29" i="36" s="1"/>
  <c r="Q28" i="36"/>
  <c r="Z28" i="36" s="1"/>
  <c r="J28" i="36"/>
  <c r="AC28" i="36"/>
  <c r="Q27" i="36"/>
  <c r="Z27" i="36" s="1"/>
  <c r="Q26" i="36"/>
  <c r="Z26" i="36" s="1"/>
  <c r="H26" i="36"/>
  <c r="AB26" i="36"/>
  <c r="Q25" i="36"/>
  <c r="Z25" i="36"/>
  <c r="Q24" i="36"/>
  <c r="Z24" i="36" s="1"/>
  <c r="H24" i="36"/>
  <c r="AB24" i="36"/>
  <c r="Q23" i="36"/>
  <c r="Z23" i="36"/>
  <c r="H23" i="36"/>
  <c r="AB23" i="36" s="1"/>
  <c r="F23" i="36"/>
  <c r="AA23" i="36"/>
  <c r="Q22" i="36"/>
  <c r="Z22" i="36" s="1"/>
  <c r="J22" i="36"/>
  <c r="AC22" i="36" s="1"/>
  <c r="Q20" i="36"/>
  <c r="Z20" i="36" s="1"/>
  <c r="Q16" i="36"/>
  <c r="Z16" i="36" s="1"/>
  <c r="Q14" i="36"/>
  <c r="Z14" i="36"/>
  <c r="Q13" i="36"/>
  <c r="Z13" i="36" s="1"/>
  <c r="Q12" i="36"/>
  <c r="Z12" i="36" s="1"/>
  <c r="H12" i="36"/>
  <c r="U12" i="36"/>
  <c r="Q11" i="36"/>
  <c r="Z11" i="36"/>
  <c r="Q10" i="36"/>
  <c r="Z10" i="36" s="1"/>
  <c r="F10" i="36"/>
  <c r="AA10" i="36" s="1"/>
  <c r="Q9" i="36"/>
  <c r="Z9" i="36"/>
  <c r="H9" i="36"/>
  <c r="AB9" i="36" s="1"/>
  <c r="F9" i="36"/>
  <c r="AA9" i="36" s="1"/>
  <c r="J8" i="36"/>
  <c r="AC8" i="36" s="1"/>
  <c r="H8" i="36"/>
  <c r="U8" i="36"/>
  <c r="F8" i="36"/>
  <c r="AA8" i="36"/>
  <c r="D89" i="35"/>
  <c r="M90" i="35"/>
  <c r="L90" i="35"/>
  <c r="K90" i="35"/>
  <c r="J90" i="35"/>
  <c r="I90" i="35"/>
  <c r="H90" i="35"/>
  <c r="G90" i="35"/>
  <c r="F90" i="35"/>
  <c r="E90" i="35"/>
  <c r="D90" i="35"/>
  <c r="C90" i="35"/>
  <c r="F85" i="35"/>
  <c r="E85" i="35"/>
  <c r="D85" i="35"/>
  <c r="C85" i="35"/>
  <c r="J27" i="35"/>
  <c r="W27" i="35"/>
  <c r="H27" i="35"/>
  <c r="U27" i="35" s="1"/>
  <c r="F27" i="35"/>
  <c r="AA27" i="35"/>
  <c r="J22" i="35"/>
  <c r="AC22" i="35" s="1"/>
  <c r="B101" i="35"/>
  <c r="H36" i="35" s="1"/>
  <c r="AB36" i="35" s="1"/>
  <c r="B99" i="35"/>
  <c r="B97" i="35"/>
  <c r="J34" i="35" s="1"/>
  <c r="B77" i="35"/>
  <c r="B75" i="35"/>
  <c r="J24" i="35" s="1"/>
  <c r="AC24" i="35"/>
  <c r="B73" i="35"/>
  <c r="H23" i="35"/>
  <c r="U23" i="35"/>
  <c r="B57" i="35"/>
  <c r="B61" i="35"/>
  <c r="B59" i="35"/>
  <c r="F12" i="35" s="1"/>
  <c r="S12" i="35" s="1"/>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s="1"/>
  <c r="F94" i="35" s="1"/>
  <c r="G94" i="35"/>
  <c r="H94" i="35" s="1"/>
  <c r="I94" i="35"/>
  <c r="J94" i="35" s="1"/>
  <c r="K94" i="35" s="1"/>
  <c r="L94" i="35" s="1"/>
  <c r="M94" i="35" s="1"/>
  <c r="D84" i="35"/>
  <c r="E84" i="35"/>
  <c r="F84" i="35" s="1"/>
  <c r="G84" i="35" s="1"/>
  <c r="H84" i="35" s="1"/>
  <c r="I84" i="35" s="1"/>
  <c r="J84" i="35" s="1"/>
  <c r="K84" i="35" s="1"/>
  <c r="L84" i="35" s="1"/>
  <c r="M84" i="35" s="1"/>
  <c r="D80" i="35"/>
  <c r="E80" i="35" s="1"/>
  <c r="F80" i="35" s="1"/>
  <c r="G80" i="35" s="1"/>
  <c r="H80" i="35"/>
  <c r="I80" i="35"/>
  <c r="J80" i="35" s="1"/>
  <c r="K80" i="35" s="1"/>
  <c r="L80" i="35" s="1"/>
  <c r="M80" i="35" s="1"/>
  <c r="D72" i="35"/>
  <c r="E72" i="35"/>
  <c r="F72" i="35" s="1"/>
  <c r="G72" i="35" s="1"/>
  <c r="D70" i="35"/>
  <c r="E70" i="35"/>
  <c r="F70" i="35"/>
  <c r="G70" i="35"/>
  <c r="D66" i="35"/>
  <c r="E66" i="35" s="1"/>
  <c r="F66" i="35" s="1"/>
  <c r="G66" i="35" s="1"/>
  <c r="D64" i="35"/>
  <c r="E64" i="35"/>
  <c r="F64" i="35"/>
  <c r="G64" i="35"/>
  <c r="J14" i="35"/>
  <c r="W14" i="35"/>
  <c r="F56" i="35"/>
  <c r="G56" i="35"/>
  <c r="H56" i="35"/>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c r="J28" i="35"/>
  <c r="AC28" i="35" s="1"/>
  <c r="H28" i="35"/>
  <c r="AB28" i="35" s="1"/>
  <c r="F28" i="35"/>
  <c r="AA28" i="35"/>
  <c r="Q27" i="35"/>
  <c r="Z27" i="35" s="1"/>
  <c r="Q26" i="35"/>
  <c r="Z26" i="35" s="1"/>
  <c r="Q25" i="35"/>
  <c r="Z25" i="35"/>
  <c r="Q24" i="35"/>
  <c r="Z24" i="35" s="1"/>
  <c r="Q23" i="35"/>
  <c r="Z23" i="35" s="1"/>
  <c r="J23" i="35"/>
  <c r="AC23" i="35"/>
  <c r="Q22" i="35"/>
  <c r="Z22" i="35" s="1"/>
  <c r="Q20" i="35"/>
  <c r="Z20" i="35" s="1"/>
  <c r="Q16" i="35"/>
  <c r="Z16" i="35"/>
  <c r="Q14" i="35"/>
  <c r="Z14" i="35" s="1"/>
  <c r="Q13" i="35"/>
  <c r="Z13" i="35" s="1"/>
  <c r="Q12" i="35"/>
  <c r="Z12" i="35"/>
  <c r="H12" i="35"/>
  <c r="U12" i="35" s="1"/>
  <c r="Q11" i="35"/>
  <c r="Z11" i="35" s="1"/>
  <c r="Q10" i="35"/>
  <c r="Z10" i="35" s="1"/>
  <c r="Q9" i="35"/>
  <c r="Z9" i="35"/>
  <c r="J8" i="35"/>
  <c r="W8" i="35" s="1"/>
  <c r="H8" i="35"/>
  <c r="AB8" i="35" s="1"/>
  <c r="F8" i="35"/>
  <c r="AA8" i="35"/>
  <c r="D120" i="34"/>
  <c r="E120" i="34" s="1"/>
  <c r="F120" i="34"/>
  <c r="G120" i="34" s="1"/>
  <c r="H120" i="34" s="1"/>
  <c r="I120" i="34"/>
  <c r="J120" i="34" s="1"/>
  <c r="K120" i="34" s="1"/>
  <c r="L120" i="34" s="1"/>
  <c r="M120" i="34" s="1"/>
  <c r="D90" i="34"/>
  <c r="E90" i="34"/>
  <c r="F90" i="34"/>
  <c r="G90" i="34" s="1"/>
  <c r="H90" i="34"/>
  <c r="I90" i="34" s="1"/>
  <c r="J90" i="34" s="1"/>
  <c r="K90" i="34" s="1"/>
  <c r="L90" i="34" s="1"/>
  <c r="M90" i="34" s="1"/>
  <c r="C15" i="34"/>
  <c r="F67" i="34"/>
  <c r="G67" i="34"/>
  <c r="D126" i="34"/>
  <c r="E126" i="34" s="1"/>
  <c r="F126" i="34" s="1"/>
  <c r="G126" i="34" s="1"/>
  <c r="D124" i="34"/>
  <c r="E124" i="34"/>
  <c r="F124" i="34"/>
  <c r="G124" i="34"/>
  <c r="H124" i="34" s="1"/>
  <c r="I124" i="34" s="1"/>
  <c r="J124" i="34" s="1"/>
  <c r="K124" i="34" s="1"/>
  <c r="L124" i="34" s="1"/>
  <c r="M124" i="34" s="1"/>
  <c r="H43" i="34"/>
  <c r="AB43" i="34"/>
  <c r="D118" i="34"/>
  <c r="E118" i="34"/>
  <c r="F118" i="34"/>
  <c r="G118" i="34"/>
  <c r="D116" i="34"/>
  <c r="E116" i="34"/>
  <c r="F116" i="34" s="1"/>
  <c r="G116" i="34" s="1"/>
  <c r="H116" i="34"/>
  <c r="I116" i="34" s="1"/>
  <c r="J116" i="34" s="1"/>
  <c r="K116" i="34" s="1"/>
  <c r="L116" i="34" s="1"/>
  <c r="M116" i="34" s="1"/>
  <c r="F110" i="34"/>
  <c r="E110" i="34"/>
  <c r="D110" i="34"/>
  <c r="C110" i="34"/>
  <c r="D109" i="34"/>
  <c r="E109" i="34"/>
  <c r="F109" i="34"/>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c r="G102" i="34" s="1"/>
  <c r="H102" i="34" s="1"/>
  <c r="I102" i="34" s="1"/>
  <c r="J102" i="34" s="1"/>
  <c r="K102" i="34" s="1"/>
  <c r="L102" i="34" s="1"/>
  <c r="M102" i="34" s="1"/>
  <c r="D92" i="34"/>
  <c r="E92" i="34"/>
  <c r="F92" i="34"/>
  <c r="G92" i="34" s="1"/>
  <c r="H92" i="34" s="1"/>
  <c r="I92" i="34" s="1"/>
  <c r="J92" i="34" s="1"/>
  <c r="K92" i="34" s="1"/>
  <c r="L92" i="34" s="1"/>
  <c r="M92" i="34" s="1"/>
  <c r="B91" i="34"/>
  <c r="B89" i="34"/>
  <c r="J27" i="34"/>
  <c r="D88" i="34"/>
  <c r="E88" i="34"/>
  <c r="F88" i="34" s="1"/>
  <c r="G88" i="34"/>
  <c r="H88" i="34" s="1"/>
  <c r="I88" i="34" s="1"/>
  <c r="J88" i="34" s="1"/>
  <c r="K88" i="34" s="1"/>
  <c r="L88" i="34" s="1"/>
  <c r="M88" i="34" s="1"/>
  <c r="D86" i="34"/>
  <c r="E86" i="34"/>
  <c r="F86" i="34"/>
  <c r="G86" i="34" s="1"/>
  <c r="D82" i="34"/>
  <c r="E82" i="34"/>
  <c r="F82" i="34" s="1"/>
  <c r="G82" i="34" s="1"/>
  <c r="D80" i="34"/>
  <c r="E80" i="34"/>
  <c r="F80" i="34" s="1"/>
  <c r="G80" i="34"/>
  <c r="D78" i="34"/>
  <c r="E78" i="34"/>
  <c r="F78" i="34"/>
  <c r="G78" i="34" s="1"/>
  <c r="D70" i="34"/>
  <c r="E70" i="34"/>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c r="Q43" i="34"/>
  <c r="Z43" i="34" s="1"/>
  <c r="Q42" i="34"/>
  <c r="Z42" i="34"/>
  <c r="Q41" i="34"/>
  <c r="Z41" i="34"/>
  <c r="Q40" i="34"/>
  <c r="Z40" i="34" s="1"/>
  <c r="Q39" i="34"/>
  <c r="Z39" i="34"/>
  <c r="H39" i="34"/>
  <c r="AB39" i="34"/>
  <c r="Q38" i="34"/>
  <c r="Z38" i="34" s="1"/>
  <c r="Q37" i="34"/>
  <c r="Z37" i="34"/>
  <c r="Q36" i="34"/>
  <c r="Z36" i="34"/>
  <c r="Q35" i="34"/>
  <c r="Z35" i="34" s="1"/>
  <c r="Q34" i="34"/>
  <c r="Z34" i="34"/>
  <c r="J34" i="34"/>
  <c r="AC34" i="34"/>
  <c r="H34" i="34"/>
  <c r="AB34" i="34" s="1"/>
  <c r="F34" i="34"/>
  <c r="AA34" i="34"/>
  <c r="Q33" i="34"/>
  <c r="Z33" i="34"/>
  <c r="Q32" i="34"/>
  <c r="Z32" i="34" s="1"/>
  <c r="Q31" i="34"/>
  <c r="Z31" i="34"/>
  <c r="Q30" i="34"/>
  <c r="Z30" i="34"/>
  <c r="Q29" i="34"/>
  <c r="Z29" i="34" s="1"/>
  <c r="Q28" i="34"/>
  <c r="Z28" i="34"/>
  <c r="Q27" i="34"/>
  <c r="Z27" i="34"/>
  <c r="Q25" i="34"/>
  <c r="Z25" i="34" s="1"/>
  <c r="Q23" i="34"/>
  <c r="Z23" i="34"/>
  <c r="C23" i="34"/>
  <c r="Q19" i="34"/>
  <c r="Z19" i="34"/>
  <c r="C19" i="34"/>
  <c r="Q17" i="34"/>
  <c r="Z17" i="34"/>
  <c r="C17" i="34"/>
  <c r="Q15" i="34"/>
  <c r="Z15" i="34"/>
  <c r="Q14" i="34"/>
  <c r="Z14" i="34" s="1"/>
  <c r="Q13" i="34"/>
  <c r="Z13" i="34" s="1"/>
  <c r="Q12" i="34"/>
  <c r="Z12" i="34"/>
  <c r="Q11" i="34"/>
  <c r="Z11" i="34"/>
  <c r="Q10" i="34"/>
  <c r="Z10" i="34"/>
  <c r="F10" i="34"/>
  <c r="AA10" i="34" s="1"/>
  <c r="Q9" i="34"/>
  <c r="Z9" i="34" s="1"/>
  <c r="H9" i="34"/>
  <c r="J8" i="34"/>
  <c r="AC8" i="34" s="1"/>
  <c r="H8" i="34"/>
  <c r="U8" i="34" s="1"/>
  <c r="F8" i="34"/>
  <c r="D121" i="33"/>
  <c r="E121" i="33" s="1"/>
  <c r="F109" i="33"/>
  <c r="E109" i="33"/>
  <c r="D109" i="33"/>
  <c r="C109" i="33"/>
  <c r="D91" i="33"/>
  <c r="E91" i="33" s="1"/>
  <c r="B88" i="33"/>
  <c r="J26" i="33"/>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c r="B92" i="33"/>
  <c r="B90" i="33"/>
  <c r="D87" i="33"/>
  <c r="E87" i="33" s="1"/>
  <c r="D85" i="33"/>
  <c r="E85" i="33"/>
  <c r="D81" i="33"/>
  <c r="E81" i="33" s="1"/>
  <c r="D79" i="33"/>
  <c r="E79" i="33"/>
  <c r="D77" i="33"/>
  <c r="E77" i="33"/>
  <c r="F77" i="33"/>
  <c r="G77" i="33" s="1"/>
  <c r="D69" i="33"/>
  <c r="E69" i="33"/>
  <c r="F69" i="33"/>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s="1"/>
  <c r="Q44" i="33"/>
  <c r="Z44" i="33"/>
  <c r="Q43" i="33"/>
  <c r="Z43" i="33"/>
  <c r="Q42" i="33"/>
  <c r="Z42" i="33" s="1"/>
  <c r="J42" i="33"/>
  <c r="AC42" i="33"/>
  <c r="AC41" i="33"/>
  <c r="Q41" i="33"/>
  <c r="Z41" i="33" s="1"/>
  <c r="Q40" i="33"/>
  <c r="Z40" i="33" s="1"/>
  <c r="J40" i="33"/>
  <c r="AC40" i="33"/>
  <c r="H40" i="33"/>
  <c r="AB40" i="33" s="1"/>
  <c r="AA40" i="33"/>
  <c r="Q39" i="33"/>
  <c r="Z39" i="33" s="1"/>
  <c r="J39" i="33"/>
  <c r="AC39" i="33"/>
  <c r="Q38" i="33"/>
  <c r="Z38" i="33"/>
  <c r="J38" i="33"/>
  <c r="AC38" i="33" s="1"/>
  <c r="H38" i="33"/>
  <c r="AB38" i="33"/>
  <c r="F38" i="33"/>
  <c r="AA38" i="33"/>
  <c r="Q37" i="33"/>
  <c r="Z37" i="33" s="1"/>
  <c r="Q36" i="33"/>
  <c r="Z36" i="33"/>
  <c r="Q35" i="33"/>
  <c r="Z35" i="33"/>
  <c r="H35" i="33"/>
  <c r="U35" i="33" s="1"/>
  <c r="Q34" i="33"/>
  <c r="Z34" i="33"/>
  <c r="Q33" i="33"/>
  <c r="Z33" i="33"/>
  <c r="J33" i="33"/>
  <c r="AC33" i="33" s="1"/>
  <c r="H33" i="33"/>
  <c r="AB33" i="33"/>
  <c r="F33" i="33"/>
  <c r="AA33" i="33"/>
  <c r="Q32" i="33"/>
  <c r="Z32" i="33" s="1"/>
  <c r="Q31" i="33"/>
  <c r="Z31" i="33"/>
  <c r="Q30" i="33"/>
  <c r="Z30" i="33"/>
  <c r="Q29" i="33"/>
  <c r="Z29" i="33" s="1"/>
  <c r="Q28" i="33"/>
  <c r="Z28" i="33"/>
  <c r="Q27" i="33"/>
  <c r="Z27" i="33"/>
  <c r="Q26" i="33"/>
  <c r="Z26" i="33" s="1"/>
  <c r="Q25" i="33"/>
  <c r="Z25" i="33"/>
  <c r="Q23" i="33"/>
  <c r="Z23" i="33"/>
  <c r="Q19" i="33"/>
  <c r="Z19" i="33" s="1"/>
  <c r="Q17" i="33"/>
  <c r="Z17" i="33"/>
  <c r="Q15" i="33"/>
  <c r="Z15" i="33"/>
  <c r="F15" i="33"/>
  <c r="AA15" i="33" s="1"/>
  <c r="Q14" i="33"/>
  <c r="Z14" i="33"/>
  <c r="Q13" i="33"/>
  <c r="Z13" i="33"/>
  <c r="Q12" i="33"/>
  <c r="Z12" i="33" s="1"/>
  <c r="H12" i="33"/>
  <c r="U12" i="33"/>
  <c r="Q11" i="33"/>
  <c r="Z11" i="33"/>
  <c r="Q10" i="33"/>
  <c r="Z10" i="33" s="1"/>
  <c r="Q9" i="33"/>
  <c r="Z9" i="33"/>
  <c r="J9" i="33"/>
  <c r="AC9" i="33"/>
  <c r="H9" i="33"/>
  <c r="AB9" i="33" s="1"/>
  <c r="F9" i="33"/>
  <c r="AA9" i="33"/>
  <c r="J8" i="33"/>
  <c r="AC8" i="33"/>
  <c r="H8" i="33"/>
  <c r="AB8" i="33" s="1"/>
  <c r="F8" i="33"/>
  <c r="AA8" i="33"/>
  <c r="M102" i="21"/>
  <c r="D102" i="21"/>
  <c r="E102" i="21"/>
  <c r="F102" i="21"/>
  <c r="G102" i="21"/>
  <c r="H102" i="21"/>
  <c r="I102" i="21"/>
  <c r="J102" i="21"/>
  <c r="K102" i="21"/>
  <c r="L102" i="21"/>
  <c r="C102" i="21"/>
  <c r="C63" i="21"/>
  <c r="F9" i="21" s="1"/>
  <c r="G18" i="20"/>
  <c r="B91" i="43"/>
  <c r="G19" i="20"/>
  <c r="B88" i="43" s="1"/>
  <c r="G16" i="20"/>
  <c r="B85" i="43" s="1"/>
  <c r="G15" i="20"/>
  <c r="B84" i="43" s="1"/>
  <c r="C24" i="20"/>
  <c r="B98" i="43" s="1"/>
  <c r="B76" i="43"/>
  <c r="C21" i="20"/>
  <c r="C20" i="20"/>
  <c r="B102" i="43" s="1"/>
  <c r="B80" i="43"/>
  <c r="C18" i="20"/>
  <c r="B95" i="43" s="1"/>
  <c r="B74" i="43"/>
  <c r="C17" i="20"/>
  <c r="B62" i="43" s="1"/>
  <c r="C16" i="20"/>
  <c r="C17" i="39"/>
  <c r="C15" i="20"/>
  <c r="B73" i="43" s="1"/>
  <c r="E54" i="21"/>
  <c r="F54" i="21" s="1"/>
  <c r="I54" i="21"/>
  <c r="J54" i="21" s="1"/>
  <c r="G54" i="21"/>
  <c r="H54" i="21"/>
  <c r="D125" i="21"/>
  <c r="E125" i="21" s="1"/>
  <c r="F125" i="21"/>
  <c r="G125" i="21"/>
  <c r="D123" i="21"/>
  <c r="E123" i="21"/>
  <c r="F123" i="21"/>
  <c r="F42" i="21"/>
  <c r="AA42" i="21"/>
  <c r="D119" i="21"/>
  <c r="F40" i="21"/>
  <c r="AA40"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c r="F110" i="21"/>
  <c r="G110" i="21" s="1"/>
  <c r="H110" i="21" s="1"/>
  <c r="I110" i="21" s="1"/>
  <c r="J110" i="21" s="1"/>
  <c r="K110" i="21" s="1"/>
  <c r="L110" i="21" s="1"/>
  <c r="M110" i="21" s="1"/>
  <c r="J36" i="21"/>
  <c r="AC36" i="21" s="1"/>
  <c r="D108" i="21"/>
  <c r="E108" i="21"/>
  <c r="F108" i="21"/>
  <c r="G108" i="2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s="1"/>
  <c r="D85" i="21"/>
  <c r="F19" i="21"/>
  <c r="AA19" i="21"/>
  <c r="E81" i="21"/>
  <c r="F81" i="21"/>
  <c r="G81" i="21"/>
  <c r="D77" i="21"/>
  <c r="E77" i="21"/>
  <c r="B130" i="21"/>
  <c r="B128" i="21"/>
  <c r="J45" i="21"/>
  <c r="W45" i="21"/>
  <c r="B126" i="21"/>
  <c r="B98" i="21"/>
  <c r="H31" i="21"/>
  <c r="B96" i="21"/>
  <c r="B94" i="21"/>
  <c r="J29" i="21"/>
  <c r="AC29" i="21" s="1"/>
  <c r="B92" i="21"/>
  <c r="B90" i="21"/>
  <c r="J27" i="21" s="1"/>
  <c r="W27" i="21" s="1"/>
  <c r="B74" i="21"/>
  <c r="B72" i="21"/>
  <c r="H13" i="21"/>
  <c r="B70" i="21"/>
  <c r="H12" i="21" s="1"/>
  <c r="C19" i="21"/>
  <c r="C17" i="21"/>
  <c r="C23" i="21"/>
  <c r="Q9" i="21"/>
  <c r="Z9" i="21" s="1"/>
  <c r="Q10" i="21"/>
  <c r="Z10" i="21"/>
  <c r="Q11" i="21"/>
  <c r="Z11" i="21"/>
  <c r="Q12" i="21"/>
  <c r="Z12" i="21" s="1"/>
  <c r="Q13" i="21"/>
  <c r="Z13" i="21"/>
  <c r="Q14" i="21"/>
  <c r="Z14" i="21"/>
  <c r="Q15" i="21"/>
  <c r="Z15" i="21" s="1"/>
  <c r="Q17" i="21"/>
  <c r="Z17" i="21"/>
  <c r="Q19" i="21"/>
  <c r="Z19" i="21"/>
  <c r="Q23" i="21"/>
  <c r="Z23" i="21" s="1"/>
  <c r="Q25" i="21"/>
  <c r="Z25" i="21"/>
  <c r="Q26" i="21"/>
  <c r="Z26" i="21"/>
  <c r="Q27" i="21"/>
  <c r="Z27" i="21" s="1"/>
  <c r="Q28" i="21"/>
  <c r="Z28" i="21"/>
  <c r="Q29" i="21"/>
  <c r="Z29" i="21"/>
  <c r="Q30" i="21"/>
  <c r="Z30" i="21" s="1"/>
  <c r="Q31" i="21"/>
  <c r="Z31" i="21"/>
  <c r="Q32" i="21"/>
  <c r="Z32" i="21"/>
  <c r="Q33" i="21"/>
  <c r="Z33" i="21" s="1"/>
  <c r="Q34" i="21"/>
  <c r="Z34" i="21"/>
  <c r="J35" i="21"/>
  <c r="W35" i="21"/>
  <c r="Q35" i="21"/>
  <c r="Z35" i="21" s="1"/>
  <c r="Q36" i="21"/>
  <c r="Z36" i="21"/>
  <c r="Q37" i="21"/>
  <c r="Z37" i="21"/>
  <c r="J38" i="21"/>
  <c r="W38" i="21" s="1"/>
  <c r="Q38" i="21"/>
  <c r="Z38" i="21"/>
  <c r="J39" i="21"/>
  <c r="AC39" i="21"/>
  <c r="Q39" i="21"/>
  <c r="Z39" i="21" s="1"/>
  <c r="H40" i="21"/>
  <c r="AB40" i="21"/>
  <c r="Q40" i="21"/>
  <c r="Z40" i="21"/>
  <c r="Q41" i="21"/>
  <c r="Z41" i="21" s="1"/>
  <c r="Q42" i="21"/>
  <c r="Z42" i="21"/>
  <c r="J43" i="21"/>
  <c r="AC43" i="21" s="1"/>
  <c r="Q43" i="21"/>
  <c r="Z43" i="21" s="1"/>
  <c r="Q44" i="21"/>
  <c r="Z44" i="21"/>
  <c r="Q45" i="21"/>
  <c r="Z45" i="21" s="1"/>
  <c r="Q46" i="21"/>
  <c r="Z46" i="21" s="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L585" i="3" s="1"/>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s="1"/>
  <c r="H587" i="3"/>
  <c r="G587" i="3"/>
  <c r="F5" i="3"/>
  <c r="G27" i="6"/>
  <c r="F34" i="21"/>
  <c r="AA34" i="21" s="1"/>
  <c r="H34" i="21"/>
  <c r="AB34" i="21"/>
  <c r="F43" i="21"/>
  <c r="S43" i="21"/>
  <c r="H38" i="21"/>
  <c r="U38" i="21" s="1"/>
  <c r="H43" i="21"/>
  <c r="AB43" i="21"/>
  <c r="F38" i="21"/>
  <c r="S38" i="21"/>
  <c r="F36" i="21"/>
  <c r="S36" i="21" s="1"/>
  <c r="F39" i="21"/>
  <c r="AA39" i="21"/>
  <c r="J40" i="21"/>
  <c r="W40" i="21"/>
  <c r="H35" i="21"/>
  <c r="AB35" i="21" s="1"/>
  <c r="J8" i="21"/>
  <c r="AC8" i="21"/>
  <c r="H8" i="21"/>
  <c r="U8" i="21"/>
  <c r="H10" i="21"/>
  <c r="AB10" i="21" s="1"/>
  <c r="H39" i="21"/>
  <c r="U39" i="21"/>
  <c r="J34" i="21"/>
  <c r="W34" i="21"/>
  <c r="H36" i="21"/>
  <c r="U36" i="21" s="1"/>
  <c r="F35" i="21"/>
  <c r="AA35" i="21"/>
  <c r="J10" i="21"/>
  <c r="AC10" i="21"/>
  <c r="H26" i="21"/>
  <c r="AB26" i="21" s="1"/>
  <c r="AB19" i="21"/>
  <c r="J19" i="21"/>
  <c r="W19" i="21" s="1"/>
  <c r="J26" i="21"/>
  <c r="W26" i="21" s="1"/>
  <c r="F26" i="21"/>
  <c r="S26" i="21"/>
  <c r="AB41" i="21"/>
  <c r="S41" i="21"/>
  <c r="AA41" i="21"/>
  <c r="F45" i="39"/>
  <c r="S45" i="39"/>
  <c r="J45" i="39"/>
  <c r="W45" i="39" s="1"/>
  <c r="J44" i="39"/>
  <c r="AC44" i="39"/>
  <c r="F36" i="39"/>
  <c r="S36" i="39"/>
  <c r="H36" i="39"/>
  <c r="AB36" i="39" s="1"/>
  <c r="J35" i="39"/>
  <c r="AC35" i="39"/>
  <c r="F35" i="39"/>
  <c r="AA35" i="39"/>
  <c r="J36" i="39"/>
  <c r="AC36" i="39" s="1"/>
  <c r="W40" i="39"/>
  <c r="U30" i="37"/>
  <c r="W31" i="37"/>
  <c r="E103" i="37"/>
  <c r="F103" i="37"/>
  <c r="G103" i="37"/>
  <c r="H103" i="37" s="1"/>
  <c r="I103" i="37" s="1"/>
  <c r="J103" i="37" s="1"/>
  <c r="K103" i="37" s="1"/>
  <c r="L103" i="37" s="1"/>
  <c r="M103" i="37" s="1"/>
  <c r="F39" i="37"/>
  <c r="S39" i="37"/>
  <c r="U14" i="37"/>
  <c r="F29" i="36"/>
  <c r="AA29" i="36"/>
  <c r="W8" i="36"/>
  <c r="F16" i="36"/>
  <c r="AA16" i="36"/>
  <c r="U9" i="36"/>
  <c r="W28" i="36"/>
  <c r="S30" i="36"/>
  <c r="AA31" i="36"/>
  <c r="AC31" i="36"/>
  <c r="W31" i="36"/>
  <c r="U31" i="36"/>
  <c r="J33" i="36"/>
  <c r="W33" i="36"/>
  <c r="H22" i="35"/>
  <c r="AB22" i="35" s="1"/>
  <c r="AC27" i="35"/>
  <c r="W28" i="35"/>
  <c r="U31" i="35"/>
  <c r="W22" i="35"/>
  <c r="S31" i="35"/>
  <c r="F36" i="34"/>
  <c r="J35" i="34"/>
  <c r="S34" i="34"/>
  <c r="U34" i="34"/>
  <c r="H39" i="33"/>
  <c r="AB39" i="33"/>
  <c r="F26" i="33"/>
  <c r="S26" i="33" s="1"/>
  <c r="S9" i="33"/>
  <c r="U33" i="33"/>
  <c r="S40" i="33"/>
  <c r="W33" i="33"/>
  <c r="W39" i="33"/>
  <c r="H39" i="37"/>
  <c r="AB39" i="37"/>
  <c r="S27" i="35"/>
  <c r="F11" i="40"/>
  <c r="AA11" i="40"/>
  <c r="H11" i="40"/>
  <c r="AB11" i="40"/>
  <c r="W8" i="40"/>
  <c r="AC40" i="40"/>
  <c r="AA9" i="40"/>
  <c r="AC9" i="40"/>
  <c r="U9" i="40"/>
  <c r="S34" i="40"/>
  <c r="S40" i="40"/>
  <c r="W31" i="40"/>
  <c r="U34" i="40"/>
  <c r="S38" i="40"/>
  <c r="U40" i="40"/>
  <c r="F42" i="39"/>
  <c r="AA42" i="39"/>
  <c r="F41" i="39"/>
  <c r="S41" i="39" s="1"/>
  <c r="H40" i="39"/>
  <c r="AB40" i="39"/>
  <c r="H39" i="39"/>
  <c r="U39" i="39"/>
  <c r="S38" i="39"/>
  <c r="S34" i="39"/>
  <c r="H34" i="39"/>
  <c r="U34" i="39"/>
  <c r="E109" i="39"/>
  <c r="H31" i="39"/>
  <c r="AB31" i="39"/>
  <c r="F31" i="39"/>
  <c r="AA31" i="39"/>
  <c r="E101" i="39"/>
  <c r="F101" i="39" s="1"/>
  <c r="H19" i="39"/>
  <c r="AB19" i="39"/>
  <c r="F19" i="39"/>
  <c r="AA19" i="39" s="1"/>
  <c r="H17" i="39"/>
  <c r="AB17" i="39"/>
  <c r="F17" i="39"/>
  <c r="AA17" i="39"/>
  <c r="J23" i="40"/>
  <c r="AC23" i="40" s="1"/>
  <c r="F21" i="40"/>
  <c r="AA21" i="40"/>
  <c r="J21" i="40"/>
  <c r="W21" i="40" s="1"/>
  <c r="H42" i="39"/>
  <c r="AB42" i="39" s="1"/>
  <c r="J34" i="39"/>
  <c r="AC34" i="39"/>
  <c r="F109" i="39"/>
  <c r="G109" i="39" s="1"/>
  <c r="H109" i="39" s="1"/>
  <c r="I109" i="39" s="1"/>
  <c r="J109" i="39" s="1"/>
  <c r="K109" i="39" s="1"/>
  <c r="L109" i="39" s="1"/>
  <c r="M109" i="39" s="1"/>
  <c r="J31" i="39"/>
  <c r="H27" i="39"/>
  <c r="U27" i="39" s="1"/>
  <c r="J19" i="39"/>
  <c r="AC19" i="39" s="1"/>
  <c r="J17" i="39"/>
  <c r="J27" i="39"/>
  <c r="AC27" i="39"/>
  <c r="F27" i="39"/>
  <c r="F11" i="21"/>
  <c r="S11" i="21" s="1"/>
  <c r="S40" i="21"/>
  <c r="U34" i="21"/>
  <c r="S34" i="21"/>
  <c r="C25" i="39"/>
  <c r="C27" i="39"/>
  <c r="C21" i="39"/>
  <c r="H11" i="39"/>
  <c r="S40" i="39"/>
  <c r="C15" i="39"/>
  <c r="H32" i="33"/>
  <c r="AB32" i="33" s="1"/>
  <c r="H11" i="21"/>
  <c r="U11" i="21"/>
  <c r="J11" i="21"/>
  <c r="W11" i="21"/>
  <c r="H37" i="40"/>
  <c r="U37" i="40" s="1"/>
  <c r="H36" i="40"/>
  <c r="AB36" i="40"/>
  <c r="F35" i="40"/>
  <c r="AA35" i="40"/>
  <c r="H23" i="40"/>
  <c r="AB23" i="40" s="1"/>
  <c r="H17" i="40"/>
  <c r="U17" i="40"/>
  <c r="J15" i="40"/>
  <c r="W15" i="40"/>
  <c r="J11" i="40"/>
  <c r="W11" i="40" s="1"/>
  <c r="AB8" i="39"/>
  <c r="AB12" i="33"/>
  <c r="AA12" i="34"/>
  <c r="AB12" i="35"/>
  <c r="AB12" i="36"/>
  <c r="W32" i="40"/>
  <c r="S44" i="39"/>
  <c r="F37" i="39"/>
  <c r="AA37" i="39"/>
  <c r="J34" i="36"/>
  <c r="W34" i="36" s="1"/>
  <c r="U30" i="36"/>
  <c r="J30" i="35"/>
  <c r="W30" i="35" s="1"/>
  <c r="H30" i="35"/>
  <c r="AB30" i="35"/>
  <c r="F22" i="35"/>
  <c r="AA22" i="35"/>
  <c r="H10" i="35"/>
  <c r="U10" i="35" s="1"/>
  <c r="AC16" i="36"/>
  <c r="F33" i="36"/>
  <c r="AA33" i="36" s="1"/>
  <c r="W30" i="36"/>
  <c r="H16" i="36"/>
  <c r="AB16" i="36" s="1"/>
  <c r="E85" i="36"/>
  <c r="F85" i="36"/>
  <c r="G85" i="36" s="1"/>
  <c r="H85" i="36" s="1"/>
  <c r="I85" i="36" s="1"/>
  <c r="J85" i="36" s="1"/>
  <c r="K85" i="36" s="1"/>
  <c r="L85" i="36" s="1"/>
  <c r="M85" i="36" s="1"/>
  <c r="J29" i="36"/>
  <c r="AC29" i="36"/>
  <c r="F12" i="36"/>
  <c r="F24" i="36"/>
  <c r="AA24" i="36"/>
  <c r="F34" i="36"/>
  <c r="S34" i="36"/>
  <c r="S10" i="36"/>
  <c r="AB8" i="36"/>
  <c r="S8" i="36"/>
  <c r="U8" i="35"/>
  <c r="F14" i="35"/>
  <c r="AA14" i="35" s="1"/>
  <c r="F23" i="35"/>
  <c r="AA23" i="35" s="1"/>
  <c r="J32" i="35"/>
  <c r="AC32" i="35"/>
  <c r="J16" i="35"/>
  <c r="AC16" i="35" s="1"/>
  <c r="H16" i="35"/>
  <c r="U16" i="35" s="1"/>
  <c r="F16" i="35"/>
  <c r="S16" i="35"/>
  <c r="H14" i="35"/>
  <c r="AB14" i="35" s="1"/>
  <c r="J29" i="35"/>
  <c r="H33" i="35"/>
  <c r="AB33" i="35"/>
  <c r="AC8" i="35"/>
  <c r="J20" i="35"/>
  <c r="W20" i="35" s="1"/>
  <c r="F35" i="37"/>
  <c r="S35" i="37" s="1"/>
  <c r="E101" i="37"/>
  <c r="F101" i="37"/>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s="1"/>
  <c r="F27" i="34"/>
  <c r="AA27" i="34"/>
  <c r="F25" i="34"/>
  <c r="S25" i="34"/>
  <c r="H23" i="34"/>
  <c r="U23" i="34" s="1"/>
  <c r="J23" i="34"/>
  <c r="F19" i="34"/>
  <c r="H17" i="34"/>
  <c r="U17" i="34"/>
  <c r="F15" i="34"/>
  <c r="S15" i="34" s="1"/>
  <c r="J15" i="34"/>
  <c r="H15" i="34"/>
  <c r="AB15" i="34"/>
  <c r="W8" i="34"/>
  <c r="J28" i="34"/>
  <c r="W28" i="34" s="1"/>
  <c r="F41" i="33"/>
  <c r="AA41" i="33"/>
  <c r="S38" i="33"/>
  <c r="E113" i="33"/>
  <c r="F32" i="33"/>
  <c r="AA32" i="33" s="1"/>
  <c r="J19" i="33"/>
  <c r="AC19" i="33"/>
  <c r="J15" i="33"/>
  <c r="AC15" i="33" s="1"/>
  <c r="F11" i="33"/>
  <c r="AA11" i="33" s="1"/>
  <c r="U40" i="33"/>
  <c r="W40" i="33"/>
  <c r="U8" i="33"/>
  <c r="S8" i="33"/>
  <c r="F37" i="40"/>
  <c r="AA37" i="40" s="1"/>
  <c r="F36" i="40"/>
  <c r="AA36" i="40" s="1"/>
  <c r="H28" i="40"/>
  <c r="U28" i="40"/>
  <c r="F23" i="40"/>
  <c r="AA23" i="40" s="1"/>
  <c r="F17" i="40"/>
  <c r="AA17" i="40" s="1"/>
  <c r="J17" i="40"/>
  <c r="W17" i="40"/>
  <c r="F15" i="40"/>
  <c r="S15" i="40" s="1"/>
  <c r="H15" i="40"/>
  <c r="AB15" i="40" s="1"/>
  <c r="AC11" i="40"/>
  <c r="S12" i="36"/>
  <c r="AA12" i="36"/>
  <c r="AB30" i="36"/>
  <c r="AC34" i="36"/>
  <c r="U30" i="35"/>
  <c r="U33" i="35"/>
  <c r="F29" i="35"/>
  <c r="AA29" i="35" s="1"/>
  <c r="S29" i="35"/>
  <c r="H29" i="35"/>
  <c r="AB29" i="35"/>
  <c r="H33" i="37"/>
  <c r="AB33" i="37"/>
  <c r="F33" i="37"/>
  <c r="AA33" i="37"/>
  <c r="U34" i="37"/>
  <c r="W33" i="37"/>
  <c r="S34" i="37"/>
  <c r="AA34" i="37"/>
  <c r="J43" i="34"/>
  <c r="AB42" i="34"/>
  <c r="J40" i="34"/>
  <c r="F114" i="34"/>
  <c r="G114" i="34" s="1"/>
  <c r="H114" i="34" s="1"/>
  <c r="I114" i="34" s="1"/>
  <c r="J114" i="34" s="1"/>
  <c r="K114" i="34" s="1"/>
  <c r="L114" i="34"/>
  <c r="M114" i="34" s="1"/>
  <c r="H38" i="34"/>
  <c r="AB38" i="34"/>
  <c r="J36" i="34"/>
  <c r="W36" i="34" s="1"/>
  <c r="H37" i="34"/>
  <c r="U37" i="34" s="1"/>
  <c r="H25" i="34"/>
  <c r="AB25" i="34"/>
  <c r="J25" i="34"/>
  <c r="AC25" i="34" s="1"/>
  <c r="AB23" i="34"/>
  <c r="F23" i="34"/>
  <c r="AA23" i="34"/>
  <c r="J19" i="34"/>
  <c r="AC19" i="34" s="1"/>
  <c r="F17" i="34"/>
  <c r="AA17" i="34"/>
  <c r="J17" i="34"/>
  <c r="W17" i="34" s="1"/>
  <c r="AB17" i="34"/>
  <c r="AA15" i="34"/>
  <c r="S41" i="33"/>
  <c r="F113" i="33"/>
  <c r="G113" i="33" s="1"/>
  <c r="H113" i="33" s="1"/>
  <c r="I113" i="33" s="1"/>
  <c r="J113" i="33" s="1"/>
  <c r="K113" i="33" s="1"/>
  <c r="L113" i="33" s="1"/>
  <c r="M113" i="33" s="1"/>
  <c r="H37" i="33"/>
  <c r="AB37" i="33" s="1"/>
  <c r="H15" i="33"/>
  <c r="AB15" i="33"/>
  <c r="H11" i="33"/>
  <c r="AB11" i="33" s="1"/>
  <c r="F28" i="40"/>
  <c r="AA28" i="40" s="1"/>
  <c r="AA42" i="34"/>
  <c r="S42" i="34"/>
  <c r="AC38" i="34"/>
  <c r="AA38" i="34"/>
  <c r="J37" i="34"/>
  <c r="AC37" i="34" s="1"/>
  <c r="J11" i="33"/>
  <c r="W11" i="33" s="1"/>
  <c r="S28" i="34"/>
  <c r="U23" i="40"/>
  <c r="G123" i="21"/>
  <c r="H123" i="21" s="1"/>
  <c r="I123" i="21"/>
  <c r="J123" i="21" s="1"/>
  <c r="K123" i="21" s="1"/>
  <c r="L123" i="21" s="1"/>
  <c r="M123" i="21" s="1"/>
  <c r="J42" i="21"/>
  <c r="AC42" i="21"/>
  <c r="H42" i="21"/>
  <c r="U42" i="21" s="1"/>
  <c r="J44" i="34"/>
  <c r="F44" i="34"/>
  <c r="AA44" i="34" s="1"/>
  <c r="J10" i="35"/>
  <c r="W10" i="35" s="1"/>
  <c r="BL587" i="3"/>
  <c r="J14" i="21"/>
  <c r="W14" i="21" s="1"/>
  <c r="F14" i="21"/>
  <c r="S14" i="21"/>
  <c r="H14" i="21"/>
  <c r="U14" i="21" s="1"/>
  <c r="H28" i="21"/>
  <c r="AB28" i="21" s="1"/>
  <c r="F28" i="21"/>
  <c r="AA28" i="21"/>
  <c r="J28" i="21"/>
  <c r="W28" i="21" s="1"/>
  <c r="H30" i="21"/>
  <c r="U30" i="21" s="1"/>
  <c r="F30" i="21"/>
  <c r="S30" i="21"/>
  <c r="J30" i="21"/>
  <c r="AC30" i="21" s="1"/>
  <c r="J44" i="21"/>
  <c r="AC44" i="21" s="1"/>
  <c r="H44" i="21"/>
  <c r="U44" i="21"/>
  <c r="F44" i="21"/>
  <c r="AA44" i="21" s="1"/>
  <c r="H46" i="21"/>
  <c r="U46" i="21" s="1"/>
  <c r="J46" i="21"/>
  <c r="W46" i="21"/>
  <c r="F46" i="21"/>
  <c r="AA46" i="21" s="1"/>
  <c r="E119" i="21"/>
  <c r="F119" i="21" s="1"/>
  <c r="G119" i="21" s="1"/>
  <c r="H119" i="21" s="1"/>
  <c r="I119" i="21" s="1"/>
  <c r="J119" i="21" s="1"/>
  <c r="K119" i="21" s="1"/>
  <c r="L119" i="21" s="1"/>
  <c r="M119" i="21" s="1"/>
  <c r="H26" i="33"/>
  <c r="H28" i="33"/>
  <c r="U28" i="33"/>
  <c r="F28" i="33"/>
  <c r="AA28" i="33" s="1"/>
  <c r="J28" i="33"/>
  <c r="W28" i="33" s="1"/>
  <c r="F33" i="35"/>
  <c r="S33" i="35"/>
  <c r="J33" i="35"/>
  <c r="AC33" i="35" s="1"/>
  <c r="F30" i="35"/>
  <c r="S30" i="35" s="1"/>
  <c r="E89" i="35"/>
  <c r="F89" i="35"/>
  <c r="G89" i="35" s="1"/>
  <c r="H89" i="35" s="1"/>
  <c r="I89" i="35" s="1"/>
  <c r="J89" i="35" s="1"/>
  <c r="K89" i="35" s="1"/>
  <c r="L89" i="35" s="1"/>
  <c r="M89" i="35" s="1"/>
  <c r="H10" i="36"/>
  <c r="AB10" i="36"/>
  <c r="J14" i="36"/>
  <c r="AC14" i="36" s="1"/>
  <c r="H14" i="36"/>
  <c r="U14" i="36" s="1"/>
  <c r="F28" i="36"/>
  <c r="AA28" i="36"/>
  <c r="J13" i="21"/>
  <c r="AC13" i="21" s="1"/>
  <c r="H27" i="21"/>
  <c r="AB27" i="21" s="1"/>
  <c r="F27" i="21"/>
  <c r="AA27" i="21"/>
  <c r="H29" i="21"/>
  <c r="U29" i="21" s="1"/>
  <c r="J31" i="21"/>
  <c r="AC31" i="21" s="1"/>
  <c r="F31" i="21"/>
  <c r="S31" i="21"/>
  <c r="F45" i="21"/>
  <c r="AA45" i="21" s="1"/>
  <c r="F27" i="33"/>
  <c r="AA27" i="33" s="1"/>
  <c r="J13" i="33"/>
  <c r="H13" i="33"/>
  <c r="AB13" i="33" s="1"/>
  <c r="F13" i="33"/>
  <c r="S13" i="33"/>
  <c r="J29" i="33"/>
  <c r="AC29" i="33" s="1"/>
  <c r="H29" i="33"/>
  <c r="U29" i="33" s="1"/>
  <c r="F29" i="33"/>
  <c r="S29" i="33"/>
  <c r="J31" i="33"/>
  <c r="W31" i="33" s="1"/>
  <c r="H31" i="33"/>
  <c r="F31" i="33"/>
  <c r="H45" i="33"/>
  <c r="U45" i="33"/>
  <c r="J45" i="33"/>
  <c r="W45" i="33" s="1"/>
  <c r="F45" i="33"/>
  <c r="J14" i="34"/>
  <c r="W14" i="34"/>
  <c r="F14" i="34"/>
  <c r="S14" i="34" s="1"/>
  <c r="H14" i="34"/>
  <c r="H30" i="34"/>
  <c r="F30" i="34"/>
  <c r="S30" i="34"/>
  <c r="J30" i="34"/>
  <c r="W30" i="34" s="1"/>
  <c r="H32" i="34"/>
  <c r="F32" i="34"/>
  <c r="J32" i="34"/>
  <c r="W32" i="34"/>
  <c r="H46" i="34"/>
  <c r="U46" i="34" s="1"/>
  <c r="F46" i="34"/>
  <c r="J46" i="34"/>
  <c r="H11" i="35"/>
  <c r="U11" i="35"/>
  <c r="J11" i="35"/>
  <c r="AC11" i="35" s="1"/>
  <c r="F11" i="35"/>
  <c r="S11" i="35" s="1"/>
  <c r="J26" i="36"/>
  <c r="W26" i="36"/>
  <c r="H28" i="36"/>
  <c r="U28" i="36" s="1"/>
  <c r="H32" i="36"/>
  <c r="AB32" i="36" s="1"/>
  <c r="J32" i="36"/>
  <c r="W32" i="36"/>
  <c r="J11" i="36"/>
  <c r="AC11" i="36" s="1"/>
  <c r="H11" i="36"/>
  <c r="F11" i="36"/>
  <c r="AA11" i="36"/>
  <c r="H13" i="36"/>
  <c r="AB13" i="36" s="1"/>
  <c r="J13" i="36"/>
  <c r="AC13" i="36" s="1"/>
  <c r="F13" i="36"/>
  <c r="S13" i="36" s="1"/>
  <c r="E89" i="37"/>
  <c r="F89" i="37" s="1"/>
  <c r="G89" i="37" s="1"/>
  <c r="H89" i="37" s="1"/>
  <c r="I89" i="37" s="1"/>
  <c r="J89" i="37" s="1"/>
  <c r="K89" i="37" s="1"/>
  <c r="L89" i="37" s="1"/>
  <c r="M89" i="37" s="1"/>
  <c r="J29" i="37"/>
  <c r="W29" i="37" s="1"/>
  <c r="F29" i="37"/>
  <c r="S29" i="37"/>
  <c r="F105" i="37"/>
  <c r="G105" i="37" s="1"/>
  <c r="H36" i="37"/>
  <c r="AB36" i="37"/>
  <c r="F107" i="37"/>
  <c r="J37" i="37"/>
  <c r="AC37" i="37"/>
  <c r="H37" i="37"/>
  <c r="U37" i="37" s="1"/>
  <c r="H40" i="37"/>
  <c r="U40" i="37" s="1"/>
  <c r="J40" i="37"/>
  <c r="AC40" i="37"/>
  <c r="F40" i="37"/>
  <c r="AA40" i="37" s="1"/>
  <c r="AC12" i="40"/>
  <c r="W12" i="40"/>
  <c r="H14" i="33"/>
  <c r="U14" i="33"/>
  <c r="F14" i="33"/>
  <c r="S14" i="33" s="1"/>
  <c r="J14" i="33"/>
  <c r="H30" i="33"/>
  <c r="AB30" i="33"/>
  <c r="F30" i="33"/>
  <c r="J30" i="33"/>
  <c r="H44" i="33"/>
  <c r="J44" i="33"/>
  <c r="F44" i="33"/>
  <c r="AA44" i="33" s="1"/>
  <c r="S44" i="33"/>
  <c r="J46" i="33"/>
  <c r="AC46" i="33" s="1"/>
  <c r="F46" i="33"/>
  <c r="AA46" i="33" s="1"/>
  <c r="H46" i="33"/>
  <c r="AB46" i="33"/>
  <c r="H13" i="34"/>
  <c r="U13" i="34" s="1"/>
  <c r="J13" i="34"/>
  <c r="W13" i="34" s="1"/>
  <c r="F13" i="34"/>
  <c r="AA13" i="34"/>
  <c r="J29" i="34"/>
  <c r="F29" i="34"/>
  <c r="S29" i="34"/>
  <c r="H29" i="34"/>
  <c r="AB29" i="34"/>
  <c r="J31" i="34"/>
  <c r="AC31" i="34" s="1"/>
  <c r="H31" i="34"/>
  <c r="AB31" i="34"/>
  <c r="F31" i="34"/>
  <c r="S31" i="34"/>
  <c r="H45" i="34"/>
  <c r="U45" i="34" s="1"/>
  <c r="J45" i="34"/>
  <c r="W45" i="34"/>
  <c r="F45" i="34"/>
  <c r="S45" i="34"/>
  <c r="H47" i="34"/>
  <c r="U47" i="34" s="1"/>
  <c r="F47" i="34"/>
  <c r="S47" i="34"/>
  <c r="J47" i="34"/>
  <c r="AC47" i="34"/>
  <c r="F13" i="35"/>
  <c r="S13" i="35" s="1"/>
  <c r="J13" i="35"/>
  <c r="AC13" i="35"/>
  <c r="H13" i="35"/>
  <c r="U13" i="35"/>
  <c r="J25" i="35"/>
  <c r="W25" i="35" s="1"/>
  <c r="F25" i="35"/>
  <c r="S25" i="35"/>
  <c r="H25" i="35"/>
  <c r="AB25" i="35"/>
  <c r="J35" i="35"/>
  <c r="AC35" i="35" s="1"/>
  <c r="F35" i="35"/>
  <c r="AA35" i="35"/>
  <c r="H35" i="35"/>
  <c r="AB35" i="35"/>
  <c r="J25" i="36"/>
  <c r="W25" i="36" s="1"/>
  <c r="F25" i="36"/>
  <c r="S25" i="36"/>
  <c r="H25" i="36"/>
  <c r="AB25" i="36"/>
  <c r="H13" i="37"/>
  <c r="AB13" i="37" s="1"/>
  <c r="F13" i="37"/>
  <c r="S13" i="37"/>
  <c r="J13" i="37"/>
  <c r="W13" i="37"/>
  <c r="F28" i="37"/>
  <c r="AA28" i="37" s="1"/>
  <c r="J28" i="37"/>
  <c r="AC28" i="37"/>
  <c r="H28" i="37"/>
  <c r="U28" i="37"/>
  <c r="H38" i="37"/>
  <c r="AB38" i="37" s="1"/>
  <c r="J38" i="37"/>
  <c r="AC38" i="37"/>
  <c r="F38" i="37"/>
  <c r="S38" i="37"/>
  <c r="F43" i="39"/>
  <c r="AA43" i="39" s="1"/>
  <c r="H43" i="39"/>
  <c r="J14" i="39"/>
  <c r="F14" i="39"/>
  <c r="H14" i="39"/>
  <c r="AB14" i="39" s="1"/>
  <c r="F12" i="40"/>
  <c r="S12" i="40"/>
  <c r="H12" i="40"/>
  <c r="AB12" i="40"/>
  <c r="H30" i="40"/>
  <c r="AB30" i="40" s="1"/>
  <c r="F33" i="40"/>
  <c r="AA33" i="40"/>
  <c r="H33" i="40"/>
  <c r="U33" i="40"/>
  <c r="J35" i="40"/>
  <c r="AC35" i="40" s="1"/>
  <c r="J37" i="40"/>
  <c r="AC37" i="40"/>
  <c r="H13" i="40"/>
  <c r="U13" i="40"/>
  <c r="J13" i="40"/>
  <c r="W13" i="40" s="1"/>
  <c r="F13" i="40"/>
  <c r="AA13" i="40"/>
  <c r="F14" i="37"/>
  <c r="S14" i="37"/>
  <c r="F27" i="37"/>
  <c r="AA27" i="37" s="1"/>
  <c r="F13" i="39"/>
  <c r="J13" i="39"/>
  <c r="W13" i="39" s="1"/>
  <c r="H13" i="39"/>
  <c r="H14" i="40"/>
  <c r="AB14" i="40" s="1"/>
  <c r="J14" i="40"/>
  <c r="W14" i="40"/>
  <c r="F14" i="40"/>
  <c r="AA14" i="40"/>
  <c r="J14" i="37"/>
  <c r="AC14" i="37" s="1"/>
  <c r="J27" i="37"/>
  <c r="AC27" i="37"/>
  <c r="U31" i="34"/>
  <c r="U46" i="33"/>
  <c r="J36" i="37"/>
  <c r="AC36" i="37" s="1"/>
  <c r="AB11" i="35"/>
  <c r="J10" i="36"/>
  <c r="AC10" i="36"/>
  <c r="AA14" i="37"/>
  <c r="W13" i="36"/>
  <c r="S11" i="36"/>
  <c r="W11" i="35"/>
  <c r="AB46" i="34"/>
  <c r="AA14" i="34"/>
  <c r="AB45" i="33"/>
  <c r="U13" i="33"/>
  <c r="AC28" i="21"/>
  <c r="BA586" i="3"/>
  <c r="BA585" i="3"/>
  <c r="AZ585" i="3" s="1"/>
  <c r="F17" i="21"/>
  <c r="AA17" i="2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AZ572" i="3" s="1"/>
  <c r="BL568" i="3"/>
  <c r="BL564" i="3"/>
  <c r="BL560" i="3"/>
  <c r="BL554" i="3"/>
  <c r="BL546" i="3"/>
  <c r="BL542" i="3"/>
  <c r="BL538" i="3"/>
  <c r="BL534" i="3"/>
  <c r="BL530" i="3"/>
  <c r="BL526" i="3"/>
  <c r="BL522" i="3"/>
  <c r="BL516" i="3"/>
  <c r="AZ516" i="3" s="1"/>
  <c r="BL512" i="3"/>
  <c r="BL506" i="3"/>
  <c r="BL502" i="3"/>
  <c r="BL498" i="3"/>
  <c r="BL494" i="3"/>
  <c r="BL582" i="3"/>
  <c r="BL578" i="3"/>
  <c r="BL574" i="3"/>
  <c r="BL570" i="3"/>
  <c r="BL566" i="3"/>
  <c r="BL562" i="3"/>
  <c r="BL556" i="3"/>
  <c r="AZ556" i="3" s="1"/>
  <c r="BL552" i="3"/>
  <c r="BL544" i="3"/>
  <c r="BL540" i="3"/>
  <c r="BL536" i="3"/>
  <c r="G533" i="3"/>
  <c r="BL532" i="3"/>
  <c r="G529" i="3"/>
  <c r="BL528" i="3"/>
  <c r="G525" i="3"/>
  <c r="BL524" i="3"/>
  <c r="BL518" i="3"/>
  <c r="BL514" i="3"/>
  <c r="BL510" i="3"/>
  <c r="BL504" i="3"/>
  <c r="BL500" i="3"/>
  <c r="BL496" i="3"/>
  <c r="G493" i="3"/>
  <c r="BA584" i="3"/>
  <c r="AZ584" i="3" s="1"/>
  <c r="BA582" i="3"/>
  <c r="BA580" i="3"/>
  <c r="AZ580" i="3" s="1"/>
  <c r="BA578" i="3"/>
  <c r="AZ578" i="3"/>
  <c r="BA576" i="3"/>
  <c r="AZ576" i="3" s="1"/>
  <c r="BA574" i="3"/>
  <c r="AZ574" i="3" s="1"/>
  <c r="BA572" i="3"/>
  <c r="BA570" i="3"/>
  <c r="AZ570" i="3" s="1"/>
  <c r="BA568" i="3"/>
  <c r="AZ568" i="3" s="1"/>
  <c r="BA566" i="3"/>
  <c r="AZ566" i="3"/>
  <c r="BA564" i="3"/>
  <c r="AZ564" i="3" s="1"/>
  <c r="BA562" i="3"/>
  <c r="AZ562" i="3" s="1"/>
  <c r="BA560" i="3"/>
  <c r="AZ560" i="3" s="1"/>
  <c r="BA558" i="3"/>
  <c r="AZ558" i="3" s="1"/>
  <c r="BA556" i="3"/>
  <c r="BA554" i="3"/>
  <c r="AZ554" i="3" s="1"/>
  <c r="BA552" i="3"/>
  <c r="AZ552" i="3" s="1"/>
  <c r="BA548" i="3"/>
  <c r="AZ548" i="3" s="1"/>
  <c r="BA546" i="3"/>
  <c r="BA544" i="3"/>
  <c r="AZ544" i="3" s="1"/>
  <c r="BA542" i="3"/>
  <c r="AZ542" i="3" s="1"/>
  <c r="BA540" i="3"/>
  <c r="AZ540" i="3"/>
  <c r="BA538" i="3"/>
  <c r="AZ538" i="3" s="1"/>
  <c r="BA536" i="3"/>
  <c r="AZ536" i="3" s="1"/>
  <c r="BA534" i="3"/>
  <c r="AZ534" i="3"/>
  <c r="BA532" i="3"/>
  <c r="AZ532" i="3" s="1"/>
  <c r="BA530" i="3"/>
  <c r="BA528" i="3"/>
  <c r="AZ528" i="3" s="1"/>
  <c r="BA526" i="3"/>
  <c r="AZ526" i="3" s="1"/>
  <c r="BA524" i="3"/>
  <c r="AZ524" i="3"/>
  <c r="BA522" i="3"/>
  <c r="BA520" i="3"/>
  <c r="BA518" i="3"/>
  <c r="AZ518" i="3" s="1"/>
  <c r="BA516" i="3"/>
  <c r="BA514" i="3"/>
  <c r="BA512" i="3"/>
  <c r="AZ512" i="3"/>
  <c r="BA510" i="3"/>
  <c r="AZ510" i="3" s="1"/>
  <c r="BA508" i="3"/>
  <c r="AZ508" i="3" s="1"/>
  <c r="BA506" i="3"/>
  <c r="BA504" i="3"/>
  <c r="AZ504" i="3"/>
  <c r="BA502" i="3"/>
  <c r="BA500" i="3"/>
  <c r="BA498" i="3"/>
  <c r="AZ498" i="3" s="1"/>
  <c r="BA496" i="3"/>
  <c r="BA494" i="3"/>
  <c r="BA587" i="3"/>
  <c r="AZ587" i="3" s="1"/>
  <c r="BA583" i="3"/>
  <c r="BA581" i="3"/>
  <c r="BA579" i="3"/>
  <c r="AZ579" i="3" s="1"/>
  <c r="BA577" i="3"/>
  <c r="BA575" i="3"/>
  <c r="BA573" i="3"/>
  <c r="AZ573" i="3" s="1"/>
  <c r="BA571" i="3"/>
  <c r="BA569" i="3"/>
  <c r="BA567" i="3"/>
  <c r="AZ567" i="3" s="1"/>
  <c r="BA565" i="3"/>
  <c r="BA563" i="3"/>
  <c r="BA561" i="3"/>
  <c r="AZ561" i="3" s="1"/>
  <c r="BA559" i="3"/>
  <c r="BA555" i="3"/>
  <c r="BA553" i="3"/>
  <c r="BA549" i="3"/>
  <c r="BA547" i="3"/>
  <c r="BA545" i="3"/>
  <c r="AZ545" i="3" s="1"/>
  <c r="BA543" i="3"/>
  <c r="BA541" i="3"/>
  <c r="BA539" i="3"/>
  <c r="BA537" i="3"/>
  <c r="BA535" i="3"/>
  <c r="BA533" i="3"/>
  <c r="AZ533" i="3" s="1"/>
  <c r="BA531" i="3"/>
  <c r="BA529" i="3"/>
  <c r="BA527" i="3"/>
  <c r="BA525" i="3"/>
  <c r="BA523" i="3"/>
  <c r="BA519" i="3"/>
  <c r="AZ519" i="3" s="1"/>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c r="BQ557" i="3"/>
  <c r="BL557" i="3" s="1"/>
  <c r="BQ583" i="3"/>
  <c r="BL583" i="3" s="1"/>
  <c r="BQ581" i="3"/>
  <c r="BL581" i="3" s="1"/>
  <c r="BQ579" i="3"/>
  <c r="BL579" i="3"/>
  <c r="BQ577" i="3"/>
  <c r="BL577" i="3"/>
  <c r="BQ575" i="3"/>
  <c r="BL575" i="3"/>
  <c r="AZ575" i="3" s="1"/>
  <c r="BQ573" i="3"/>
  <c r="BL573" i="3"/>
  <c r="BQ571" i="3"/>
  <c r="BL571" i="3"/>
  <c r="AZ571" i="3" s="1"/>
  <c r="BQ569" i="3"/>
  <c r="BL569" i="3"/>
  <c r="AZ569" i="3" s="1"/>
  <c r="BQ567" i="3"/>
  <c r="BL567" i="3"/>
  <c r="BQ565" i="3"/>
  <c r="BL565" i="3"/>
  <c r="BQ563" i="3"/>
  <c r="BL563" i="3"/>
  <c r="BQ561" i="3"/>
  <c r="BL561" i="3" s="1"/>
  <c r="BQ559" i="3"/>
  <c r="BL559" i="3" s="1"/>
  <c r="AZ559" i="3" s="1"/>
  <c r="G559" i="3"/>
  <c r="G555" i="3"/>
  <c r="G553" i="3"/>
  <c r="G549" i="3"/>
  <c r="G547" i="3"/>
  <c r="G545" i="3"/>
  <c r="G543" i="3"/>
  <c r="G541" i="3"/>
  <c r="G539" i="3"/>
  <c r="G537" i="3"/>
  <c r="BQ555" i="3"/>
  <c r="BL555" i="3"/>
  <c r="AZ555" i="3" s="1"/>
  <c r="BQ553" i="3"/>
  <c r="BL553" i="3"/>
  <c r="BQ551" i="3"/>
  <c r="BL551" i="3"/>
  <c r="BQ549" i="3"/>
  <c r="BQ547" i="3"/>
  <c r="BL547" i="3"/>
  <c r="BQ545" i="3"/>
  <c r="BL545" i="3"/>
  <c r="BQ543" i="3"/>
  <c r="BL543" i="3"/>
  <c r="AZ543" i="3" s="1"/>
  <c r="BQ541" i="3"/>
  <c r="BL541" i="3"/>
  <c r="AZ541" i="3" s="1"/>
  <c r="BQ539" i="3"/>
  <c r="BL539" i="3"/>
  <c r="BQ537" i="3"/>
  <c r="BL537" i="3"/>
  <c r="AZ537" i="3" s="1"/>
  <c r="BQ535" i="3"/>
  <c r="BL535" i="3"/>
  <c r="BQ533" i="3"/>
  <c r="BL533" i="3"/>
  <c r="BQ531" i="3"/>
  <c r="BL531" i="3"/>
  <c r="AZ531" i="3" s="1"/>
  <c r="BQ529" i="3"/>
  <c r="BL529" i="3"/>
  <c r="AZ529" i="3" s="1"/>
  <c r="BQ527" i="3"/>
  <c r="BL527" i="3"/>
  <c r="BQ525" i="3"/>
  <c r="BL525" i="3"/>
  <c r="AZ525" i="3" s="1"/>
  <c r="BQ523" i="3"/>
  <c r="BL523" i="3"/>
  <c r="BA521" i="3"/>
  <c r="AC521" i="3"/>
  <c r="G521" i="3" s="1"/>
  <c r="BQ521" i="3"/>
  <c r="BL521" i="3" s="1"/>
  <c r="AZ521" i="3" s="1"/>
  <c r="BL520" i="3"/>
  <c r="AZ520" i="3"/>
  <c r="G519" i="3"/>
  <c r="G517" i="3"/>
  <c r="G515" i="3"/>
  <c r="G513" i="3"/>
  <c r="G511" i="3"/>
  <c r="BQ519" i="3"/>
  <c r="BL519" i="3" s="1"/>
  <c r="BQ517" i="3"/>
  <c r="BL517" i="3" s="1"/>
  <c r="BQ515" i="3"/>
  <c r="BL515" i="3" s="1"/>
  <c r="AZ515" i="3" s="1"/>
  <c r="BQ513" i="3"/>
  <c r="BL513" i="3" s="1"/>
  <c r="BQ511" i="3"/>
  <c r="BL511" i="3" s="1"/>
  <c r="BA509" i="3"/>
  <c r="AC509" i="3"/>
  <c r="BQ509" i="3"/>
  <c r="BL509" i="3"/>
  <c r="BL508" i="3"/>
  <c r="G507" i="3"/>
  <c r="G505" i="3"/>
  <c r="G503" i="3"/>
  <c r="G501" i="3"/>
  <c r="G499" i="3"/>
  <c r="G497" i="3"/>
  <c r="G495" i="3"/>
  <c r="BQ507" i="3"/>
  <c r="BL507" i="3" s="1"/>
  <c r="AZ507" i="3" s="1"/>
  <c r="BQ505" i="3"/>
  <c r="BL505" i="3" s="1"/>
  <c r="AZ505" i="3"/>
  <c r="BQ503" i="3"/>
  <c r="BL503" i="3" s="1"/>
  <c r="AZ503" i="3" s="1"/>
  <c r="BQ501" i="3"/>
  <c r="BL501" i="3" s="1"/>
  <c r="BQ499" i="3"/>
  <c r="BL499" i="3" s="1"/>
  <c r="BQ497" i="3"/>
  <c r="BL497" i="3"/>
  <c r="BQ495" i="3"/>
  <c r="BL495" i="3" s="1"/>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AA25" i="21" s="1"/>
  <c r="S25" i="21"/>
  <c r="J25" i="21"/>
  <c r="AC25" i="21" s="1"/>
  <c r="E125" i="33"/>
  <c r="F125" i="33" s="1"/>
  <c r="G125" i="33" s="1"/>
  <c r="H43" i="33"/>
  <c r="AB43" i="33"/>
  <c r="H17" i="37"/>
  <c r="U17" i="37" s="1"/>
  <c r="AB27" i="37"/>
  <c r="U32" i="33"/>
  <c r="AA36" i="39"/>
  <c r="F39" i="33"/>
  <c r="AA39" i="33" s="1"/>
  <c r="E123" i="33"/>
  <c r="F42" i="33"/>
  <c r="AA42" i="33" s="1"/>
  <c r="H28" i="34"/>
  <c r="AB28" i="34"/>
  <c r="F14" i="36"/>
  <c r="AA14" i="36" s="1"/>
  <c r="F22" i="36"/>
  <c r="S22" i="36" s="1"/>
  <c r="F26" i="36"/>
  <c r="S26" i="36"/>
  <c r="H27" i="34"/>
  <c r="AB27" i="34" s="1"/>
  <c r="H35" i="34"/>
  <c r="U35" i="34" s="1"/>
  <c r="F41" i="34"/>
  <c r="S41" i="34"/>
  <c r="H41" i="34"/>
  <c r="U41" i="34" s="1"/>
  <c r="J41" i="34"/>
  <c r="AC41" i="34" s="1"/>
  <c r="F10" i="35"/>
  <c r="S10" i="35"/>
  <c r="F24" i="35"/>
  <c r="AA24" i="35" s="1"/>
  <c r="H24" i="35"/>
  <c r="AB24" i="35" s="1"/>
  <c r="H23" i="37"/>
  <c r="AB23" i="37"/>
  <c r="J32" i="37"/>
  <c r="AC32" i="37" s="1"/>
  <c r="F36" i="37"/>
  <c r="AA36" i="37" s="1"/>
  <c r="F37" i="37"/>
  <c r="AA37" i="37" s="1"/>
  <c r="F31" i="40"/>
  <c r="AA31" i="40" s="1"/>
  <c r="H31" i="40"/>
  <c r="U31" i="40" s="1"/>
  <c r="F32" i="40"/>
  <c r="S32" i="40" s="1"/>
  <c r="H32" i="40"/>
  <c r="AB32" i="40" s="1"/>
  <c r="J36" i="40"/>
  <c r="W36" i="40" s="1"/>
  <c r="AA41" i="34"/>
  <c r="H19" i="37"/>
  <c r="AB19" i="37" s="1"/>
  <c r="F123" i="33"/>
  <c r="G123" i="33"/>
  <c r="H123" i="33" s="1"/>
  <c r="I123" i="33"/>
  <c r="J123" i="33" s="1"/>
  <c r="K123" i="33" s="1"/>
  <c r="L123" i="33" s="1"/>
  <c r="M123" i="33" s="1"/>
  <c r="H42" i="33"/>
  <c r="AB42" i="33"/>
  <c r="J43" i="33"/>
  <c r="AC43" i="33" s="1"/>
  <c r="U43" i="33"/>
  <c r="S28" i="31"/>
  <c r="S27" i="31"/>
  <c r="S26" i="31"/>
  <c r="U14" i="40"/>
  <c r="AC32" i="36"/>
  <c r="AC33" i="36"/>
  <c r="U35" i="35"/>
  <c r="AA12" i="35"/>
  <c r="W23" i="35"/>
  <c r="W14" i="37"/>
  <c r="AB28" i="37"/>
  <c r="U33" i="37"/>
  <c r="U39" i="37"/>
  <c r="AC8" i="37"/>
  <c r="W47" i="34"/>
  <c r="AB13" i="34"/>
  <c r="W37" i="34"/>
  <c r="AB37" i="34"/>
  <c r="AC36" i="34"/>
  <c r="AA13" i="33"/>
  <c r="AC45" i="33"/>
  <c r="U11" i="33"/>
  <c r="U19" i="21"/>
  <c r="W44" i="21"/>
  <c r="U26" i="21"/>
  <c r="AC46" i="21"/>
  <c r="AB38" i="21"/>
  <c r="F43" i="33"/>
  <c r="AA43" i="33" s="1"/>
  <c r="W15" i="34"/>
  <c r="AC15" i="34"/>
  <c r="W16" i="35"/>
  <c r="W40" i="37"/>
  <c r="G107" i="37"/>
  <c r="H107" i="37" s="1"/>
  <c r="I107" i="37" s="1"/>
  <c r="J107" i="37"/>
  <c r="K107" i="37" s="1"/>
  <c r="L107" i="37" s="1"/>
  <c r="M107" i="37" s="1"/>
  <c r="H37" i="21"/>
  <c r="U37" i="21" s="1"/>
  <c r="S42" i="21"/>
  <c r="H19" i="34"/>
  <c r="AB19" i="34"/>
  <c r="F36" i="35"/>
  <c r="S36" i="35" s="1"/>
  <c r="J9" i="37"/>
  <c r="W9" i="37"/>
  <c r="H9" i="37"/>
  <c r="AB9" i="37"/>
  <c r="F9" i="37"/>
  <c r="S9" i="37" s="1"/>
  <c r="J12" i="37"/>
  <c r="W12" i="37"/>
  <c r="H12" i="37"/>
  <c r="AB12" i="37"/>
  <c r="F12" i="37"/>
  <c r="S12" i="37" s="1"/>
  <c r="E71" i="37"/>
  <c r="F15" i="37"/>
  <c r="AA15" i="37" s="1"/>
  <c r="E94" i="37"/>
  <c r="F94" i="37" s="1"/>
  <c r="G94" i="37" s="1"/>
  <c r="H94" i="37" s="1"/>
  <c r="I94" i="37" s="1"/>
  <c r="J94" i="37" s="1"/>
  <c r="K94" i="37" s="1"/>
  <c r="L94" i="37" s="1"/>
  <c r="M94" i="37" s="1"/>
  <c r="F31" i="37"/>
  <c r="S31" i="37" s="1"/>
  <c r="F12" i="39"/>
  <c r="S12" i="39"/>
  <c r="J42" i="39"/>
  <c r="AC42" i="39"/>
  <c r="H21" i="40"/>
  <c r="AB21" i="40" s="1"/>
  <c r="AC12" i="37"/>
  <c r="H31" i="37"/>
  <c r="U31" i="37" s="1"/>
  <c r="F71" i="37"/>
  <c r="G71" i="37" s="1"/>
  <c r="J15" i="37"/>
  <c r="W15" i="37" s="1"/>
  <c r="U12" i="37"/>
  <c r="AT6" i="3"/>
  <c r="H5" i="3"/>
  <c r="H19" i="40"/>
  <c r="U19" i="40" s="1"/>
  <c r="F88" i="40"/>
  <c r="G88" i="40"/>
  <c r="F19" i="40"/>
  <c r="S19" i="40" s="1"/>
  <c r="S14" i="40"/>
  <c r="AC13" i="40"/>
  <c r="AB33" i="40"/>
  <c r="W23" i="39"/>
  <c r="AC43" i="39"/>
  <c r="W43" i="39"/>
  <c r="U45" i="39"/>
  <c r="AB45" i="39"/>
  <c r="AB44" i="39"/>
  <c r="U44" i="39"/>
  <c r="G101" i="39"/>
  <c r="H37" i="39"/>
  <c r="AB37" i="39"/>
  <c r="AC37" i="39"/>
  <c r="W37" i="39"/>
  <c r="H25" i="39"/>
  <c r="AB25" i="39" s="1"/>
  <c r="J25" i="39"/>
  <c r="F25" i="39"/>
  <c r="AA25" i="39" s="1"/>
  <c r="F15" i="39"/>
  <c r="AA15" i="39" s="1"/>
  <c r="H15" i="39"/>
  <c r="U15" i="39" s="1"/>
  <c r="J15" i="39"/>
  <c r="W15" i="39" s="1"/>
  <c r="H41" i="39"/>
  <c r="W27" i="39"/>
  <c r="AB34" i="39"/>
  <c r="U40" i="39"/>
  <c r="S42" i="39"/>
  <c r="AA41" i="39"/>
  <c r="W9" i="39"/>
  <c r="W8" i="39"/>
  <c r="J19" i="40"/>
  <c r="AC19" i="40"/>
  <c r="J50" i="40"/>
  <c r="H103" i="9"/>
  <c r="D8" i="53"/>
  <c r="B16" i="53"/>
  <c r="B33" i="72" s="1"/>
  <c r="C7" i="37"/>
  <c r="C7" i="34"/>
  <c r="C7" i="36"/>
  <c r="W35" i="40"/>
  <c r="A118" i="9"/>
  <c r="A4" i="52"/>
  <c r="B41" i="72" s="1"/>
  <c r="J11" i="39"/>
  <c r="W11" i="39" s="1"/>
  <c r="F11" i="39"/>
  <c r="AA11" i="39"/>
  <c r="S11" i="39"/>
  <c r="G4" i="4"/>
  <c r="I4" i="4"/>
  <c r="A2" i="9"/>
  <c r="AZ20" i="3"/>
  <c r="AZ24"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AZ341" i="3" s="1"/>
  <c r="BL341" i="3"/>
  <c r="BA343" i="3"/>
  <c r="BA345" i="3"/>
  <c r="AZ345" i="3" s="1"/>
  <c r="BL355" i="3"/>
  <c r="G356" i="3"/>
  <c r="BL357" i="3"/>
  <c r="BA359" i="3"/>
  <c r="AZ359" i="3" s="1"/>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c r="BA394" i="3"/>
  <c r="BL394" i="3"/>
  <c r="G113" i="3"/>
  <c r="BA115" i="3"/>
  <c r="AZ115" i="3" s="1"/>
  <c r="BL116" i="3"/>
  <c r="AZ116" i="3" s="1"/>
  <c r="G117" i="3"/>
  <c r="BA119" i="3"/>
  <c r="AZ119" i="3" s="1"/>
  <c r="BL120" i="3"/>
  <c r="G121" i="3"/>
  <c r="BA123" i="3"/>
  <c r="AZ123" i="3" s="1"/>
  <c r="BL124" i="3"/>
  <c r="AZ124" i="3"/>
  <c r="G125" i="3"/>
  <c r="BA127" i="3"/>
  <c r="AZ127" i="3"/>
  <c r="BL128" i="3"/>
  <c r="G129" i="3"/>
  <c r="BA131" i="3"/>
  <c r="AZ131" i="3" s="1"/>
  <c r="BL132" i="3"/>
  <c r="AZ132" i="3"/>
  <c r="G133" i="3"/>
  <c r="BA135" i="3"/>
  <c r="AZ135" i="3"/>
  <c r="BL136" i="3"/>
  <c r="AZ136" i="3" s="1"/>
  <c r="G137" i="3"/>
  <c r="BA139" i="3"/>
  <c r="AZ139" i="3" s="1"/>
  <c r="BL140" i="3"/>
  <c r="AZ140" i="3"/>
  <c r="G141" i="3"/>
  <c r="BA143" i="3"/>
  <c r="AZ143" i="3" s="1"/>
  <c r="BL144" i="3"/>
  <c r="G145" i="3"/>
  <c r="BA147" i="3"/>
  <c r="AZ147" i="3"/>
  <c r="BL148" i="3"/>
  <c r="AZ148" i="3" s="1"/>
  <c r="G149" i="3"/>
  <c r="BA151" i="3"/>
  <c r="AZ151" i="3"/>
  <c r="BL152" i="3"/>
  <c r="AZ152" i="3" s="1"/>
  <c r="G153" i="3"/>
  <c r="BA155" i="3"/>
  <c r="AZ155" i="3" s="1"/>
  <c r="BL156" i="3"/>
  <c r="AZ156" i="3" s="1"/>
  <c r="G157" i="3"/>
  <c r="BA159" i="3"/>
  <c r="BL160" i="3"/>
  <c r="G161" i="3"/>
  <c r="BA163" i="3"/>
  <c r="BL164" i="3"/>
  <c r="AZ164" i="3" s="1"/>
  <c r="G165" i="3"/>
  <c r="BA167" i="3"/>
  <c r="AZ167" i="3" s="1"/>
  <c r="BL168" i="3"/>
  <c r="G169" i="3"/>
  <c r="BA171" i="3"/>
  <c r="AZ171" i="3" s="1"/>
  <c r="BL172" i="3"/>
  <c r="AZ172" i="3"/>
  <c r="G173" i="3"/>
  <c r="BA175" i="3"/>
  <c r="AZ175" i="3"/>
  <c r="BL176" i="3"/>
  <c r="G177" i="3"/>
  <c r="BA179" i="3"/>
  <c r="AZ179" i="3" s="1"/>
  <c r="BL180" i="3"/>
  <c r="AZ180" i="3"/>
  <c r="G181" i="3"/>
  <c r="BA183" i="3"/>
  <c r="AZ183" i="3"/>
  <c r="BL184" i="3"/>
  <c r="AZ184" i="3" s="1"/>
  <c r="G185" i="3"/>
  <c r="BA187" i="3"/>
  <c r="AZ187" i="3" s="1"/>
  <c r="BL188" i="3"/>
  <c r="G189" i="3"/>
  <c r="BA191" i="3"/>
  <c r="AZ191" i="3"/>
  <c r="BL192" i="3"/>
  <c r="G193" i="3"/>
  <c r="BA195" i="3"/>
  <c r="AZ195" i="3"/>
  <c r="BL196" i="3"/>
  <c r="AZ196" i="3"/>
  <c r="G197" i="3"/>
  <c r="BA199" i="3"/>
  <c r="BL200" i="3"/>
  <c r="AZ200" i="3" s="1"/>
  <c r="G201" i="3"/>
  <c r="BA203" i="3"/>
  <c r="AZ203" i="3" s="1"/>
  <c r="BL204" i="3"/>
  <c r="AZ204" i="3" s="1"/>
  <c r="AZ43" i="3"/>
  <c r="AZ47" i="3"/>
  <c r="AZ51" i="3"/>
  <c r="AZ59" i="3"/>
  <c r="AZ67" i="3"/>
  <c r="AZ71" i="3"/>
  <c r="AZ75" i="3"/>
  <c r="AZ144" i="3"/>
  <c r="AZ160" i="3"/>
  <c r="AZ168" i="3"/>
  <c r="AZ176" i="3"/>
  <c r="AZ192" i="3"/>
  <c r="AZ85" i="3"/>
  <c r="AZ89" i="3"/>
  <c r="AZ97" i="3"/>
  <c r="AZ109" i="3"/>
  <c r="AZ120" i="3"/>
  <c r="AZ128" i="3"/>
  <c r="G534" i="3"/>
  <c r="G530" i="3"/>
  <c r="G522" i="3"/>
  <c r="G516" i="3"/>
  <c r="G512" i="3"/>
  <c r="G506" i="3"/>
  <c r="G498" i="3"/>
  <c r="G494" i="3"/>
  <c r="G16" i="3"/>
  <c r="G15" i="3"/>
  <c r="BA304" i="3"/>
  <c r="AZ304" i="3" s="1"/>
  <c r="BA305" i="3"/>
  <c r="AZ305" i="3"/>
  <c r="BL305" i="3"/>
  <c r="G306" i="3"/>
  <c r="G309" i="3"/>
  <c r="BL310" i="3"/>
  <c r="BA312" i="3"/>
  <c r="AZ312" i="3"/>
  <c r="BA313" i="3"/>
  <c r="BL313" i="3"/>
  <c r="AZ313" i="3"/>
  <c r="G314" i="3"/>
  <c r="G317" i="3"/>
  <c r="BL318" i="3"/>
  <c r="BA320" i="3"/>
  <c r="AZ320" i="3" s="1"/>
  <c r="BA321" i="3"/>
  <c r="AZ321" i="3"/>
  <c r="BL321" i="3"/>
  <c r="G322" i="3"/>
  <c r="G325" i="3"/>
  <c r="BL326" i="3"/>
  <c r="BA328" i="3"/>
  <c r="AZ328" i="3"/>
  <c r="BA329" i="3"/>
  <c r="AZ329" i="3" s="1"/>
  <c r="BL329" i="3"/>
  <c r="G330" i="3"/>
  <c r="G333" i="3"/>
  <c r="BL334" i="3"/>
  <c r="AZ334" i="3" s="1"/>
  <c r="BA336" i="3"/>
  <c r="AZ336" i="3" s="1"/>
  <c r="BA337" i="3"/>
  <c r="AZ337" i="3" s="1"/>
  <c r="BL337" i="3"/>
  <c r="G338" i="3"/>
  <c r="G341" i="3"/>
  <c r="BA342" i="3"/>
  <c r="BL342" i="3"/>
  <c r="AZ342" i="3" s="1"/>
  <c r="BA344" i="3"/>
  <c r="AZ344" i="3" s="1"/>
  <c r="BL344" i="3"/>
  <c r="BA346" i="3"/>
  <c r="AZ346" i="3"/>
  <c r="BA347" i="3"/>
  <c r="BL347" i="3"/>
  <c r="AZ347" i="3" s="1"/>
  <c r="G350" i="3"/>
  <c r="BA351" i="3"/>
  <c r="AZ351" i="3"/>
  <c r="BL351" i="3"/>
  <c r="G352" i="3"/>
  <c r="G354" i="3"/>
  <c r="BA355" i="3"/>
  <c r="AZ355" i="3" s="1"/>
  <c r="BA356" i="3"/>
  <c r="BL356" i="3"/>
  <c r="G357" i="3"/>
  <c r="G360" i="3"/>
  <c r="BL361" i="3"/>
  <c r="AZ361" i="3" s="1"/>
  <c r="BA363" i="3"/>
  <c r="AZ363" i="3"/>
  <c r="BA364" i="3"/>
  <c r="BL364" i="3"/>
  <c r="G365" i="3"/>
  <c r="G368" i="3"/>
  <c r="BL369" i="3"/>
  <c r="BA371" i="3"/>
  <c r="AZ371" i="3" s="1"/>
  <c r="BA372" i="3"/>
  <c r="AZ372" i="3"/>
  <c r="BL372" i="3"/>
  <c r="G373" i="3"/>
  <c r="G376" i="3"/>
  <c r="BL377" i="3"/>
  <c r="BL379" i="3"/>
  <c r="BA381" i="3"/>
  <c r="AZ381" i="3" s="1"/>
  <c r="BA382" i="3"/>
  <c r="BL382" i="3"/>
  <c r="G383" i="3"/>
  <c r="G386" i="3"/>
  <c r="BL387" i="3"/>
  <c r="BA389" i="3"/>
  <c r="AZ389" i="3" s="1"/>
  <c r="BA390" i="3"/>
  <c r="BL390" i="3"/>
  <c r="G391" i="3"/>
  <c r="G394" i="3"/>
  <c r="AZ138" i="3"/>
  <c r="AZ142" i="3"/>
  <c r="AZ146" i="3"/>
  <c r="AZ150" i="3"/>
  <c r="AZ166" i="3"/>
  <c r="AZ170" i="3"/>
  <c r="AZ182" i="3"/>
  <c r="AZ190" i="3"/>
  <c r="AZ194" i="3"/>
  <c r="AZ198" i="3"/>
  <c r="AZ500" i="3"/>
  <c r="BA16" i="3"/>
  <c r="AZ16" i="3"/>
  <c r="BL303" i="3"/>
  <c r="G304" i="3"/>
  <c r="BA306" i="3"/>
  <c r="AZ306" i="3" s="1"/>
  <c r="BL307" i="3"/>
  <c r="AZ307" i="3"/>
  <c r="G308" i="3"/>
  <c r="BA310" i="3"/>
  <c r="AZ310" i="3"/>
  <c r="BL311" i="3"/>
  <c r="AZ311" i="3" s="1"/>
  <c r="G312" i="3"/>
  <c r="BA314" i="3"/>
  <c r="AZ314" i="3"/>
  <c r="BL315" i="3"/>
  <c r="AZ315" i="3" s="1"/>
  <c r="G316" i="3"/>
  <c r="BA318" i="3"/>
  <c r="AZ318" i="3" s="1"/>
  <c r="BL319" i="3"/>
  <c r="AZ319" i="3" s="1"/>
  <c r="G320" i="3"/>
  <c r="BA322" i="3"/>
  <c r="AZ322" i="3" s="1"/>
  <c r="BL323" i="3"/>
  <c r="AZ323" i="3" s="1"/>
  <c r="G324" i="3"/>
  <c r="BA326" i="3"/>
  <c r="AZ326" i="3" s="1"/>
  <c r="BL327" i="3"/>
  <c r="AZ327" i="3"/>
  <c r="G328" i="3"/>
  <c r="BA330" i="3"/>
  <c r="AZ330" i="3"/>
  <c r="BL331" i="3"/>
  <c r="AZ331" i="3" s="1"/>
  <c r="G332" i="3"/>
  <c r="BA334" i="3"/>
  <c r="BL335" i="3"/>
  <c r="AZ335" i="3" s="1"/>
  <c r="G336" i="3"/>
  <c r="BA338" i="3"/>
  <c r="AZ338" i="3"/>
  <c r="BL339" i="3"/>
  <c r="AZ339" i="3"/>
  <c r="G340" i="3"/>
  <c r="BL343" i="3"/>
  <c r="G344" i="3"/>
  <c r="G348" i="3"/>
  <c r="G355" i="3"/>
  <c r="AZ209" i="3"/>
  <c r="AZ214" i="3"/>
  <c r="AZ218" i="3"/>
  <c r="AZ222" i="3"/>
  <c r="AZ303" i="3"/>
  <c r="G342" i="3"/>
  <c r="BL345" i="3"/>
  <c r="G346" i="3"/>
  <c r="AZ348" i="3"/>
  <c r="BL349" i="3"/>
  <c r="AZ349" i="3"/>
  <c r="BL352" i="3"/>
  <c r="AZ352" i="3" s="1"/>
  <c r="G353" i="3"/>
  <c r="BA357" i="3"/>
  <c r="AZ357" i="3" s="1"/>
  <c r="BL358" i="3"/>
  <c r="AZ358" i="3"/>
  <c r="G359" i="3"/>
  <c r="BA361" i="3"/>
  <c r="BL362" i="3"/>
  <c r="G363" i="3"/>
  <c r="BA365" i="3"/>
  <c r="AZ365" i="3" s="1"/>
  <c r="BL366" i="3"/>
  <c r="AZ366" i="3"/>
  <c r="G367" i="3"/>
  <c r="BA369" i="3"/>
  <c r="AZ369" i="3"/>
  <c r="BL370" i="3"/>
  <c r="AZ370" i="3" s="1"/>
  <c r="G371" i="3"/>
  <c r="BA373" i="3"/>
  <c r="AZ373" i="3" s="1"/>
  <c r="BL374" i="3"/>
  <c r="AZ374" i="3"/>
  <c r="G375" i="3"/>
  <c r="BA377" i="3"/>
  <c r="AZ377" i="3"/>
  <c r="AZ229" i="3"/>
  <c r="AZ237" i="3"/>
  <c r="AZ253" i="3"/>
  <c r="AZ265" i="3"/>
  <c r="AZ269" i="3"/>
  <c r="AZ273" i="3"/>
  <c r="BA379" i="3"/>
  <c r="AZ379" i="3"/>
  <c r="BL380" i="3"/>
  <c r="G381" i="3"/>
  <c r="BA383" i="3"/>
  <c r="AZ383" i="3" s="1"/>
  <c r="BL384" i="3"/>
  <c r="AZ384" i="3" s="1"/>
  <c r="G385" i="3"/>
  <c r="BA387" i="3"/>
  <c r="AZ387" i="3" s="1"/>
  <c r="BL388" i="3"/>
  <c r="G389" i="3"/>
  <c r="BA391" i="3"/>
  <c r="AZ391" i="3"/>
  <c r="BL392" i="3"/>
  <c r="AZ392" i="3" s="1"/>
  <c r="G393" i="3"/>
  <c r="AZ263" i="3"/>
  <c r="AZ275" i="3"/>
  <c r="AZ279" i="3"/>
  <c r="AZ283" i="3"/>
  <c r="AZ287" i="3"/>
  <c r="AZ291" i="3"/>
  <c r="AZ295" i="3"/>
  <c r="AZ299" i="3"/>
  <c r="BO5" i="3"/>
  <c r="BM5" i="3"/>
  <c r="F29" i="6" s="1"/>
  <c r="E29" i="6" s="1"/>
  <c r="E30" i="6" s="1"/>
  <c r="BJ5" i="3"/>
  <c r="BH5" i="3"/>
  <c r="BF5" i="3"/>
  <c r="BD5" i="3"/>
  <c r="E15" i="6" s="1"/>
  <c r="AZ309" i="3"/>
  <c r="AZ317" i="3"/>
  <c r="AZ325" i="3"/>
  <c r="AZ333" i="3"/>
  <c r="BQ5" i="3"/>
  <c r="AC5" i="3"/>
  <c r="AZ549" i="3"/>
  <c r="AZ506" i="3"/>
  <c r="AZ496" i="3"/>
  <c r="G548" i="3"/>
  <c r="G538" i="3"/>
  <c r="G520" i="3"/>
  <c r="G502" i="3"/>
  <c r="BS5" i="3"/>
  <c r="BP5" i="3"/>
  <c r="BN5" i="3"/>
  <c r="AZ343" i="3"/>
  <c r="BK5" i="3"/>
  <c r="BI5" i="3"/>
  <c r="BG5" i="3"/>
  <c r="BE5" i="3"/>
  <c r="BC5" i="3"/>
  <c r="G17" i="3"/>
  <c r="BA17" i="3"/>
  <c r="BT5" i="3"/>
  <c r="AZ350" i="3"/>
  <c r="AZ356" i="3"/>
  <c r="AZ360" i="3"/>
  <c r="AZ364" i="3"/>
  <c r="AZ368" i="3"/>
  <c r="BA15" i="3"/>
  <c r="AZ15" i="3"/>
  <c r="BB5" i="3"/>
  <c r="BR5" i="3"/>
  <c r="G28" i="6"/>
  <c r="AZ380" i="3"/>
  <c r="AZ388" i="3"/>
  <c r="AZ396" i="3"/>
  <c r="AZ394" i="3"/>
  <c r="AZ499" i="3"/>
  <c r="AZ509" i="3"/>
  <c r="E8" i="6"/>
  <c r="F27" i="6" s="1"/>
  <c r="G509" i="3"/>
  <c r="BL493" i="3"/>
  <c r="AZ493" i="3" s="1"/>
  <c r="AZ376" i="3"/>
  <c r="AZ390" i="3"/>
  <c r="AZ382" i="3"/>
  <c r="U36" i="40"/>
  <c r="H117" i="43"/>
  <c r="D21" i="43"/>
  <c r="F42" i="43"/>
  <c r="I21" i="43"/>
  <c r="F39" i="43"/>
  <c r="J21" i="43"/>
  <c r="F6" i="1"/>
  <c r="U17" i="39"/>
  <c r="S14" i="35"/>
  <c r="U43" i="21"/>
  <c r="U35" i="21"/>
  <c r="AC35" i="21"/>
  <c r="U10" i="21"/>
  <c r="G8" i="1"/>
  <c r="G10" i="1"/>
  <c r="AC11" i="39"/>
  <c r="AZ563" i="3"/>
  <c r="AZ501" i="3"/>
  <c r="W37" i="37"/>
  <c r="W44" i="34"/>
  <c r="AC44" i="34"/>
  <c r="S15" i="37"/>
  <c r="U13" i="37"/>
  <c r="U12" i="40"/>
  <c r="AA12" i="40"/>
  <c r="J37" i="33"/>
  <c r="W37" i="33"/>
  <c r="AC17" i="34"/>
  <c r="F106" i="33"/>
  <c r="G106" i="33"/>
  <c r="H106" i="33"/>
  <c r="I106" i="33"/>
  <c r="J106" i="33"/>
  <c r="K106" i="33" s="1"/>
  <c r="L106" i="33" s="1"/>
  <c r="M106" i="33" s="1"/>
  <c r="J34" i="33"/>
  <c r="W34" i="33"/>
  <c r="F33" i="34"/>
  <c r="S33" i="34" s="1"/>
  <c r="W12" i="36"/>
  <c r="AC12" i="36"/>
  <c r="H20" i="36"/>
  <c r="U20" i="36"/>
  <c r="J20" i="36"/>
  <c r="W20" i="36" s="1"/>
  <c r="W24" i="36"/>
  <c r="J27" i="36"/>
  <c r="W27" i="36"/>
  <c r="AC33" i="40"/>
  <c r="F111" i="40"/>
  <c r="G111" i="40" s="1"/>
  <c r="H111" i="40" s="1"/>
  <c r="I111" i="40" s="1"/>
  <c r="J111" i="40" s="1"/>
  <c r="K111" i="40" s="1"/>
  <c r="L111" i="40" s="1"/>
  <c r="M111" i="40" s="1"/>
  <c r="H35" i="40"/>
  <c r="AB35" i="40"/>
  <c r="AC29" i="35"/>
  <c r="W29" i="35"/>
  <c r="H35" i="37"/>
  <c r="U35" i="37" s="1"/>
  <c r="AC14" i="35"/>
  <c r="H20" i="35"/>
  <c r="U20" i="35"/>
  <c r="F20" i="35"/>
  <c r="AA20" i="35" s="1"/>
  <c r="AB23" i="35"/>
  <c r="AB29" i="36"/>
  <c r="U29" i="36"/>
  <c r="H32" i="37"/>
  <c r="AB32" i="37"/>
  <c r="F96" i="37"/>
  <c r="G96" i="37" s="1"/>
  <c r="H96" i="37" s="1"/>
  <c r="I96" i="37" s="1"/>
  <c r="J96" i="37" s="1"/>
  <c r="K96" i="37" s="1"/>
  <c r="L96" i="37" s="1"/>
  <c r="M96" i="37" s="1"/>
  <c r="H27" i="40"/>
  <c r="U27" i="40" s="1"/>
  <c r="J27" i="40"/>
  <c r="AC27" i="40"/>
  <c r="F27" i="40"/>
  <c r="S27" i="40" s="1"/>
  <c r="J30" i="40"/>
  <c r="AC30" i="40" s="1"/>
  <c r="F30" i="40"/>
  <c r="AA30" i="40"/>
  <c r="AC21" i="40"/>
  <c r="S31" i="39"/>
  <c r="S11" i="40"/>
  <c r="E98" i="40"/>
  <c r="F98" i="40"/>
  <c r="G98" i="40"/>
  <c r="H98" i="40"/>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c r="J39" i="39"/>
  <c r="AC39" i="39"/>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7" i="3"/>
  <c r="AZ42" i="3"/>
  <c r="AZ45" i="3"/>
  <c r="AZ53" i="3"/>
  <c r="AZ58" i="3"/>
  <c r="AZ61" i="3"/>
  <c r="AZ74" i="3"/>
  <c r="AZ77" i="3"/>
  <c r="AZ102" i="3"/>
  <c r="F23" i="39"/>
  <c r="AA23" i="39"/>
  <c r="H27" i="36"/>
  <c r="U27" i="36"/>
  <c r="F27" i="36"/>
  <c r="AA27" i="36"/>
  <c r="H33" i="34"/>
  <c r="U33" i="34"/>
  <c r="F32" i="37"/>
  <c r="AA32" i="37"/>
  <c r="F20" i="36"/>
  <c r="AA20" i="36" s="1"/>
  <c r="J33" i="34"/>
  <c r="AC33" i="34" s="1"/>
  <c r="H23" i="39"/>
  <c r="U23" i="39" s="1"/>
  <c r="D48" i="9"/>
  <c r="M52" i="9" s="1"/>
  <c r="K9" i="1"/>
  <c r="M9" i="1" s="1"/>
  <c r="AE9" i="1"/>
  <c r="D93" i="9"/>
  <c r="E12" i="6"/>
  <c r="K6" i="1"/>
  <c r="E13" i="6"/>
  <c r="E58" i="40" s="1"/>
  <c r="G29" i="6"/>
  <c r="G30" i="6" s="1"/>
  <c r="G31" i="6" s="1"/>
  <c r="AC26" i="33"/>
  <c r="W26" i="33"/>
  <c r="W27" i="34"/>
  <c r="AC27" i="34"/>
  <c r="AB34" i="36"/>
  <c r="U34" i="36"/>
  <c r="AB33" i="36"/>
  <c r="U33" i="36"/>
  <c r="AC12" i="39"/>
  <c r="W12" i="39"/>
  <c r="AZ401" i="3"/>
  <c r="AZ417" i="3"/>
  <c r="AZ433" i="3"/>
  <c r="AZ465" i="3"/>
  <c r="AZ586" i="3"/>
  <c r="W12" i="33"/>
  <c r="AC12" i="33"/>
  <c r="AA32" i="36"/>
  <c r="S32" i="36"/>
  <c r="AZ408" i="3"/>
  <c r="AZ441" i="3"/>
  <c r="AZ457" i="3"/>
  <c r="AZ473" i="3"/>
  <c r="F28" i="6"/>
  <c r="F30" i="6" s="1"/>
  <c r="BL14" i="3"/>
  <c r="AZ266" i="3"/>
  <c r="U30" i="33"/>
  <c r="AC13" i="34"/>
  <c r="AA47" i="34"/>
  <c r="W28" i="37"/>
  <c r="S19" i="39"/>
  <c r="F12" i="33"/>
  <c r="H12" i="39"/>
  <c r="AB12" i="39"/>
  <c r="F39" i="40"/>
  <c r="BA14" i="3"/>
  <c r="AZ14" i="3" s="1"/>
  <c r="AZ367" i="3"/>
  <c r="AZ213" i="3"/>
  <c r="AZ224" i="3"/>
  <c r="AZ234" i="3"/>
  <c r="AZ238" i="3"/>
  <c r="AZ281" i="3"/>
  <c r="AZ286" i="3"/>
  <c r="AZ297" i="3"/>
  <c r="AZ149" i="3"/>
  <c r="AZ157" i="3"/>
  <c r="AZ165" i="3"/>
  <c r="AZ197" i="3"/>
  <c r="AZ19" i="3"/>
  <c r="S12" i="1"/>
  <c r="R12" i="1"/>
  <c r="B12" i="1"/>
  <c r="E12" i="1"/>
  <c r="S10" i="1"/>
  <c r="AQ10" i="1"/>
  <c r="R10" i="1"/>
  <c r="B10" i="1"/>
  <c r="E10" i="1" s="1"/>
  <c r="AZ88" i="3"/>
  <c r="AZ107" i="3"/>
  <c r="K12" i="1"/>
  <c r="M12" i="1"/>
  <c r="O12" i="1" s="1"/>
  <c r="S13" i="1"/>
  <c r="AR13" i="1"/>
  <c r="R13" i="1"/>
  <c r="S11" i="1"/>
  <c r="AQ11" i="1" s="1"/>
  <c r="R11" i="1"/>
  <c r="S9" i="1"/>
  <c r="AR9" i="1"/>
  <c r="R9" i="1"/>
  <c r="J51" i="67"/>
  <c r="C42" i="1"/>
  <c r="AC34" i="33"/>
  <c r="AA34" i="33"/>
  <c r="B41" i="1"/>
  <c r="F48" i="9" s="1"/>
  <c r="O52" i="9" s="1"/>
  <c r="S22" i="31"/>
  <c r="AB37" i="40"/>
  <c r="S35" i="40"/>
  <c r="U35" i="40"/>
  <c r="AC36" i="40"/>
  <c r="W38" i="40"/>
  <c r="AA32" i="40"/>
  <c r="S17" i="40"/>
  <c r="S23" i="40"/>
  <c r="AC17" i="40"/>
  <c r="AC15" i="40"/>
  <c r="AB27" i="40"/>
  <c r="S30" i="40"/>
  <c r="AA19" i="40"/>
  <c r="S28"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W13" i="35"/>
  <c r="F9" i="35"/>
  <c r="H9" i="35"/>
  <c r="F26" i="35"/>
  <c r="AA26" i="35"/>
  <c r="J26" i="35"/>
  <c r="H26" i="35"/>
  <c r="AB40" i="37"/>
  <c r="W27"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C11" i="33"/>
  <c r="AB14" i="33"/>
  <c r="W43" i="21"/>
  <c r="W36" i="21"/>
  <c r="W41" i="21"/>
  <c r="AB39" i="21"/>
  <c r="AA43" i="21"/>
  <c r="S39" i="21"/>
  <c r="AA38" i="21"/>
  <c r="AA36" i="21"/>
  <c r="AC40" i="21"/>
  <c r="J15" i="21"/>
  <c r="W15" i="21" s="1"/>
  <c r="F77" i="21"/>
  <c r="G77" i="21"/>
  <c r="F23" i="21"/>
  <c r="S23" i="21"/>
  <c r="E85" i="21"/>
  <c r="AC11" i="21"/>
  <c r="AA14" i="21"/>
  <c r="AB8" i="21"/>
  <c r="S8" i="21"/>
  <c r="M3" i="43"/>
  <c r="M1" i="43"/>
  <c r="N8" i="43"/>
  <c r="D120" i="9"/>
  <c r="D121" i="9"/>
  <c r="D7" i="52"/>
  <c r="C18" i="9"/>
  <c r="D18" i="9" s="1"/>
  <c r="F34" i="67"/>
  <c r="F62" i="67" s="1"/>
  <c r="M20" i="67"/>
  <c r="F34" i="15"/>
  <c r="F62" i="15"/>
  <c r="G13" i="3"/>
  <c r="BA13" i="3"/>
  <c r="E10" i="6"/>
  <c r="E11" i="6"/>
  <c r="E61" i="39" s="1"/>
  <c r="BL17" i="3"/>
  <c r="AZ17" i="3"/>
  <c r="BL13" i="3"/>
  <c r="J56" i="9"/>
  <c r="J57" i="9"/>
  <c r="J59" i="9"/>
  <c r="J61" i="9" s="1"/>
  <c r="A24" i="51"/>
  <c r="B18" i="72" s="1"/>
  <c r="U29" i="34"/>
  <c r="E14" i="6"/>
  <c r="E64" i="39"/>
  <c r="E5" i="6"/>
  <c r="D9" i="11" s="1"/>
  <c r="C9" i="11" s="1"/>
  <c r="P10" i="1"/>
  <c r="E32" i="6"/>
  <c r="L19" i="6"/>
  <c r="G1" i="68"/>
  <c r="K1" i="12"/>
  <c r="E28" i="6"/>
  <c r="E57" i="40"/>
  <c r="E56" i="40"/>
  <c r="AR12" i="1"/>
  <c r="AQ12" i="1"/>
  <c r="T12" i="1"/>
  <c r="AR10" i="1"/>
  <c r="T10" i="1"/>
  <c r="E19" i="69"/>
  <c r="E19" i="68"/>
  <c r="E19" i="11"/>
  <c r="E1" i="73"/>
  <c r="G22" i="69"/>
  <c r="G22" i="68"/>
  <c r="G26" i="12"/>
  <c r="G22" i="11"/>
  <c r="E51" i="43"/>
  <c r="B49" i="43" s="1"/>
  <c r="E73" i="43"/>
  <c r="B71" i="43" s="1"/>
  <c r="H21" i="43"/>
  <c r="G6" i="1"/>
  <c r="C21" i="43"/>
  <c r="H26" i="43" s="1"/>
  <c r="F37" i="43"/>
  <c r="K21" i="43"/>
  <c r="F38" i="43"/>
  <c r="N6" i="43"/>
  <c r="F84" i="43" s="1"/>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s="1"/>
  <c r="C48" i="35"/>
  <c r="D48" i="35" s="1"/>
  <c r="E48" i="35" s="1"/>
  <c r="F48" i="35" s="1"/>
  <c r="C4" i="12"/>
  <c r="L20" i="6"/>
  <c r="E62" i="39"/>
  <c r="E56" i="39"/>
  <c r="E51" i="40"/>
  <c r="B6" i="1"/>
  <c r="E6" i="1"/>
  <c r="S8" i="1"/>
  <c r="K11" i="1"/>
  <c r="M11" i="1"/>
  <c r="O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S33" i="21" s="1"/>
  <c r="J33" i="21"/>
  <c r="H33" i="21"/>
  <c r="AB33" i="21"/>
  <c r="F37" i="21"/>
  <c r="AA37" i="21"/>
  <c r="AA26" i="21"/>
  <c r="AB14" i="21"/>
  <c r="AB46" i="21"/>
  <c r="U40" i="21"/>
  <c r="AB31" i="21"/>
  <c r="U31" i="21"/>
  <c r="AC15" i="21"/>
  <c r="U13" i="21"/>
  <c r="AB13" i="21"/>
  <c r="W8" i="21"/>
  <c r="S35" i="21"/>
  <c r="AB37" i="21"/>
  <c r="J37" i="21"/>
  <c r="AC37" i="21" s="1"/>
  <c r="H15" i="21"/>
  <c r="U15" i="21"/>
  <c r="J17" i="21"/>
  <c r="AC17" i="21"/>
  <c r="AC19" i="21"/>
  <c r="W39" i="21"/>
  <c r="AC14" i="21"/>
  <c r="W30" i="21"/>
  <c r="S46" i="21"/>
  <c r="H45" i="21"/>
  <c r="U45" i="21"/>
  <c r="F29" i="21"/>
  <c r="S29" i="2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0" i="21"/>
  <c r="AB36" i="21"/>
  <c r="W30" i="40"/>
  <c r="C19" i="39"/>
  <c r="C15" i="40"/>
  <c r="C17" i="40"/>
  <c r="C23" i="40"/>
  <c r="C21" i="40"/>
  <c r="U30" i="40"/>
  <c r="B57" i="43"/>
  <c r="B68" i="43"/>
  <c r="B52" i="43"/>
  <c r="B55" i="43"/>
  <c r="B59" i="43"/>
  <c r="B63" i="43"/>
  <c r="B66" i="43"/>
  <c r="B70" i="43"/>
  <c r="D23" i="15"/>
  <c r="D22" i="15"/>
  <c r="AQ13" i="1"/>
  <c r="AZ13" i="3"/>
  <c r="M6" i="1"/>
  <c r="F30" i="68"/>
  <c r="F48" i="68" s="1"/>
  <c r="F30" i="11"/>
  <c r="C48" i="11"/>
  <c r="F28" i="67"/>
  <c r="F31" i="12"/>
  <c r="F52" i="9"/>
  <c r="M18" i="67"/>
  <c r="F32" i="67"/>
  <c r="F60" i="67"/>
  <c r="F30" i="69"/>
  <c r="F32" i="15"/>
  <c r="F60" i="15"/>
  <c r="M18" i="15"/>
  <c r="F28" i="15"/>
  <c r="C28" i="15" s="1"/>
  <c r="E63" i="39"/>
  <c r="T11" i="1"/>
  <c r="D9" i="69"/>
  <c r="C9" i="69" s="1"/>
  <c r="D19" i="12"/>
  <c r="C19" i="12" s="1"/>
  <c r="AQ9" i="1"/>
  <c r="AR11" i="1"/>
  <c r="E59" i="40"/>
  <c r="K15" i="1"/>
  <c r="T9" i="1"/>
  <c r="T13" i="1"/>
  <c r="E16" i="6"/>
  <c r="D9" i="68"/>
  <c r="C9" i="68" s="1"/>
  <c r="S7" i="1"/>
  <c r="E7" i="70"/>
  <c r="AA39" i="40"/>
  <c r="S39" i="40"/>
  <c r="S12" i="33"/>
  <c r="AA12" i="33"/>
  <c r="D68" i="9"/>
  <c r="F54" i="9"/>
  <c r="J32" i="39"/>
  <c r="H107" i="39"/>
  <c r="I107" i="39"/>
  <c r="J107" i="39" s="1"/>
  <c r="K107" i="39" s="1"/>
  <c r="L107" i="39"/>
  <c r="M107" i="39" s="1"/>
  <c r="H32" i="39"/>
  <c r="AB32" i="39" s="1"/>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AC23" i="37" s="1"/>
  <c r="G79" i="37"/>
  <c r="J10" i="37"/>
  <c r="I60" i="37"/>
  <c r="G63" i="37"/>
  <c r="H11" i="37"/>
  <c r="AB10" i="37"/>
  <c r="U10" i="37"/>
  <c r="G70" i="34"/>
  <c r="H11" i="34"/>
  <c r="U11" i="34" s="1"/>
  <c r="AB10" i="34"/>
  <c r="U10" i="34"/>
  <c r="J10" i="34"/>
  <c r="AC10" i="34" s="1"/>
  <c r="I67" i="34"/>
  <c r="AB41" i="33"/>
  <c r="U41" i="33"/>
  <c r="W35" i="33"/>
  <c r="AC35" i="33"/>
  <c r="H111" i="33"/>
  <c r="I111" i="33" s="1"/>
  <c r="J111" i="33" s="1"/>
  <c r="K111" i="33" s="1"/>
  <c r="L111" i="33" s="1"/>
  <c r="M111" i="33" s="1"/>
  <c r="J36" i="33"/>
  <c r="W36" i="33" s="1"/>
  <c r="H36" i="33"/>
  <c r="AB36" i="33" s="1"/>
  <c r="S36" i="33"/>
  <c r="AA36" i="33"/>
  <c r="AC32" i="33"/>
  <c r="W32" i="33"/>
  <c r="U27" i="33"/>
  <c r="AB27" i="33"/>
  <c r="G91" i="33"/>
  <c r="H91" i="33" s="1"/>
  <c r="I91" i="33" s="1"/>
  <c r="J91" i="33" s="1"/>
  <c r="K91" i="33" s="1"/>
  <c r="L91" i="33" s="1"/>
  <c r="M91" i="33"/>
  <c r="J27" i="33"/>
  <c r="U25" i="33"/>
  <c r="AB25" i="33"/>
  <c r="S25" i="33"/>
  <c r="AA25" i="33"/>
  <c r="G87" i="33"/>
  <c r="H87" i="33" s="1"/>
  <c r="I87" i="33" s="1"/>
  <c r="J87" i="33" s="1"/>
  <c r="K87" i="33" s="1"/>
  <c r="L87" i="33" s="1"/>
  <c r="M87" i="33" s="1"/>
  <c r="J25" i="33"/>
  <c r="AC25" i="33" s="1"/>
  <c r="AB23" i="33"/>
  <c r="U23" i="33"/>
  <c r="F23" i="33"/>
  <c r="AA23" i="33" s="1"/>
  <c r="G85" i="33"/>
  <c r="AC23" i="33"/>
  <c r="W23" i="33"/>
  <c r="AA19" i="33"/>
  <c r="H19" i="33"/>
  <c r="G81" i="33"/>
  <c r="G79" i="33"/>
  <c r="H17" i="33"/>
  <c r="F17" i="33"/>
  <c r="S17" i="33" s="1"/>
  <c r="W17" i="33"/>
  <c r="AC17" i="33"/>
  <c r="U10" i="33"/>
  <c r="AB10" i="33"/>
  <c r="AC10" i="33"/>
  <c r="W10" i="33"/>
  <c r="U33" i="21"/>
  <c r="S37" i="21"/>
  <c r="AA23" i="21"/>
  <c r="AB15" i="21"/>
  <c r="J23" i="21"/>
  <c r="W23" i="21" s="1"/>
  <c r="F85" i="21"/>
  <c r="G85" i="21"/>
  <c r="H23" i="21"/>
  <c r="AB23" i="21" s="1"/>
  <c r="S13" i="21"/>
  <c r="D6" i="52"/>
  <c r="K14" i="1"/>
  <c r="M14" i="1"/>
  <c r="O14" i="1"/>
  <c r="P14" i="1"/>
  <c r="S6" i="1"/>
  <c r="AQ6" i="1"/>
  <c r="AR6" i="1"/>
  <c r="AR8" i="1"/>
  <c r="AQ8" i="1"/>
  <c r="T8" i="1"/>
  <c r="AQ7" i="1"/>
  <c r="R22" i="31"/>
  <c r="L27" i="6"/>
  <c r="AP7" i="1"/>
  <c r="C36" i="69" s="1"/>
  <c r="M7" i="1"/>
  <c r="Q16" i="1"/>
  <c r="F27" i="69" s="1"/>
  <c r="F45" i="69" s="1"/>
  <c r="H16" i="1"/>
  <c r="K16" i="1"/>
  <c r="AB45" i="21"/>
  <c r="AC33" i="21"/>
  <c r="W33" i="21"/>
  <c r="AA33" i="21"/>
  <c r="W32" i="21"/>
  <c r="AC32" i="21"/>
  <c r="AB9" i="21"/>
  <c r="U9" i="21"/>
  <c r="AA32" i="21"/>
  <c r="S32" i="21"/>
  <c r="W9" i="21"/>
  <c r="AC9" i="21"/>
  <c r="AB32" i="21"/>
  <c r="U32" i="21"/>
  <c r="S10" i="21"/>
  <c r="T7" i="1"/>
  <c r="AR7" i="1"/>
  <c r="C30" i="11"/>
  <c r="E6" i="70"/>
  <c r="U32" i="39"/>
  <c r="AC32" i="39"/>
  <c r="W32" i="39"/>
  <c r="W19" i="37"/>
  <c r="AC19" i="37"/>
  <c r="W23" i="37"/>
  <c r="AB11" i="37"/>
  <c r="U11" i="37"/>
  <c r="H63" i="37"/>
  <c r="I63" i="37" s="1"/>
  <c r="J63" i="37"/>
  <c r="K63" i="37" s="1"/>
  <c r="L63" i="37" s="1"/>
  <c r="M63" i="37" s="1"/>
  <c r="J11" i="37"/>
  <c r="AC11" i="37" s="1"/>
  <c r="W10" i="37"/>
  <c r="AC10" i="37"/>
  <c r="AB11" i="34"/>
  <c r="W10" i="34"/>
  <c r="H70" i="34"/>
  <c r="I70" i="34" s="1"/>
  <c r="J70" i="34" s="1"/>
  <c r="K70" i="34" s="1"/>
  <c r="L70" i="34" s="1"/>
  <c r="M70" i="34"/>
  <c r="J11" i="34"/>
  <c r="AC36" i="33"/>
  <c r="U36" i="33"/>
  <c r="W27" i="33"/>
  <c r="AC27" i="33"/>
  <c r="W25" i="33"/>
  <c r="S23" i="33"/>
  <c r="AB19" i="33"/>
  <c r="U19" i="33"/>
  <c r="AA17" i="33"/>
  <c r="U17" i="33"/>
  <c r="AB17" i="33"/>
  <c r="U23" i="21"/>
  <c r="AC23" i="21"/>
  <c r="T6" i="1"/>
  <c r="F27" i="68"/>
  <c r="F45" i="68" s="1"/>
  <c r="F28" i="12"/>
  <c r="F27" i="11"/>
  <c r="C29" i="11" s="1"/>
  <c r="D27" i="11" s="1"/>
  <c r="W11" i="37"/>
  <c r="W11" i="34"/>
  <c r="AC11" i="34"/>
  <c r="R7" i="1"/>
  <c r="F34" i="11"/>
  <c r="F11" i="12"/>
  <c r="C23" i="12" s="1"/>
  <c r="F34" i="68"/>
  <c r="C47" i="11"/>
  <c r="D45" i="11" s="1"/>
  <c r="R8" i="1"/>
  <c r="R6" i="1"/>
  <c r="E2" i="70"/>
  <c r="C34" i="69"/>
  <c r="C35" i="69" s="1"/>
  <c r="S16" i="1"/>
  <c r="AE7" i="1"/>
  <c r="AE8" i="1"/>
  <c r="AE6" i="1"/>
  <c r="AG6" i="1"/>
  <c r="H109" i="9"/>
  <c r="D124" i="9" s="1"/>
  <c r="H110" i="9"/>
  <c r="D18" i="53" s="1"/>
  <c r="B35" i="72" s="1"/>
  <c r="D10" i="52"/>
  <c r="H112" i="9"/>
  <c r="D21" i="53" s="1"/>
  <c r="B39" i="72" s="1"/>
  <c r="H111" i="9"/>
  <c r="D126" i="9" s="1"/>
  <c r="I14" i="74" s="1"/>
  <c r="B8" i="74" s="1"/>
  <c r="J1" i="73"/>
  <c r="C36" i="11"/>
  <c r="C13" i="12"/>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T25" i="71"/>
  <c r="C94" i="9"/>
  <c r="C92" i="9"/>
  <c r="F94" i="43"/>
  <c r="X7" i="43"/>
  <c r="F73" i="43"/>
  <c r="H76" i="43" s="1"/>
  <c r="F62" i="43"/>
  <c r="H66" i="43" s="1"/>
  <c r="D68" i="71"/>
  <c r="D81" i="71"/>
  <c r="D73" i="71"/>
  <c r="B68" i="71"/>
  <c r="M11" i="43"/>
  <c r="N94" i="46"/>
  <c r="D23" i="67"/>
  <c r="G25" i="12"/>
  <c r="G41" i="11"/>
  <c r="G27" i="12"/>
  <c r="G41" i="68"/>
  <c r="D9" i="53"/>
  <c r="B25" i="72" s="1"/>
  <c r="B24" i="72"/>
  <c r="K120" i="9"/>
  <c r="A18" i="62" s="1"/>
  <c r="B64" i="72" s="1"/>
  <c r="B67" i="71"/>
  <c r="O66" i="71" s="1"/>
  <c r="O68" i="71"/>
  <c r="M32" i="43"/>
  <c r="N32" i="43"/>
  <c r="O32" i="43"/>
  <c r="P32" i="43"/>
  <c r="O67" i="71"/>
  <c r="G48" i="35"/>
  <c r="H48" i="35" s="1"/>
  <c r="E8" i="76"/>
  <c r="F6" i="73"/>
  <c r="F41" i="15"/>
  <c r="M6" i="15"/>
  <c r="B10" i="76"/>
  <c r="F36" i="67"/>
  <c r="M27" i="67"/>
  <c r="E2" i="68"/>
  <c r="D5" i="73"/>
  <c r="L47" i="67"/>
  <c r="D2" i="37"/>
  <c r="M26" i="67"/>
  <c r="AO11" i="1"/>
  <c r="M23" i="67"/>
  <c r="F7" i="67"/>
  <c r="L47" i="15"/>
  <c r="M28" i="15"/>
  <c r="D20" i="9"/>
  <c r="M6" i="67"/>
  <c r="L48" i="15"/>
  <c r="E7" i="76"/>
  <c r="D2" i="21"/>
  <c r="M24" i="15"/>
  <c r="F13" i="15"/>
  <c r="C76" i="15"/>
  <c r="AO10" i="1"/>
  <c r="F36" i="15"/>
  <c r="E12" i="76"/>
  <c r="M28" i="67"/>
  <c r="D6" i="73"/>
  <c r="M23" i="15"/>
  <c r="M24" i="67"/>
  <c r="AO6" i="1"/>
  <c r="B9" i="76"/>
  <c r="C20" i="9"/>
  <c r="M26" i="15"/>
  <c r="F38" i="15"/>
  <c r="M8" i="15"/>
  <c r="B7" i="76"/>
  <c r="B11" i="76"/>
  <c r="J15" i="67"/>
  <c r="AO9" i="1"/>
  <c r="F43" i="67"/>
  <c r="AO7" i="1"/>
  <c r="AO8" i="1"/>
  <c r="F3" i="73"/>
  <c r="M27" i="15"/>
  <c r="F41" i="67"/>
  <c r="F42" i="15"/>
  <c r="C19" i="9"/>
  <c r="F38" i="67"/>
  <c r="AO13" i="1"/>
  <c r="AO12" i="1"/>
  <c r="F8" i="15"/>
  <c r="F4" i="73"/>
  <c r="M9" i="15"/>
  <c r="E2" i="69"/>
  <c r="F16" i="67"/>
  <c r="M22" i="15"/>
  <c r="D3" i="73"/>
  <c r="M8" i="67"/>
  <c r="D19" i="9"/>
  <c r="M29" i="15"/>
  <c r="E9" i="76"/>
  <c r="J15" i="15"/>
  <c r="E10" i="76"/>
  <c r="D2" i="33"/>
  <c r="F9" i="67"/>
  <c r="F35" i="67"/>
  <c r="F37" i="15"/>
  <c r="B13" i="76"/>
  <c r="C14" i="15"/>
  <c r="F20" i="31"/>
  <c r="F26" i="15"/>
  <c r="F6" i="67"/>
  <c r="D2" i="34"/>
  <c r="F40" i="15"/>
  <c r="F35" i="15"/>
  <c r="F5" i="73"/>
  <c r="D7" i="73"/>
  <c r="D2" i="35"/>
  <c r="F26" i="67"/>
  <c r="F13" i="67"/>
  <c r="M21" i="15"/>
  <c r="F7" i="73"/>
  <c r="F37" i="67"/>
  <c r="E11" i="76"/>
  <c r="D4" i="73"/>
  <c r="B8" i="76"/>
  <c r="D2" i="36"/>
  <c r="B12" i="76"/>
  <c r="F8" i="67"/>
  <c r="F9" i="15"/>
  <c r="F40" i="67"/>
  <c r="E13" i="76"/>
  <c r="F42" i="67"/>
  <c r="F16" i="15"/>
  <c r="L48" i="67"/>
  <c r="F7" i="15"/>
  <c r="F43" i="15"/>
  <c r="F6" i="15"/>
  <c r="D86" i="43" l="1"/>
  <c r="D85" i="43"/>
  <c r="D90" i="43"/>
  <c r="D89" i="43"/>
  <c r="C44" i="43"/>
  <c r="G44" i="43"/>
  <c r="I24" i="43"/>
  <c r="C24" i="43"/>
  <c r="G9" i="1"/>
  <c r="C6" i="43"/>
  <c r="H14" i="74"/>
  <c r="B7" i="74" s="1"/>
  <c r="D125" i="9"/>
  <c r="D11" i="52" s="1"/>
  <c r="M66" i="43"/>
  <c r="N66" i="43" s="1"/>
  <c r="K66" i="43"/>
  <c r="J66" i="43" s="1"/>
  <c r="D16" i="53"/>
  <c r="M16" i="1"/>
  <c r="C34" i="68"/>
  <c r="C38" i="68" s="1"/>
  <c r="O7" i="1"/>
  <c r="P7" i="1" s="1"/>
  <c r="T16" i="1"/>
  <c r="F31" i="6"/>
  <c r="E65" i="39"/>
  <c r="E66" i="39" s="1"/>
  <c r="E60" i="40"/>
  <c r="O6" i="1"/>
  <c r="P6" i="1" s="1"/>
  <c r="F48" i="69"/>
  <c r="C48" i="69"/>
  <c r="C30" i="69"/>
  <c r="O9" i="1"/>
  <c r="P9" i="1" s="1"/>
  <c r="W37" i="21"/>
  <c r="AB11" i="36"/>
  <c r="U11" i="36"/>
  <c r="W34" i="35"/>
  <c r="AC34" i="35"/>
  <c r="AA35" i="33"/>
  <c r="F53" i="9"/>
  <c r="K5" i="4"/>
  <c r="B47" i="48" s="1"/>
  <c r="AZ523" i="3"/>
  <c r="AZ535" i="3"/>
  <c r="AZ547" i="3"/>
  <c r="W14" i="39"/>
  <c r="AC14" i="39"/>
  <c r="AZ511" i="3"/>
  <c r="AZ565" i="3"/>
  <c r="AZ577" i="3"/>
  <c r="AB31" i="33"/>
  <c r="U31" i="33"/>
  <c r="P11" i="1"/>
  <c r="C48" i="68"/>
  <c r="AA27" i="40"/>
  <c r="AA39" i="34"/>
  <c r="AZ513" i="3"/>
  <c r="AZ527" i="3"/>
  <c r="AZ539" i="3"/>
  <c r="AZ553" i="3"/>
  <c r="W44" i="33"/>
  <c r="AC44" i="33"/>
  <c r="AA45" i="33"/>
  <c r="S45" i="33"/>
  <c r="U26" i="33"/>
  <c r="AB26" i="33"/>
  <c r="U12" i="21"/>
  <c r="AB12" i="21"/>
  <c r="P12" i="1"/>
  <c r="AZ557" i="3"/>
  <c r="AZ581" i="3"/>
  <c r="AA10" i="33"/>
  <c r="C31" i="12"/>
  <c r="AZ517" i="3"/>
  <c r="AZ583" i="3"/>
  <c r="AZ582" i="3"/>
  <c r="AC31" i="33"/>
  <c r="S44" i="34"/>
  <c r="W11" i="36"/>
  <c r="AB30" i="21"/>
  <c r="AA13" i="35"/>
  <c r="J12" i="21"/>
  <c r="J12" i="34"/>
  <c r="AZ418" i="3"/>
  <c r="AA26" i="33"/>
  <c r="F12" i="21"/>
  <c r="B100" i="43"/>
  <c r="B77" i="43"/>
  <c r="AB35" i="33"/>
  <c r="J36" i="35"/>
  <c r="F25" i="37"/>
  <c r="H25" i="37"/>
  <c r="J25" i="37"/>
  <c r="AB9" i="39"/>
  <c r="J9" i="34"/>
  <c r="F9" i="34"/>
  <c r="F26" i="37"/>
  <c r="H26" i="37"/>
  <c r="W29" i="33"/>
  <c r="AC30" i="34"/>
  <c r="AA14" i="33"/>
  <c r="J12" i="35"/>
  <c r="H34" i="35"/>
  <c r="F34" i="35"/>
  <c r="W31" i="34"/>
  <c r="J26" i="37"/>
  <c r="H12" i="34"/>
  <c r="AZ409" i="3"/>
  <c r="AZ440" i="3"/>
  <c r="BA551" i="3"/>
  <c r="AZ551" i="3" s="1"/>
  <c r="AZ407" i="3"/>
  <c r="AZ459" i="3"/>
  <c r="J39" i="40"/>
  <c r="H39" i="40"/>
  <c r="BA550" i="3"/>
  <c r="AZ550" i="3" s="1"/>
  <c r="AZ411" i="3"/>
  <c r="AZ405" i="3"/>
  <c r="AZ413" i="3"/>
  <c r="AZ419" i="3"/>
  <c r="AZ431" i="3"/>
  <c r="AZ421" i="3"/>
  <c r="AZ455" i="3"/>
  <c r="AZ463" i="3"/>
  <c r="H38" i="40"/>
  <c r="G414" i="3"/>
  <c r="BL418" i="3"/>
  <c r="BA422" i="3"/>
  <c r="AZ422" i="3" s="1"/>
  <c r="BA430" i="3"/>
  <c r="AZ430" i="3" s="1"/>
  <c r="BL435" i="3"/>
  <c r="BA445" i="3"/>
  <c r="AZ445" i="3" s="1"/>
  <c r="G446" i="3"/>
  <c r="BL450" i="3"/>
  <c r="BA454" i="3"/>
  <c r="AZ454" i="3" s="1"/>
  <c r="BL456" i="3"/>
  <c r="AZ456" i="3" s="1"/>
  <c r="G460" i="3"/>
  <c r="BA468" i="3"/>
  <c r="BL470" i="3"/>
  <c r="BL481" i="3"/>
  <c r="BL483" i="3"/>
  <c r="AZ483" i="3" s="1"/>
  <c r="BL485" i="3"/>
  <c r="AZ485" i="3" s="1"/>
  <c r="AZ489" i="3"/>
  <c r="BA491" i="3"/>
  <c r="AZ216" i="3"/>
  <c r="A15" i="62"/>
  <c r="B61" i="72" s="1"/>
  <c r="BL412" i="3"/>
  <c r="AZ412" i="3" s="1"/>
  <c r="BL416" i="3"/>
  <c r="BL424" i="3"/>
  <c r="BA428" i="3"/>
  <c r="AZ428" i="3" s="1"/>
  <c r="BA442" i="3"/>
  <c r="BA447" i="3"/>
  <c r="AZ447" i="3" s="1"/>
  <c r="G448" i="3"/>
  <c r="BA453" i="3"/>
  <c r="AZ453" i="3" s="1"/>
  <c r="G454" i="3"/>
  <c r="BL458" i="3"/>
  <c r="BA462" i="3"/>
  <c r="AZ462" i="3" s="1"/>
  <c r="BL464" i="3"/>
  <c r="BA470" i="3"/>
  <c r="BL477" i="3"/>
  <c r="BL479" i="3"/>
  <c r="AZ479" i="3" s="1"/>
  <c r="BA487" i="3"/>
  <c r="AZ487" i="3" s="1"/>
  <c r="G489" i="3"/>
  <c r="AZ416" i="3"/>
  <c r="AZ424" i="3"/>
  <c r="AZ435" i="3"/>
  <c r="AZ450" i="3"/>
  <c r="AZ481" i="3"/>
  <c r="AZ226" i="3"/>
  <c r="G416" i="3"/>
  <c r="BA420" i="3"/>
  <c r="AZ420" i="3" s="1"/>
  <c r="BL426" i="3"/>
  <c r="G435" i="3"/>
  <c r="BL437" i="3"/>
  <c r="AZ437" i="3" s="1"/>
  <c r="BL446" i="3"/>
  <c r="BA449" i="3"/>
  <c r="AZ449" i="3" s="1"/>
  <c r="G450" i="3"/>
  <c r="BL452" i="3"/>
  <c r="BA458" i="3"/>
  <c r="BL460" i="3"/>
  <c r="BA464" i="3"/>
  <c r="AZ464" i="3" s="1"/>
  <c r="BL466" i="3"/>
  <c r="BA472" i="3"/>
  <c r="AZ472" i="3" s="1"/>
  <c r="BA477" i="3"/>
  <c r="G479" i="3"/>
  <c r="G481" i="3"/>
  <c r="BA482" i="3"/>
  <c r="AZ482" i="3" s="1"/>
  <c r="BL482" i="3"/>
  <c r="BA484" i="3"/>
  <c r="AZ484" i="3" s="1"/>
  <c r="BL484" i="3"/>
  <c r="BA486" i="3"/>
  <c r="BL486" i="3"/>
  <c r="BA490" i="3"/>
  <c r="AZ490" i="3" s="1"/>
  <c r="AZ210" i="3"/>
  <c r="BL414" i="3"/>
  <c r="AZ414" i="3" s="1"/>
  <c r="BA426" i="3"/>
  <c r="AZ438" i="3"/>
  <c r="AZ452" i="3"/>
  <c r="AZ466" i="3"/>
  <c r="AZ316" i="3"/>
  <c r="BL422" i="3"/>
  <c r="BA432" i="3"/>
  <c r="AZ432" i="3" s="1"/>
  <c r="BA439" i="3"/>
  <c r="AZ439" i="3" s="1"/>
  <c r="BL442" i="3"/>
  <c r="BA446" i="3"/>
  <c r="BL448" i="3"/>
  <c r="AZ448" i="3" s="1"/>
  <c r="BA460" i="3"/>
  <c r="BL462" i="3"/>
  <c r="BL468" i="3"/>
  <c r="BA474" i="3"/>
  <c r="AZ474" i="3" s="1"/>
  <c r="BA476" i="3"/>
  <c r="AZ476" i="3" s="1"/>
  <c r="BL491" i="3"/>
  <c r="AZ492" i="3"/>
  <c r="AZ395" i="3"/>
  <c r="AZ230" i="3"/>
  <c r="AZ231" i="3"/>
  <c r="BA397" i="3"/>
  <c r="AZ397" i="3" s="1"/>
  <c r="G221" i="3"/>
  <c r="BL226" i="3"/>
  <c r="BL236" i="3"/>
  <c r="AZ236" i="3" s="1"/>
  <c r="G239" i="3"/>
  <c r="BL242" i="3"/>
  <c r="AZ242" i="3" s="1"/>
  <c r="BL249" i="3"/>
  <c r="BL252" i="3"/>
  <c r="BL257" i="3"/>
  <c r="AZ267" i="3"/>
  <c r="AZ278" i="3"/>
  <c r="AZ292" i="3"/>
  <c r="AZ293" i="3"/>
  <c r="AZ302" i="3"/>
  <c r="AZ125" i="3"/>
  <c r="BL219" i="3"/>
  <c r="AZ219" i="3" s="1"/>
  <c r="BA241" i="3"/>
  <c r="AZ241" i="3" s="1"/>
  <c r="BL244" i="3"/>
  <c r="BL246" i="3"/>
  <c r="BL247" i="3"/>
  <c r="AZ247" i="3" s="1"/>
  <c r="BL250" i="3"/>
  <c r="AZ250" i="3" s="1"/>
  <c r="BL254" i="3"/>
  <c r="AZ254" i="3" s="1"/>
  <c r="BL255" i="3"/>
  <c r="AZ255" i="3" s="1"/>
  <c r="G226" i="3"/>
  <c r="G236" i="3"/>
  <c r="G242" i="3"/>
  <c r="BL245" i="3"/>
  <c r="AZ245" i="3" s="1"/>
  <c r="BA249" i="3"/>
  <c r="AZ249" i="3" s="1"/>
  <c r="BA252" i="3"/>
  <c r="AZ252" i="3" s="1"/>
  <c r="BA257" i="3"/>
  <c r="AZ257" i="3" s="1"/>
  <c r="G219" i="3"/>
  <c r="BA233" i="3"/>
  <c r="AZ233" i="3" s="1"/>
  <c r="BA244" i="3"/>
  <c r="AZ246" i="3"/>
  <c r="G247" i="3"/>
  <c r="G249" i="3"/>
  <c r="G252" i="3"/>
  <c r="G255" i="3"/>
  <c r="G257" i="3"/>
  <c r="AZ260" i="3"/>
  <c r="BA261" i="3"/>
  <c r="AZ261" i="3" s="1"/>
  <c r="AZ284" i="3"/>
  <c r="AZ118" i="3"/>
  <c r="AZ272" i="3"/>
  <c r="AZ274" i="3"/>
  <c r="AZ282" i="3"/>
  <c r="AZ298" i="3"/>
  <c r="AZ134" i="3"/>
  <c r="BA228" i="3"/>
  <c r="AZ228" i="3" s="1"/>
  <c r="AZ270" i="3"/>
  <c r="AZ294" i="3"/>
  <c r="AZ113" i="3"/>
  <c r="AZ126" i="3"/>
  <c r="BA162" i="3"/>
  <c r="AZ162" i="3" s="1"/>
  <c r="BA169" i="3"/>
  <c r="AZ169" i="3" s="1"/>
  <c r="BL185" i="3"/>
  <c r="BA186" i="3"/>
  <c r="AZ186" i="3" s="1"/>
  <c r="BA188" i="3"/>
  <c r="AZ188" i="3" s="1"/>
  <c r="BL199" i="3"/>
  <c r="AZ199" i="3" s="1"/>
  <c r="AZ201" i="3"/>
  <c r="BA202" i="3"/>
  <c r="AZ202" i="3" s="1"/>
  <c r="G203" i="3"/>
  <c r="BA206" i="3"/>
  <c r="AZ206" i="3" s="1"/>
  <c r="BL21" i="3"/>
  <c r="BA28" i="3"/>
  <c r="AZ28" i="3" s="1"/>
  <c r="BL33" i="3"/>
  <c r="AZ33" i="3" s="1"/>
  <c r="BA35" i="3"/>
  <c r="AZ35" i="3" s="1"/>
  <c r="BA36" i="3"/>
  <c r="AZ36" i="3" s="1"/>
  <c r="BL44" i="3"/>
  <c r="BL46" i="3"/>
  <c r="AZ46" i="3" s="1"/>
  <c r="AZ49" i="3"/>
  <c r="BA50" i="3"/>
  <c r="AZ50" i="3" s="1"/>
  <c r="G51" i="3"/>
  <c r="BA52" i="3"/>
  <c r="AZ52" i="3" s="1"/>
  <c r="BL60" i="3"/>
  <c r="BA62" i="3"/>
  <c r="AZ62" i="3" s="1"/>
  <c r="G63" i="3"/>
  <c r="BL69" i="3"/>
  <c r="AZ69" i="3" s="1"/>
  <c r="BL70" i="3"/>
  <c r="G74" i="3"/>
  <c r="BA76" i="3"/>
  <c r="AZ76" i="3" s="1"/>
  <c r="BL82" i="3"/>
  <c r="AZ82" i="3" s="1"/>
  <c r="BL83" i="3"/>
  <c r="BA84" i="3"/>
  <c r="AZ84" i="3" s="1"/>
  <c r="BL103" i="3"/>
  <c r="AZ104" i="3"/>
  <c r="BL181" i="3"/>
  <c r="AZ181" i="3" s="1"/>
  <c r="BA185" i="3"/>
  <c r="AZ185" i="3" s="1"/>
  <c r="AZ38" i="3"/>
  <c r="BA72" i="3"/>
  <c r="BL80" i="3"/>
  <c r="AZ80" i="3" s="1"/>
  <c r="AZ87" i="3"/>
  <c r="BA105" i="3"/>
  <c r="AZ105" i="3" s="1"/>
  <c r="BL159" i="3"/>
  <c r="AZ159" i="3" s="1"/>
  <c r="BL173" i="3"/>
  <c r="AZ173" i="3" s="1"/>
  <c r="BL177" i="3"/>
  <c r="BA23" i="3"/>
  <c r="BL29" i="3"/>
  <c r="AZ29" i="3" s="1"/>
  <c r="BA31" i="3"/>
  <c r="AZ31" i="3" s="1"/>
  <c r="G34" i="3"/>
  <c r="AZ44" i="3"/>
  <c r="BL66" i="3"/>
  <c r="AZ81" i="3"/>
  <c r="BA158" i="3"/>
  <c r="AZ158" i="3" s="1"/>
  <c r="BL174" i="3"/>
  <c r="AZ174" i="3" s="1"/>
  <c r="AZ177" i="3"/>
  <c r="BL178" i="3"/>
  <c r="AZ178" i="3" s="1"/>
  <c r="G182" i="3"/>
  <c r="G199" i="3"/>
  <c r="BA21" i="3"/>
  <c r="BL25" i="3"/>
  <c r="BL26" i="3"/>
  <c r="AZ26" i="3" s="1"/>
  <c r="AZ30" i="3"/>
  <c r="G31" i="3"/>
  <c r="G5" i="3" s="1"/>
  <c r="B3" i="3" s="1"/>
  <c r="BL39" i="3"/>
  <c r="AZ39" i="3" s="1"/>
  <c r="BA41" i="3"/>
  <c r="AZ41" i="3" s="1"/>
  <c r="G44" i="3"/>
  <c r="BL55" i="3"/>
  <c r="AZ57" i="3"/>
  <c r="G58" i="3"/>
  <c r="BA60" i="3"/>
  <c r="AZ60" i="3" s="1"/>
  <c r="BA66" i="3"/>
  <c r="AZ66" i="3" s="1"/>
  <c r="AZ68" i="3"/>
  <c r="BA79" i="3"/>
  <c r="AZ79" i="3" s="1"/>
  <c r="AZ92" i="3"/>
  <c r="AZ96" i="3"/>
  <c r="AZ98" i="3"/>
  <c r="AZ108" i="3"/>
  <c r="BL154" i="3"/>
  <c r="AZ154" i="3" s="1"/>
  <c r="BL163" i="3"/>
  <c r="AZ163" i="3" s="1"/>
  <c r="BA189" i="3"/>
  <c r="AZ189" i="3" s="1"/>
  <c r="BA193" i="3"/>
  <c r="AZ193" i="3" s="1"/>
  <c r="BA205" i="3"/>
  <c r="AZ205" i="3" s="1"/>
  <c r="AZ18" i="3"/>
  <c r="BL23" i="3"/>
  <c r="BA25" i="3"/>
  <c r="BA27" i="3"/>
  <c r="AZ27" i="3" s="1"/>
  <c r="BL48" i="3"/>
  <c r="AZ48" i="3" s="1"/>
  <c r="AZ54" i="3"/>
  <c r="BA55" i="3"/>
  <c r="AZ55" i="3" s="1"/>
  <c r="BL72" i="3"/>
  <c r="AZ106" i="3"/>
  <c r="G78" i="3"/>
  <c r="BA86" i="3"/>
  <c r="AZ86" i="3" s="1"/>
  <c r="BA93" i="3"/>
  <c r="AZ93" i="3" s="1"/>
  <c r="BA94" i="3"/>
  <c r="AZ94" i="3" s="1"/>
  <c r="BL98" i="3"/>
  <c r="BL105" i="3"/>
  <c r="BL110" i="3"/>
  <c r="AZ110" i="3" s="1"/>
  <c r="W21" i="37"/>
  <c r="AB21" i="34"/>
  <c r="U21" i="34"/>
  <c r="G68" i="3"/>
  <c r="BL73" i="3"/>
  <c r="AZ73" i="3" s="1"/>
  <c r="G86" i="3"/>
  <c r="G94" i="3"/>
  <c r="BL111" i="3"/>
  <c r="AZ111" i="3" s="1"/>
  <c r="F40" i="69"/>
  <c r="C40" i="69"/>
  <c r="AC18" i="36"/>
  <c r="W18" i="36"/>
  <c r="F57" i="71"/>
  <c r="V57" i="71" s="1"/>
  <c r="G61" i="71"/>
  <c r="W61" i="71" s="1"/>
  <c r="G72" i="71"/>
  <c r="G71" i="71" s="1"/>
  <c r="BA65" i="3"/>
  <c r="AZ65" i="3" s="1"/>
  <c r="BA83" i="3"/>
  <c r="BL91" i="3"/>
  <c r="AZ91" i="3" s="1"/>
  <c r="F40" i="68"/>
  <c r="C21" i="68"/>
  <c r="AA21" i="34"/>
  <c r="S21" i="34"/>
  <c r="BA63" i="3"/>
  <c r="AZ63" i="3" s="1"/>
  <c r="G73" i="3"/>
  <c r="G83" i="3"/>
  <c r="BL100" i="3"/>
  <c r="AZ100" i="3" s="1"/>
  <c r="BA103" i="3"/>
  <c r="AZ103" i="3" s="1"/>
  <c r="BL108" i="3"/>
  <c r="W29" i="39"/>
  <c r="C32" i="77"/>
  <c r="C38" i="77" s="1"/>
  <c r="C39" i="77" s="1"/>
  <c r="BA70" i="3"/>
  <c r="AZ70" i="3" s="1"/>
  <c r="BL78" i="3"/>
  <c r="AZ78" i="3" s="1"/>
  <c r="BL101" i="3"/>
  <c r="AZ101" i="3" s="1"/>
  <c r="D22" i="67"/>
  <c r="W21" i="33"/>
  <c r="G33" i="71"/>
  <c r="W33" i="71" s="1"/>
  <c r="W81" i="71"/>
  <c r="G80" i="71"/>
  <c r="G79" i="71" s="1"/>
  <c r="AB25" i="40"/>
  <c r="U25" i="40"/>
  <c r="B78" i="43"/>
  <c r="B69" i="43"/>
  <c r="C29" i="39"/>
  <c r="B101" i="43"/>
  <c r="AA18" i="35"/>
  <c r="S18" i="35"/>
  <c r="S29" i="39"/>
  <c r="AA29" i="39"/>
  <c r="C83" i="71"/>
  <c r="D83" i="71" s="1"/>
  <c r="D84" i="71"/>
  <c r="R25" i="77"/>
  <c r="R5" i="77"/>
  <c r="U5" i="77" s="1"/>
  <c r="P61" i="67"/>
  <c r="D29" i="77"/>
  <c r="C87" i="71"/>
  <c r="D87" i="71" s="1"/>
  <c r="F40" i="71"/>
  <c r="F41" i="71" s="1"/>
  <c r="V41" i="71" s="1"/>
  <c r="G40" i="71"/>
  <c r="G41" i="71" s="1"/>
  <c r="W41" i="71" s="1"/>
  <c r="G44" i="71"/>
  <c r="G45" i="71" s="1"/>
  <c r="W45" i="71" s="1"/>
  <c r="G48" i="71"/>
  <c r="G49" i="71" s="1"/>
  <c r="W49" i="71" s="1"/>
  <c r="F52" i="71"/>
  <c r="F53" i="71" s="1"/>
  <c r="V53" i="71" s="1"/>
  <c r="F64" i="71"/>
  <c r="F65" i="71" s="1"/>
  <c r="V65" i="71" s="1"/>
  <c r="P37" i="43"/>
  <c r="P68" i="71"/>
  <c r="F32" i="71"/>
  <c r="F33" i="71" s="1"/>
  <c r="V33" i="71" s="1"/>
  <c r="G36" i="71"/>
  <c r="G37" i="71" s="1"/>
  <c r="W37" i="71" s="1"/>
  <c r="G52" i="71"/>
  <c r="G53" i="71" s="1"/>
  <c r="W53" i="71" s="1"/>
  <c r="G56" i="71"/>
  <c r="G57" i="71" s="1"/>
  <c r="W57" i="71" s="1"/>
  <c r="G64" i="71"/>
  <c r="G65" i="71" s="1"/>
  <c r="W65" i="71" s="1"/>
  <c r="B24" i="71"/>
  <c r="B23" i="71" s="1"/>
  <c r="B22" i="71" s="1"/>
  <c r="B21" i="71" s="1"/>
  <c r="D26" i="77"/>
  <c r="M37" i="43"/>
  <c r="E23" i="77"/>
  <c r="B56" i="71"/>
  <c r="B57" i="71" s="1"/>
  <c r="T57" i="71" s="1"/>
  <c r="F26" i="43"/>
  <c r="J26" i="43"/>
  <c r="G26" i="43"/>
  <c r="B117" i="43"/>
  <c r="B123" i="43" s="1"/>
  <c r="C123" i="43" s="1"/>
  <c r="N370" i="46"/>
  <c r="Z7" i="43"/>
  <c r="E26" i="43"/>
  <c r="D19" i="53"/>
  <c r="D12" i="52"/>
  <c r="D127" i="9"/>
  <c r="D13" i="52" s="1"/>
  <c r="AC6" i="71"/>
  <c r="AC5" i="71"/>
  <c r="C23" i="43" s="1"/>
  <c r="AC7" i="71"/>
  <c r="AD6" i="71"/>
  <c r="AD7" i="71"/>
  <c r="AD5" i="71"/>
  <c r="Y6" i="71"/>
  <c r="AB6" i="71" s="1"/>
  <c r="Y7" i="71"/>
  <c r="AB7" i="71" s="1"/>
  <c r="Y5" i="71"/>
  <c r="AB5" i="71" s="1"/>
  <c r="Z5" i="71"/>
  <c r="AA5" i="71" s="1"/>
  <c r="Z6" i="71"/>
  <c r="AA6" i="71" s="1"/>
  <c r="Z7" i="71"/>
  <c r="AA7" i="71" s="1"/>
  <c r="D63" i="40"/>
  <c r="C65" i="40"/>
  <c r="G16" i="1"/>
  <c r="F10" i="40" s="1"/>
  <c r="J58" i="21"/>
  <c r="K58" i="21" s="1"/>
  <c r="L58" i="21" s="1"/>
  <c r="M58" i="21" s="1"/>
  <c r="N58" i="21" s="1"/>
  <c r="O58" i="21" s="1"/>
  <c r="I48" i="35"/>
  <c r="J48" i="35" s="1"/>
  <c r="K48" i="35" s="1"/>
  <c r="L48" i="35" s="1"/>
  <c r="M48" i="35" s="1"/>
  <c r="N48" i="35" s="1"/>
  <c r="O48" i="35" s="1"/>
  <c r="E59" i="34"/>
  <c r="F59" i="34" s="1"/>
  <c r="G59" i="34" s="1"/>
  <c r="H59" i="34" s="1"/>
  <c r="I59" i="34" s="1"/>
  <c r="J59" i="34" s="1"/>
  <c r="K59" i="34" s="1"/>
  <c r="L59" i="34" s="1"/>
  <c r="M59" i="34" s="1"/>
  <c r="N59" i="34" s="1"/>
  <c r="O59" i="34" s="1"/>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E94" i="43"/>
  <c r="B92" i="43" s="1"/>
  <c r="B119" i="43"/>
  <c r="C119" i="43" s="1"/>
  <c r="B122" i="43"/>
  <c r="C122" i="43" s="1"/>
  <c r="D122" i="43"/>
  <c r="E122" i="43" s="1"/>
  <c r="F122" i="43" s="1"/>
  <c r="B120" i="43"/>
  <c r="C120" i="43" s="1"/>
  <c r="D121" i="43"/>
  <c r="E121" i="43" s="1"/>
  <c r="F121" i="43" s="1"/>
  <c r="G121" i="43" s="1"/>
  <c r="H121" i="43" s="1"/>
  <c r="D120" i="43"/>
  <c r="E120" i="43" s="1"/>
  <c r="F120" i="43" s="1"/>
  <c r="G120" i="43" s="1"/>
  <c r="H120" i="43" s="1"/>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29" i="68"/>
  <c r="D27" i="68" s="1"/>
  <c r="C29" i="69"/>
  <c r="D27" i="69" s="1"/>
  <c r="C47" i="69"/>
  <c r="D45" i="69" s="1"/>
  <c r="C38" i="69"/>
  <c r="C47" i="68"/>
  <c r="D45" i="68"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F66" i="15"/>
  <c r="J53" i="15"/>
  <c r="L56" i="15" s="1"/>
  <c r="J57" i="15"/>
  <c r="J55" i="15" s="1"/>
  <c r="J58" i="15" s="1"/>
  <c r="Q50" i="15" s="1"/>
  <c r="I54" i="15"/>
  <c r="B11" i="70"/>
  <c r="K1" i="73"/>
  <c r="F71" i="67"/>
  <c r="F68" i="15"/>
  <c r="F51" i="15"/>
  <c r="B6" i="70"/>
  <c r="F64" i="15"/>
  <c r="D102" i="9"/>
  <c r="C103" i="9"/>
  <c r="G20" i="9"/>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B6" i="49"/>
  <c r="D6" i="49" s="1"/>
  <c r="B4" i="49"/>
  <c r="D4" i="49" s="1"/>
  <c r="B13" i="49"/>
  <c r="D13" i="49" s="1"/>
  <c r="B11" i="49"/>
  <c r="B9" i="49"/>
  <c r="D9" i="49" s="1"/>
  <c r="B7" i="49"/>
  <c r="D7" i="49" s="1"/>
  <c r="B5" i="49"/>
  <c r="D5" i="49" s="1"/>
  <c r="C17" i="67"/>
  <c r="C17" i="15"/>
  <c r="C76" i="67"/>
  <c r="M21" i="67"/>
  <c r="M22" i="67"/>
  <c r="C14" i="67"/>
  <c r="C16" i="15"/>
  <c r="M29" i="67"/>
  <c r="M9" i="67"/>
  <c r="C16" i="67"/>
  <c r="G1" i="73"/>
  <c r="E84" i="43" l="1"/>
  <c r="B82" i="43" s="1"/>
  <c r="I119" i="43"/>
  <c r="J119" i="43" s="1"/>
  <c r="K119" i="43" s="1"/>
  <c r="L119" i="43" s="1"/>
  <c r="M119" i="43" s="1"/>
  <c r="B121" i="43"/>
  <c r="C121" i="43" s="1"/>
  <c r="I121" i="43"/>
  <c r="J121" i="43" s="1"/>
  <c r="K121" i="43" s="1"/>
  <c r="L121" i="43" s="1"/>
  <c r="M121" i="43" s="1"/>
  <c r="D119" i="43"/>
  <c r="E119" i="43" s="1"/>
  <c r="F119" i="43" s="1"/>
  <c r="G119" i="43" s="1"/>
  <c r="H119" i="43" s="1"/>
  <c r="I120" i="43"/>
  <c r="J120" i="43" s="1"/>
  <c r="K120" i="43" s="1"/>
  <c r="L120" i="43" s="1"/>
  <c r="M120" i="43" s="1"/>
  <c r="G122" i="43"/>
  <c r="H122" i="43" s="1"/>
  <c r="I123" i="43"/>
  <c r="J123" i="43" s="1"/>
  <c r="K123" i="43" s="1"/>
  <c r="L123" i="43" s="1"/>
  <c r="M123" i="43" s="1"/>
  <c r="C35" i="68"/>
  <c r="J10" i="40"/>
  <c r="W10" i="40" s="1"/>
  <c r="H10" i="40"/>
  <c r="U10" i="40" s="1"/>
  <c r="F10" i="39"/>
  <c r="S10" i="39" s="1"/>
  <c r="H10" i="39"/>
  <c r="U10" i="39" s="1"/>
  <c r="J10" i="39"/>
  <c r="AC10" i="39" s="1"/>
  <c r="Q71" i="67"/>
  <c r="J20" i="67"/>
  <c r="E114" i="3"/>
  <c r="E304" i="3"/>
  <c r="E563" i="3"/>
  <c r="E183" i="3"/>
  <c r="E260" i="3"/>
  <c r="E17" i="3"/>
  <c r="E535" i="3"/>
  <c r="E69" i="3"/>
  <c r="E261" i="3"/>
  <c r="E415" i="3"/>
  <c r="E565" i="3"/>
  <c r="E172" i="3"/>
  <c r="E361" i="3"/>
  <c r="E550" i="3"/>
  <c r="E302" i="3"/>
  <c r="E539" i="3"/>
  <c r="AA6" i="3"/>
  <c r="E510" i="3"/>
  <c r="E336" i="3"/>
  <c r="E227" i="3"/>
  <c r="E124" i="3"/>
  <c r="E128" i="3"/>
  <c r="E390" i="3"/>
  <c r="E514" i="3"/>
  <c r="AR6" i="3"/>
  <c r="E551" i="3"/>
  <c r="E506" i="3"/>
  <c r="AB6" i="3"/>
  <c r="E439" i="3"/>
  <c r="E320" i="3"/>
  <c r="E321" i="3"/>
  <c r="E215" i="3"/>
  <c r="E216" i="3"/>
  <c r="E130" i="3"/>
  <c r="E61" i="3"/>
  <c r="E91" i="3"/>
  <c r="E161" i="3"/>
  <c r="E149" i="3"/>
  <c r="E253" i="3"/>
  <c r="E145" i="3"/>
  <c r="E141" i="3"/>
  <c r="E313" i="3"/>
  <c r="E393" i="3"/>
  <c r="K6" i="3"/>
  <c r="E534" i="3"/>
  <c r="E573" i="3"/>
  <c r="E543" i="3"/>
  <c r="E437" i="3"/>
  <c r="E456" i="3"/>
  <c r="E474" i="3"/>
  <c r="E507" i="3"/>
  <c r="E406" i="3"/>
  <c r="E408" i="3"/>
  <c r="E457" i="3"/>
  <c r="E490" i="3"/>
  <c r="E344" i="3"/>
  <c r="E556" i="3"/>
  <c r="W6" i="3"/>
  <c r="J6" i="3"/>
  <c r="E577" i="3"/>
  <c r="E494" i="3"/>
  <c r="E483" i="3"/>
  <c r="E496" i="3"/>
  <c r="E420" i="3"/>
  <c r="E475" i="3"/>
  <c r="E40" i="3"/>
  <c r="E106" i="3"/>
  <c r="E41" i="3"/>
  <c r="E111" i="3"/>
  <c r="E178" i="3"/>
  <c r="E139" i="3"/>
  <c r="E208" i="3"/>
  <c r="E214" i="3"/>
  <c r="E243" i="3"/>
  <c r="E351" i="3"/>
  <c r="E346" i="3"/>
  <c r="E394" i="3"/>
  <c r="E356" i="3"/>
  <c r="E14" i="3"/>
  <c r="L6" i="3"/>
  <c r="E75" i="3"/>
  <c r="E428" i="3"/>
  <c r="E15" i="3"/>
  <c r="E18" i="3"/>
  <c r="E38" i="3"/>
  <c r="E129" i="3"/>
  <c r="E137" i="3"/>
  <c r="E220" i="3"/>
  <c r="E324" i="3"/>
  <c r="E325" i="3"/>
  <c r="E522" i="3"/>
  <c r="E52" i="3"/>
  <c r="E123" i="3"/>
  <c r="E232" i="3"/>
  <c r="E340" i="3"/>
  <c r="AF6" i="3"/>
  <c r="E20" i="3"/>
  <c r="E113" i="3"/>
  <c r="E218" i="3"/>
  <c r="E308" i="3"/>
  <c r="E524" i="3"/>
  <c r="E53" i="3"/>
  <c r="E217" i="3"/>
  <c r="E530" i="3"/>
  <c r="E553" i="3"/>
  <c r="E153" i="3"/>
  <c r="E322" i="3"/>
  <c r="E508" i="3"/>
  <c r="E120" i="3"/>
  <c r="E223" i="3"/>
  <c r="E224" i="3"/>
  <c r="E116" i="3"/>
  <c r="E133" i="3"/>
  <c r="E575" i="3"/>
  <c r="E585" i="3"/>
  <c r="E542" i="3"/>
  <c r="AG6" i="3"/>
  <c r="E411" i="3"/>
  <c r="O6" i="3"/>
  <c r="E579" i="3"/>
  <c r="E410" i="3"/>
  <c r="E396" i="3"/>
  <c r="E285" i="3"/>
  <c r="E201" i="3"/>
  <c r="E314" i="3"/>
  <c r="E495" i="3"/>
  <c r="I6" i="3"/>
  <c r="H6" i="3" s="1"/>
  <c r="AI6" i="3"/>
  <c r="AK6" i="3"/>
  <c r="E402" i="3"/>
  <c r="E453" i="3"/>
  <c r="E382" i="3"/>
  <c r="E296" i="3"/>
  <c r="E301" i="3"/>
  <c r="E196" i="3"/>
  <c r="E191" i="3"/>
  <c r="E228" i="3"/>
  <c r="E122" i="3"/>
  <c r="E327" i="3"/>
  <c r="E502" i="3"/>
  <c r="E125" i="3"/>
  <c r="E319" i="3"/>
  <c r="E526" i="3"/>
  <c r="E343" i="3"/>
  <c r="E282" i="3"/>
  <c r="E426" i="3"/>
  <c r="AJ6" i="3"/>
  <c r="E175" i="3"/>
  <c r="E268" i="3"/>
  <c r="E328" i="3"/>
  <c r="E329" i="3"/>
  <c r="E545" i="3"/>
  <c r="E399" i="3"/>
  <c r="E280" i="3"/>
  <c r="E165" i="3"/>
  <c r="E358" i="3"/>
  <c r="E559" i="3"/>
  <c r="E561" i="3"/>
  <c r="E538" i="3"/>
  <c r="E387" i="3"/>
  <c r="E335" i="3"/>
  <c r="E298" i="3"/>
  <c r="E169" i="3"/>
  <c r="E254" i="3"/>
  <c r="E140" i="3"/>
  <c r="E277" i="3"/>
  <c r="E177" i="3"/>
  <c r="E105" i="3"/>
  <c r="E379" i="3"/>
  <c r="E499" i="3"/>
  <c r="R6" i="3"/>
  <c r="AO6" i="3"/>
  <c r="E485" i="3"/>
  <c r="E527" i="3"/>
  <c r="E430" i="3"/>
  <c r="E440" i="3"/>
  <c r="E477" i="3"/>
  <c r="E367" i="3"/>
  <c r="E587" i="3"/>
  <c r="E500" i="3"/>
  <c r="E13" i="3"/>
  <c r="E531" i="3"/>
  <c r="E444" i="3"/>
  <c r="E471" i="3"/>
  <c r="E366" i="3"/>
  <c r="E305" i="3"/>
  <c r="E528" i="3"/>
  <c r="E445" i="3"/>
  <c r="E501" i="3"/>
  <c r="N6" i="3"/>
  <c r="E583" i="3"/>
  <c r="X6" i="3"/>
  <c r="E352" i="3"/>
  <c r="E205" i="3"/>
  <c r="E311" i="3"/>
  <c r="S6" i="3"/>
  <c r="E523" i="3"/>
  <c r="V6" i="3"/>
  <c r="E407" i="3"/>
  <c r="E380" i="3"/>
  <c r="E231" i="3"/>
  <c r="E189" i="3"/>
  <c r="E134" i="3"/>
  <c r="E290" i="3"/>
  <c r="E117" i="3"/>
  <c r="E45" i="3"/>
  <c r="E197" i="3"/>
  <c r="E173" i="3"/>
  <c r="E312" i="3"/>
  <c r="AD6" i="3"/>
  <c r="AC6" i="3" s="1"/>
  <c r="U6" i="3"/>
  <c r="E515" i="3"/>
  <c r="E442" i="3"/>
  <c r="E486" i="3"/>
  <c r="E548" i="3"/>
  <c r="E424" i="3"/>
  <c r="E459" i="3"/>
  <c r="E360" i="3"/>
  <c r="E558" i="3"/>
  <c r="E557" i="3"/>
  <c r="E571" i="3"/>
  <c r="E517" i="3"/>
  <c r="E419" i="3"/>
  <c r="E476" i="3"/>
  <c r="E546" i="3"/>
  <c r="E39" i="3"/>
  <c r="E104" i="3"/>
  <c r="E70" i="3"/>
  <c r="E121" i="3"/>
  <c r="E168" i="3"/>
  <c r="E132" i="3"/>
  <c r="E202" i="3"/>
  <c r="E272" i="3"/>
  <c r="E210" i="3"/>
  <c r="E274" i="3"/>
  <c r="E348" i="3"/>
  <c r="E391" i="3"/>
  <c r="E334" i="3"/>
  <c r="E572" i="3"/>
  <c r="E76" i="3"/>
  <c r="E43" i="3"/>
  <c r="E441" i="3"/>
  <c r="E425" i="3"/>
  <c r="E79" i="3"/>
  <c r="E65" i="3"/>
  <c r="E190" i="3"/>
  <c r="E200" i="3"/>
  <c r="E339" i="3"/>
  <c r="E354" i="3"/>
  <c r="E35" i="3"/>
  <c r="E67" i="3"/>
  <c r="E144" i="3"/>
  <c r="E289" i="3"/>
  <c r="E341" i="3"/>
  <c r="E102" i="3"/>
  <c r="E81" i="3"/>
  <c r="E264" i="3"/>
  <c r="E365" i="3"/>
  <c r="E82" i="3"/>
  <c r="E237" i="3"/>
  <c r="E395" i="3"/>
  <c r="E503" i="3"/>
  <c r="E516" i="3"/>
  <c r="E569" i="3"/>
  <c r="E337" i="3"/>
  <c r="E143" i="3"/>
  <c r="E353" i="3"/>
  <c r="E511" i="3"/>
  <c r="E16" i="3"/>
  <c r="E578" i="3"/>
  <c r="E423" i="3"/>
  <c r="E368" i="3"/>
  <c r="E244" i="3"/>
  <c r="E159" i="3"/>
  <c r="E99" i="3"/>
  <c r="E269" i="3"/>
  <c r="E89" i="3"/>
  <c r="E212" i="3"/>
  <c r="E167" i="3"/>
  <c r="E107" i="3"/>
  <c r="E330" i="3"/>
  <c r="E493" i="3"/>
  <c r="E564" i="3"/>
  <c r="E529" i="3"/>
  <c r="E458" i="3"/>
  <c r="E466" i="3"/>
  <c r="E213" i="3"/>
  <c r="E555" i="3"/>
  <c r="E270" i="3"/>
  <c r="E570" i="3"/>
  <c r="E418" i="3"/>
  <c r="E294" i="3"/>
  <c r="E185" i="3"/>
  <c r="E180" i="3"/>
  <c r="E77" i="3"/>
  <c r="E164" i="3"/>
  <c r="E525" i="3"/>
  <c r="E560" i="3"/>
  <c r="E478" i="3"/>
  <c r="E512" i="3"/>
  <c r="E432" i="3"/>
  <c r="E288" i="3"/>
  <c r="E566" i="3"/>
  <c r="E547" i="3"/>
  <c r="E537" i="3"/>
  <c r="E401" i="3"/>
  <c r="E463" i="3"/>
  <c r="E56" i="3"/>
  <c r="E37" i="3"/>
  <c r="E95" i="3"/>
  <c r="E166" i="3"/>
  <c r="E225" i="3"/>
  <c r="E281" i="3"/>
  <c r="E259" i="3"/>
  <c r="E315" i="3"/>
  <c r="E317" i="3"/>
  <c r="E384" i="3"/>
  <c r="AM6" i="3"/>
  <c r="E60" i="3"/>
  <c r="E59" i="3"/>
  <c r="E473" i="3"/>
  <c r="E455" i="3"/>
  <c r="E46" i="3"/>
  <c r="E160" i="3"/>
  <c r="E248" i="3"/>
  <c r="E266" i="3"/>
  <c r="E386" i="3"/>
  <c r="AQ6" i="3"/>
  <c r="E36" i="3"/>
  <c r="E206" i="3"/>
  <c r="E251" i="3"/>
  <c r="Y6" i="3"/>
  <c r="E19" i="3"/>
  <c r="E179" i="3"/>
  <c r="E309" i="3"/>
  <c r="E21" i="3"/>
  <c r="E567" i="3"/>
  <c r="E246" i="3"/>
  <c r="E397" i="3"/>
  <c r="AN6" i="3"/>
  <c r="E434" i="3"/>
  <c r="E263" i="3"/>
  <c r="E156" i="3"/>
  <c r="E157" i="3"/>
  <c r="E271" i="3"/>
  <c r="E532" i="3"/>
  <c r="E405" i="3"/>
  <c r="E469" i="3"/>
  <c r="E398" i="3"/>
  <c r="E449" i="3"/>
  <c r="E345" i="3"/>
  <c r="E505" i="3"/>
  <c r="E554" i="3"/>
  <c r="E413" i="3"/>
  <c r="E468" i="3"/>
  <c r="E417" i="3"/>
  <c r="E72" i="3"/>
  <c r="E54" i="3"/>
  <c r="E115" i="3"/>
  <c r="E198" i="3"/>
  <c r="E155" i="3"/>
  <c r="E240" i="3"/>
  <c r="E297" i="3"/>
  <c r="E291" i="3"/>
  <c r="E331" i="3"/>
  <c r="E333" i="3"/>
  <c r="E372" i="3"/>
  <c r="E544" i="3"/>
  <c r="E93" i="3"/>
  <c r="E480" i="3"/>
  <c r="E484" i="3"/>
  <c r="E467" i="3"/>
  <c r="E195" i="3"/>
  <c r="E234" i="3"/>
  <c r="E299" i="3"/>
  <c r="E310" i="3"/>
  <c r="E23" i="3"/>
  <c r="E48" i="3"/>
  <c r="E127" i="3"/>
  <c r="E284" i="3"/>
  <c r="E50" i="3"/>
  <c r="E62" i="3"/>
  <c r="E287" i="3"/>
  <c r="E326" i="3"/>
  <c r="E574" i="3"/>
  <c r="E229" i="3"/>
  <c r="E385" i="3"/>
  <c r="E536" i="3"/>
  <c r="E350" i="3"/>
  <c r="E262" i="3"/>
  <c r="E188" i="3"/>
  <c r="E238" i="3"/>
  <c r="E286" i="3"/>
  <c r="Z6" i="3"/>
  <c r="E421" i="3"/>
  <c r="E487" i="3"/>
  <c r="E422" i="3"/>
  <c r="E443" i="3"/>
  <c r="E374" i="3"/>
  <c r="AH6" i="3"/>
  <c r="E581" i="3"/>
  <c r="E429" i="3"/>
  <c r="E491" i="3"/>
  <c r="E433" i="3"/>
  <c r="E28" i="3"/>
  <c r="E88" i="3"/>
  <c r="E57" i="3"/>
  <c r="E131" i="3"/>
  <c r="E187" i="3"/>
  <c r="E171" i="3"/>
  <c r="E256" i="3"/>
  <c r="E276" i="3"/>
  <c r="E363" i="3"/>
  <c r="E349" i="3"/>
  <c r="E389" i="3"/>
  <c r="E30" i="3"/>
  <c r="E109" i="3"/>
  <c r="E488" i="3"/>
  <c r="E482" i="3"/>
  <c r="E47" i="3"/>
  <c r="E100" i="3"/>
  <c r="E142" i="3"/>
  <c r="E267" i="3"/>
  <c r="E300" i="3"/>
  <c r="E342" i="3"/>
  <c r="E66" i="3"/>
  <c r="E112" i="3"/>
  <c r="E147" i="3"/>
  <c r="E355" i="3"/>
  <c r="E154" i="3"/>
  <c r="E222" i="3"/>
  <c r="E373" i="3"/>
  <c r="E388" i="3"/>
  <c r="E431" i="3"/>
  <c r="E97" i="3"/>
  <c r="E533" i="3"/>
  <c r="M6" i="3"/>
  <c r="E338" i="3"/>
  <c r="E230" i="3"/>
  <c r="E135" i="3"/>
  <c r="E204" i="3"/>
  <c r="E369" i="3"/>
  <c r="Q6" i="3"/>
  <c r="E427" i="3"/>
  <c r="E438" i="3"/>
  <c r="E451" i="3"/>
  <c r="E376" i="3"/>
  <c r="AP6" i="3"/>
  <c r="E582" i="3"/>
  <c r="E403" i="3"/>
  <c r="E404" i="3"/>
  <c r="E26" i="3"/>
  <c r="E90" i="3"/>
  <c r="E146" i="3"/>
  <c r="E126" i="3"/>
  <c r="E186" i="3"/>
  <c r="E258" i="3"/>
  <c r="E241" i="3"/>
  <c r="E292" i="3"/>
  <c r="E357" i="3"/>
  <c r="E318" i="3"/>
  <c r="AL6" i="3"/>
  <c r="E42" i="3"/>
  <c r="E110" i="3"/>
  <c r="E540" i="3"/>
  <c r="E521" i="3"/>
  <c r="E64" i="3"/>
  <c r="E103" i="3"/>
  <c r="E174" i="3"/>
  <c r="E275" i="3"/>
  <c r="E307" i="3"/>
  <c r="E392" i="3"/>
  <c r="E84" i="3"/>
  <c r="E33" i="3"/>
  <c r="E184" i="3"/>
  <c r="E370" i="3"/>
  <c r="E176" i="3"/>
  <c r="E265" i="3"/>
  <c r="E513" i="3"/>
  <c r="E347" i="3"/>
  <c r="E461" i="3"/>
  <c r="E293" i="3"/>
  <c r="E568" i="3"/>
  <c r="E586" i="3"/>
  <c r="E306" i="3"/>
  <c r="E245" i="3"/>
  <c r="E148" i="3"/>
  <c r="E207" i="3"/>
  <c r="E519" i="3"/>
  <c r="T6" i="3"/>
  <c r="E464" i="3"/>
  <c r="E541" i="3"/>
  <c r="E400" i="3"/>
  <c r="E465" i="3"/>
  <c r="I3" i="6"/>
  <c r="E497" i="3"/>
  <c r="AS6" i="3"/>
  <c r="E470" i="3"/>
  <c r="E436" i="3"/>
  <c r="E55" i="3"/>
  <c r="E27" i="3"/>
  <c r="E92" i="3"/>
  <c r="E162" i="3"/>
  <c r="E119" i="3"/>
  <c r="E192" i="3"/>
  <c r="E279" i="3"/>
  <c r="E316" i="3"/>
  <c r="E377" i="3"/>
  <c r="E375" i="3"/>
  <c r="E504" i="3"/>
  <c r="E32" i="3"/>
  <c r="E409" i="3"/>
  <c r="E412" i="3"/>
  <c r="E96" i="3"/>
  <c r="E138" i="3"/>
  <c r="E163" i="3"/>
  <c r="E209" i="3"/>
  <c r="E371" i="3"/>
  <c r="E492" i="3"/>
  <c r="E49" i="3"/>
  <c r="E250" i="3"/>
  <c r="E364" i="3"/>
  <c r="E118" i="3"/>
  <c r="E283" i="3"/>
  <c r="E22" i="3"/>
  <c r="E278" i="3"/>
  <c r="E509" i="3"/>
  <c r="E359" i="3"/>
  <c r="E151" i="3"/>
  <c r="E518" i="3"/>
  <c r="E549" i="3"/>
  <c r="E303" i="3"/>
  <c r="E136" i="3"/>
  <c r="E181" i="3"/>
  <c r="E85" i="3"/>
  <c r="E193" i="3"/>
  <c r="E576" i="3"/>
  <c r="E552" i="3"/>
  <c r="E472" i="3"/>
  <c r="P6" i="3"/>
  <c r="E562" i="3"/>
  <c r="AE6" i="3"/>
  <c r="E498" i="3"/>
  <c r="E452" i="3"/>
  <c r="E520" i="3"/>
  <c r="E447" i="3"/>
  <c r="E71" i="3"/>
  <c r="E25" i="3"/>
  <c r="E108" i="3"/>
  <c r="E152" i="3"/>
  <c r="E150" i="3"/>
  <c r="E211" i="3"/>
  <c r="E295" i="3"/>
  <c r="E273" i="3"/>
  <c r="E332" i="3"/>
  <c r="E378" i="3"/>
  <c r="E362" i="3"/>
  <c r="E580" i="3"/>
  <c r="E29" i="3"/>
  <c r="E462" i="3"/>
  <c r="E98" i="3"/>
  <c r="E170" i="3"/>
  <c r="E194" i="3"/>
  <c r="E235" i="3"/>
  <c r="E383" i="3"/>
  <c r="E584" i="3"/>
  <c r="E24" i="3"/>
  <c r="E87" i="3"/>
  <c r="E233" i="3"/>
  <c r="E381" i="3"/>
  <c r="E80" i="3"/>
  <c r="E158" i="3"/>
  <c r="E323" i="3"/>
  <c r="E101" i="3"/>
  <c r="P16" i="1"/>
  <c r="C11" i="12" s="1"/>
  <c r="M69" i="43"/>
  <c r="N69" i="43" s="1"/>
  <c r="K69" i="43"/>
  <c r="H7" i="34"/>
  <c r="U7" i="34" s="1"/>
  <c r="F7" i="21"/>
  <c r="S7" i="21" s="1"/>
  <c r="D26" i="43"/>
  <c r="C25" i="43" s="1"/>
  <c r="E68" i="3"/>
  <c r="AZ25" i="3"/>
  <c r="E74" i="3"/>
  <c r="E203" i="3"/>
  <c r="E255" i="3"/>
  <c r="E242" i="3"/>
  <c r="E221" i="3"/>
  <c r="AZ460" i="3"/>
  <c r="AZ426" i="3"/>
  <c r="AZ486" i="3"/>
  <c r="E479" i="3"/>
  <c r="AZ458" i="3"/>
  <c r="E435" i="3"/>
  <c r="U12" i="34"/>
  <c r="AB12" i="34"/>
  <c r="AC9" i="34"/>
  <c r="W9" i="34"/>
  <c r="W12" i="34"/>
  <c r="AC12" i="34"/>
  <c r="B34" i="72"/>
  <c r="D17" i="53"/>
  <c r="B36" i="72" s="1"/>
  <c r="M70" i="43"/>
  <c r="N70" i="43" s="1"/>
  <c r="K70" i="43"/>
  <c r="J70" i="43" s="1"/>
  <c r="M68" i="43"/>
  <c r="K68" i="43"/>
  <c r="J68" i="43" s="1"/>
  <c r="J7" i="33"/>
  <c r="W7" i="33" s="1"/>
  <c r="F7" i="34"/>
  <c r="AA7" i="34" s="1"/>
  <c r="R49" i="34" s="1"/>
  <c r="H7" i="21"/>
  <c r="AB7" i="21" s="1"/>
  <c r="T48" i="21" s="1"/>
  <c r="G48" i="21" s="1"/>
  <c r="AZ72" i="3"/>
  <c r="E51" i="3"/>
  <c r="E252" i="3"/>
  <c r="E219" i="3"/>
  <c r="E236" i="3"/>
  <c r="AZ477" i="3"/>
  <c r="E489" i="3"/>
  <c r="AZ442" i="3"/>
  <c r="E446" i="3"/>
  <c r="E414" i="3"/>
  <c r="AC26" i="37"/>
  <c r="W26" i="37"/>
  <c r="AC12" i="21"/>
  <c r="W12" i="21"/>
  <c r="O16" i="1"/>
  <c r="K63" i="43"/>
  <c r="J63" i="43" s="1"/>
  <c r="M63" i="43"/>
  <c r="M64" i="43"/>
  <c r="N64" i="43" s="1"/>
  <c r="K64" i="43"/>
  <c r="J64" i="43" s="1"/>
  <c r="E44" i="3"/>
  <c r="E34" i="3"/>
  <c r="E249" i="3"/>
  <c r="E226" i="3"/>
  <c r="AZ446" i="3"/>
  <c r="E450" i="3"/>
  <c r="AZ491" i="3"/>
  <c r="AZ468" i="3"/>
  <c r="U38" i="40"/>
  <c r="AB38" i="40"/>
  <c r="AC25" i="37"/>
  <c r="W25" i="37"/>
  <c r="M67" i="43"/>
  <c r="N67" i="43" s="1"/>
  <c r="K67" i="43"/>
  <c r="H7" i="36"/>
  <c r="U7" i="36" s="1"/>
  <c r="J7" i="35"/>
  <c r="W7" i="35" s="1"/>
  <c r="E29" i="77"/>
  <c r="E26" i="77"/>
  <c r="E32" i="77" s="1"/>
  <c r="E38" i="77"/>
  <c r="E39" i="77" s="1"/>
  <c r="C40" i="77" s="1"/>
  <c r="E83" i="3"/>
  <c r="E94" i="3"/>
  <c r="AZ21" i="3"/>
  <c r="BA5" i="3"/>
  <c r="E27" i="6" s="1"/>
  <c r="E63" i="3"/>
  <c r="E247" i="3"/>
  <c r="E239" i="3"/>
  <c r="E416" i="3"/>
  <c r="E454" i="3"/>
  <c r="E460" i="3"/>
  <c r="U39" i="40"/>
  <c r="AB39" i="40"/>
  <c r="AA34" i="35"/>
  <c r="S34" i="35"/>
  <c r="AB26" i="37"/>
  <c r="U26" i="37"/>
  <c r="U25" i="37"/>
  <c r="AB25" i="37"/>
  <c r="S12" i="21"/>
  <c r="AA12" i="21"/>
  <c r="E73" i="3"/>
  <c r="E86" i="3"/>
  <c r="E78" i="3"/>
  <c r="E199" i="3"/>
  <c r="BL5" i="3"/>
  <c r="W39" i="40"/>
  <c r="AC39" i="40"/>
  <c r="AB34" i="35"/>
  <c r="U34" i="35"/>
  <c r="AA26" i="37"/>
  <c r="S26" i="37"/>
  <c r="AA25" i="37"/>
  <c r="S25" i="37"/>
  <c r="K62" i="43"/>
  <c r="J62" i="43" s="1"/>
  <c r="M62" i="43"/>
  <c r="K65" i="43"/>
  <c r="M65" i="43"/>
  <c r="N65" i="43" s="1"/>
  <c r="J7" i="36"/>
  <c r="J7" i="34"/>
  <c r="W7" i="34" s="1"/>
  <c r="J7" i="21"/>
  <c r="W7" i="21" s="1"/>
  <c r="D32" i="77"/>
  <c r="AZ83" i="3"/>
  <c r="E58" i="3"/>
  <c r="E31" i="3"/>
  <c r="E182" i="3"/>
  <c r="AZ23" i="3"/>
  <c r="AZ5" i="3" s="1"/>
  <c r="E257" i="3"/>
  <c r="AZ244" i="3"/>
  <c r="E481" i="3"/>
  <c r="AZ470" i="3"/>
  <c r="E448" i="3"/>
  <c r="W12" i="35"/>
  <c r="AC12" i="35"/>
  <c r="AA9" i="34"/>
  <c r="S9" i="34"/>
  <c r="W36" i="35"/>
  <c r="AC36" i="35"/>
  <c r="L16" i="1"/>
  <c r="N16" i="1"/>
  <c r="C34" i="11"/>
  <c r="C32" i="9"/>
  <c r="I122" i="43"/>
  <c r="J122" i="43" s="1"/>
  <c r="K122" i="43" s="1"/>
  <c r="L122" i="43" s="1"/>
  <c r="M122" i="43" s="1"/>
  <c r="D123" i="43"/>
  <c r="E123" i="43" s="1"/>
  <c r="F123" i="43" s="1"/>
  <c r="G123" i="43" s="1"/>
  <c r="H123" i="43" s="1"/>
  <c r="B38" i="72"/>
  <c r="D20" i="53"/>
  <c r="B40" i="72" s="1"/>
  <c r="D11" i="49"/>
  <c r="E4" i="4"/>
  <c r="B5" i="62" s="1"/>
  <c r="B73" i="72" s="1"/>
  <c r="D8" i="49"/>
  <c r="C4" i="4"/>
  <c r="C49" i="67"/>
  <c r="F7" i="33"/>
  <c r="AA7" i="33" s="1"/>
  <c r="R48" i="33" s="1"/>
  <c r="D65" i="40"/>
  <c r="E63" i="40"/>
  <c r="AA7" i="36"/>
  <c r="R36" i="36" s="1"/>
  <c r="S7" i="36"/>
  <c r="F52" i="37"/>
  <c r="H7" i="33"/>
  <c r="F7" i="35"/>
  <c r="W7" i="36"/>
  <c r="AC7" i="36"/>
  <c r="V36" i="36" s="1"/>
  <c r="I36" i="36" s="1"/>
  <c r="AA10" i="40"/>
  <c r="S10" i="40"/>
  <c r="D70" i="39"/>
  <c r="E68" i="39"/>
  <c r="H7" i="35"/>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J6" i="67"/>
  <c r="J18" i="67" s="1"/>
  <c r="C49" i="15"/>
  <c r="C19" i="15"/>
  <c r="C15" i="67"/>
  <c r="C18" i="67"/>
  <c r="B40" i="1"/>
  <c r="Q74" i="15"/>
  <c r="Q61" i="15"/>
  <c r="F59" i="15"/>
  <c r="J6" i="15"/>
  <c r="Q73" i="15"/>
  <c r="Q60" i="15"/>
  <c r="F11" i="15"/>
  <c r="F11" i="67"/>
  <c r="M11" i="67"/>
  <c r="J10" i="67" s="1"/>
  <c r="M11" i="15"/>
  <c r="Q73" i="67"/>
  <c r="Q60" i="67"/>
  <c r="Q61" i="67"/>
  <c r="Q74" i="67"/>
  <c r="B2" i="70"/>
  <c r="B3" i="70" s="1"/>
  <c r="Q52" i="15"/>
  <c r="F1" i="15"/>
  <c r="C32" i="67"/>
  <c r="C32" i="15"/>
  <c r="Q52" i="67"/>
  <c r="F1" i="67"/>
  <c r="F59" i="67"/>
  <c r="AA7" i="21" l="1"/>
  <c r="R48" i="21" s="1"/>
  <c r="AC7" i="21"/>
  <c r="V48" i="21" s="1"/>
  <c r="I48" i="21" s="1"/>
  <c r="I52" i="21" s="1"/>
  <c r="J52" i="21" s="1"/>
  <c r="AB10" i="39"/>
  <c r="AA10" i="39"/>
  <c r="AB10" i="40"/>
  <c r="AC10" i="40"/>
  <c r="W10" i="39"/>
  <c r="AY6" i="3"/>
  <c r="E3" i="6"/>
  <c r="C41" i="77"/>
  <c r="B2" i="77"/>
  <c r="B3" i="77" s="1"/>
  <c r="AB7" i="36"/>
  <c r="T36" i="36" s="1"/>
  <c r="G36" i="36" s="1"/>
  <c r="F50" i="11"/>
  <c r="F50" i="68"/>
  <c r="F50" i="69"/>
  <c r="D65" i="43"/>
  <c r="J65" i="43"/>
  <c r="AC7" i="34"/>
  <c r="V49" i="34" s="1"/>
  <c r="I49" i="34" s="1"/>
  <c r="AC7" i="33"/>
  <c r="V48" i="33" s="1"/>
  <c r="I48" i="33" s="1"/>
  <c r="U7" i="21"/>
  <c r="AB7" i="34"/>
  <c r="T49" i="34" s="1"/>
  <c r="G49" i="34" s="1"/>
  <c r="G54" i="34" s="1"/>
  <c r="H54" i="34" s="1"/>
  <c r="D117" i="43"/>
  <c r="D69" i="43"/>
  <c r="J69" i="43"/>
  <c r="S7" i="33"/>
  <c r="AC7" i="35"/>
  <c r="V38" i="35" s="1"/>
  <c r="I38" i="35" s="1"/>
  <c r="I42" i="35" s="1"/>
  <c r="J42" i="35" s="1"/>
  <c r="E6" i="3"/>
  <c r="C38" i="11"/>
  <c r="C35" i="11"/>
  <c r="D63" i="43"/>
  <c r="N63" i="43"/>
  <c r="N62" i="43"/>
  <c r="D62" i="43"/>
  <c r="D67" i="43"/>
  <c r="J67" i="43"/>
  <c r="S7" i="34"/>
  <c r="K26" i="6"/>
  <c r="M26" i="6" s="1"/>
  <c r="I26" i="6" s="1"/>
  <c r="S26" i="6" s="1"/>
  <c r="K19" i="6"/>
  <c r="K23" i="6"/>
  <c r="M23" i="6" s="1"/>
  <c r="I23" i="6" s="1"/>
  <c r="S23" i="6" s="1"/>
  <c r="E31" i="6"/>
  <c r="K20" i="6"/>
  <c r="M20" i="6" s="1"/>
  <c r="I20" i="6" s="1"/>
  <c r="S20" i="6" s="1"/>
  <c r="K25" i="6"/>
  <c r="M25" i="6" s="1"/>
  <c r="I25" i="6" s="1"/>
  <c r="S25" i="6" s="1"/>
  <c r="K24" i="6"/>
  <c r="M24" i="6" s="1"/>
  <c r="I24" i="6" s="1"/>
  <c r="S24" i="6" s="1"/>
  <c r="K22" i="6"/>
  <c r="M22" i="6" s="1"/>
  <c r="I22" i="6" s="1"/>
  <c r="S22" i="6" s="1"/>
  <c r="K21" i="6"/>
  <c r="M21" i="6" s="1"/>
  <c r="I21" i="6" s="1"/>
  <c r="S21" i="6" s="1"/>
  <c r="D68" i="43"/>
  <c r="N68" i="43"/>
  <c r="C15" i="12"/>
  <c r="C12" i="12"/>
  <c r="B4" i="62"/>
  <c r="B71" i="72" s="1"/>
  <c r="K4" i="4"/>
  <c r="B46" i="48" s="1"/>
  <c r="B4" i="72" s="1"/>
  <c r="E65" i="40"/>
  <c r="F63" i="40"/>
  <c r="R49" i="21"/>
  <c r="E48" i="21"/>
  <c r="U7" i="35"/>
  <c r="AB7" i="35"/>
  <c r="T38" i="35" s="1"/>
  <c r="G38" i="35" s="1"/>
  <c r="E49" i="34"/>
  <c r="I54" i="34" s="1"/>
  <c r="J54" i="34" s="1"/>
  <c r="R50" i="34"/>
  <c r="I52" i="33"/>
  <c r="J52" i="33" s="1"/>
  <c r="I53" i="21"/>
  <c r="J53" i="21"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C19" i="67"/>
  <c r="C20" i="67" s="1"/>
  <c r="C26" i="67" s="1"/>
  <c r="F25" i="12"/>
  <c r="F22" i="68"/>
  <c r="F24" i="67"/>
  <c r="C24" i="67" s="1"/>
  <c r="F24" i="15"/>
  <c r="C24" i="15" s="1"/>
  <c r="F22" i="69"/>
  <c r="F22" i="11"/>
  <c r="C20" i="15"/>
  <c r="C53" i="15"/>
  <c r="C48" i="15" s="1"/>
  <c r="C10" i="15"/>
  <c r="C5" i="15" s="1"/>
  <c r="J10" i="15"/>
  <c r="J5" i="15" s="1"/>
  <c r="J18" i="15"/>
  <c r="C53" i="67"/>
  <c r="C48" i="67" s="1"/>
  <c r="C10" i="67"/>
  <c r="C5" i="67" s="1"/>
  <c r="E62" i="43" l="1"/>
  <c r="B60" i="43" s="1"/>
  <c r="C28" i="43" s="1"/>
  <c r="M19" i="6"/>
  <c r="K27" i="6"/>
  <c r="AY103" i="3"/>
  <c r="AY82" i="3"/>
  <c r="AY196" i="3"/>
  <c r="AY171" i="3"/>
  <c r="AY289" i="3"/>
  <c r="AY31" i="3"/>
  <c r="AY123" i="3"/>
  <c r="AY75" i="3"/>
  <c r="AY284" i="3"/>
  <c r="AY220" i="3"/>
  <c r="AY363" i="3"/>
  <c r="AY334" i="3"/>
  <c r="AY455" i="3"/>
  <c r="AY425" i="3"/>
  <c r="AY43" i="3"/>
  <c r="AY269" i="3"/>
  <c r="AY212" i="3"/>
  <c r="AY355" i="3"/>
  <c r="AY326" i="3"/>
  <c r="AY447" i="3"/>
  <c r="AY417" i="3"/>
  <c r="AY562" i="3"/>
  <c r="AY540" i="3"/>
  <c r="AY555" i="3"/>
  <c r="AY100" i="3"/>
  <c r="AY53" i="3"/>
  <c r="AY52" i="3"/>
  <c r="AY25" i="3"/>
  <c r="AY193" i="3"/>
  <c r="AY146" i="3"/>
  <c r="AY141" i="3"/>
  <c r="AY117" i="3"/>
  <c r="AY286" i="3"/>
  <c r="AY239" i="3"/>
  <c r="AY238" i="3"/>
  <c r="AY211" i="3"/>
  <c r="AY373" i="3"/>
  <c r="BS6" i="3"/>
  <c r="BB6" i="3"/>
  <c r="AY57" i="3"/>
  <c r="AY29" i="3"/>
  <c r="AY150" i="3"/>
  <c r="AY121" i="3"/>
  <c r="AY243" i="3"/>
  <c r="AY215" i="3"/>
  <c r="AY356" i="3"/>
  <c r="AY309" i="3"/>
  <c r="AY308" i="3"/>
  <c r="AY480" i="3"/>
  <c r="AY454" i="3"/>
  <c r="AY406" i="3"/>
  <c r="AY403" i="3"/>
  <c r="AY580" i="3"/>
  <c r="BN6" i="3"/>
  <c r="AY520" i="3"/>
  <c r="AY559" i="3"/>
  <c r="AY532" i="3"/>
  <c r="AY577" i="3"/>
  <c r="AY81" i="3"/>
  <c r="AY32" i="3"/>
  <c r="AY174" i="3"/>
  <c r="AY122" i="3"/>
  <c r="AY267" i="3"/>
  <c r="AY218" i="3"/>
  <c r="AY361" i="3"/>
  <c r="AY321" i="3"/>
  <c r="AY320" i="3"/>
  <c r="AY492" i="3"/>
  <c r="AY445" i="3"/>
  <c r="AY418" i="3"/>
  <c r="AY415" i="3"/>
  <c r="AY17" i="3"/>
  <c r="AY522" i="3"/>
  <c r="AY537" i="3"/>
  <c r="AY545" i="3"/>
  <c r="AY563" i="3"/>
  <c r="AY79" i="3"/>
  <c r="AY30" i="3"/>
  <c r="AY172" i="3"/>
  <c r="AY120" i="3"/>
  <c r="AY265" i="3"/>
  <c r="AY216" i="3"/>
  <c r="AY359" i="3"/>
  <c r="AY330" i="3"/>
  <c r="AY451" i="3"/>
  <c r="AY421" i="3"/>
  <c r="AY547" i="3"/>
  <c r="AY576" i="3"/>
  <c r="AY71" i="3"/>
  <c r="AY22" i="3"/>
  <c r="AY164" i="3"/>
  <c r="AY136" i="3"/>
  <c r="AY257" i="3"/>
  <c r="AY208" i="3"/>
  <c r="AY351" i="3"/>
  <c r="AY322" i="3"/>
  <c r="AY443" i="3"/>
  <c r="AY413" i="3"/>
  <c r="AY566" i="3"/>
  <c r="AY567" i="3"/>
  <c r="AY98" i="3"/>
  <c r="AY34" i="3"/>
  <c r="AY160" i="3"/>
  <c r="AY115" i="3"/>
  <c r="AY188" i="3"/>
  <c r="AY292" i="3"/>
  <c r="AY168" i="3"/>
  <c r="AY252" i="3"/>
  <c r="AY371" i="3"/>
  <c r="AY318" i="3"/>
  <c r="AY444" i="3"/>
  <c r="AY529" i="3"/>
  <c r="AY116" i="3"/>
  <c r="AY228" i="3"/>
  <c r="AY358" i="3"/>
  <c r="AY481" i="3"/>
  <c r="AY420" i="3"/>
  <c r="AY557" i="3"/>
  <c r="AY569" i="3"/>
  <c r="AY553" i="3"/>
  <c r="AY85" i="3"/>
  <c r="AY76" i="3"/>
  <c r="AY20" i="3"/>
  <c r="AY201" i="3"/>
  <c r="AY138" i="3"/>
  <c r="AY126" i="3"/>
  <c r="AY283" i="3"/>
  <c r="AY255" i="3"/>
  <c r="AY246" i="3"/>
  <c r="AY392" i="3"/>
  <c r="AY365" i="3"/>
  <c r="BH6" i="3"/>
  <c r="AY88" i="3"/>
  <c r="AY24" i="3"/>
  <c r="AY177" i="3"/>
  <c r="AY279" i="3"/>
  <c r="AY242" i="3"/>
  <c r="AY370" i="3"/>
  <c r="AY317" i="3"/>
  <c r="AY491" i="3"/>
  <c r="AY464" i="3"/>
  <c r="AY430" i="3"/>
  <c r="AY419" i="3"/>
  <c r="BM6" i="3"/>
  <c r="BF6" i="3"/>
  <c r="AY518" i="3"/>
  <c r="AY501" i="3"/>
  <c r="AY496" i="3"/>
  <c r="AY96" i="3"/>
  <c r="AY37" i="3"/>
  <c r="AY142" i="3"/>
  <c r="AY287" i="3"/>
  <c r="AY250" i="3"/>
  <c r="AY369" i="3"/>
  <c r="AY313" i="3"/>
  <c r="AY304" i="3"/>
  <c r="AY468" i="3"/>
  <c r="AY434" i="3"/>
  <c r="AY423" i="3"/>
  <c r="AY499" i="3"/>
  <c r="AY575" i="3"/>
  <c r="AY542" i="3"/>
  <c r="BP6" i="3"/>
  <c r="AY94" i="3"/>
  <c r="AY35" i="3"/>
  <c r="AY140" i="3"/>
  <c r="AY285" i="3"/>
  <c r="AY248" i="3"/>
  <c r="AY376" i="3"/>
  <c r="AY314" i="3"/>
  <c r="AY440" i="3"/>
  <c r="AY558" i="3"/>
  <c r="AY568" i="3"/>
  <c r="AY86" i="3"/>
  <c r="AY27" i="3"/>
  <c r="AY175" i="3"/>
  <c r="AY277" i="3"/>
  <c r="AY240" i="3"/>
  <c r="AY87" i="3"/>
  <c r="AY18" i="3"/>
  <c r="AY155" i="3"/>
  <c r="AY59" i="3"/>
  <c r="AY131" i="3"/>
  <c r="AY204" i="3"/>
  <c r="AY236" i="3"/>
  <c r="AY350" i="3"/>
  <c r="AY486" i="3"/>
  <c r="AY409" i="3"/>
  <c r="AY180" i="3"/>
  <c r="AY217" i="3"/>
  <c r="AY327" i="3"/>
  <c r="AY463" i="3"/>
  <c r="AY535" i="3"/>
  <c r="AY574" i="3"/>
  <c r="AY105" i="3"/>
  <c r="AY69" i="3"/>
  <c r="AY44" i="3"/>
  <c r="AY190" i="3"/>
  <c r="AY154" i="3"/>
  <c r="AY118" i="3"/>
  <c r="AY294" i="3"/>
  <c r="AY270" i="3"/>
  <c r="AY227" i="3"/>
  <c r="AY374" i="3"/>
  <c r="BI6" i="3"/>
  <c r="AY41" i="3"/>
  <c r="AY197" i="3"/>
  <c r="AY114" i="3"/>
  <c r="AY258" i="3"/>
  <c r="AY353" i="3"/>
  <c r="AY340" i="3"/>
  <c r="AY467" i="3"/>
  <c r="AY446" i="3"/>
  <c r="AY427" i="3"/>
  <c r="AY585" i="3"/>
  <c r="AY571" i="3"/>
  <c r="BG6" i="3"/>
  <c r="AY556" i="3"/>
  <c r="AY112" i="3"/>
  <c r="AY21" i="3"/>
  <c r="AY153" i="3"/>
  <c r="AY251" i="3"/>
  <c r="AY380" i="3"/>
  <c r="AY329" i="3"/>
  <c r="AY487" i="3"/>
  <c r="AY453" i="3"/>
  <c r="AY402" i="3"/>
  <c r="AY505" i="3"/>
  <c r="AY524" i="3"/>
  <c r="AY530" i="3"/>
  <c r="BA6" i="3"/>
  <c r="AY78" i="3"/>
  <c r="AY187" i="3"/>
  <c r="AY301" i="3"/>
  <c r="AY232" i="3"/>
  <c r="AY347" i="3"/>
  <c r="AY482" i="3"/>
  <c r="AY405" i="3"/>
  <c r="AY512" i="3"/>
  <c r="AY55" i="3"/>
  <c r="AY184" i="3"/>
  <c r="AY128" i="3"/>
  <c r="AY272" i="3"/>
  <c r="AY375" i="3"/>
  <c r="AY338" i="3"/>
  <c r="AY448" i="3"/>
  <c r="AY521" i="3"/>
  <c r="AY504" i="3"/>
  <c r="AY67" i="3"/>
  <c r="AY207" i="3"/>
  <c r="AY124" i="3"/>
  <c r="AY42" i="3"/>
  <c r="AY276" i="3"/>
  <c r="AY297" i="3"/>
  <c r="AY209" i="3"/>
  <c r="AY319" i="3"/>
  <c r="AY460" i="3"/>
  <c r="AY526" i="3"/>
  <c r="AY245" i="3"/>
  <c r="AY395" i="3"/>
  <c r="AY342" i="3"/>
  <c r="AY436" i="3"/>
  <c r="AY549" i="3"/>
  <c r="BO6" i="3"/>
  <c r="AY89" i="3"/>
  <c r="AY45" i="3"/>
  <c r="AY28" i="3"/>
  <c r="AY185" i="3"/>
  <c r="AY165" i="3"/>
  <c r="AY125" i="3"/>
  <c r="AY271" i="3"/>
  <c r="AY254" i="3"/>
  <c r="AY384" i="3"/>
  <c r="AY368" i="3"/>
  <c r="AY109" i="3"/>
  <c r="AY56" i="3"/>
  <c r="AY166" i="3"/>
  <c r="AY290" i="3"/>
  <c r="AY210" i="3"/>
  <c r="AY341" i="3"/>
  <c r="AY324" i="3"/>
  <c r="AY472" i="3"/>
  <c r="AY422" i="3"/>
  <c r="AY581" i="3"/>
  <c r="AY561" i="3"/>
  <c r="AY546" i="3"/>
  <c r="AY543" i="3"/>
  <c r="AY582" i="3"/>
  <c r="AY49" i="3"/>
  <c r="AY205" i="3"/>
  <c r="AY129" i="3"/>
  <c r="AY266" i="3"/>
  <c r="AY364" i="3"/>
  <c r="AY344" i="3"/>
  <c r="AY471" i="3"/>
  <c r="AY450" i="3"/>
  <c r="AY431" i="3"/>
  <c r="AY538" i="3"/>
  <c r="AY515" i="3"/>
  <c r="AY570" i="3"/>
  <c r="AY99" i="3"/>
  <c r="AY46" i="3"/>
  <c r="AY167" i="3"/>
  <c r="AY280" i="3"/>
  <c r="AY394" i="3"/>
  <c r="AY315" i="3"/>
  <c r="AY456" i="3"/>
  <c r="AY13" i="3"/>
  <c r="AY587" i="3"/>
  <c r="AY70" i="3"/>
  <c r="AY179" i="3"/>
  <c r="AY293" i="3"/>
  <c r="AY224" i="3"/>
  <c r="AY354" i="3"/>
  <c r="AY477" i="3"/>
  <c r="AY416" i="3"/>
  <c r="AY15" i="3"/>
  <c r="AY586" i="3"/>
  <c r="AY51" i="3"/>
  <c r="AY191" i="3"/>
  <c r="AY132" i="3"/>
  <c r="AY183" i="3"/>
  <c r="AY261" i="3"/>
  <c r="AY253" i="3"/>
  <c r="AY382" i="3"/>
  <c r="AY303" i="3"/>
  <c r="AY428" i="3"/>
  <c r="AY106" i="3"/>
  <c r="AY229" i="3"/>
  <c r="AY379" i="3"/>
  <c r="AY310" i="3"/>
  <c r="AY404" i="3"/>
  <c r="BK6" i="3"/>
  <c r="AY541" i="3"/>
  <c r="AY108" i="3"/>
  <c r="AY84" i="3"/>
  <c r="AY33" i="3"/>
  <c r="AY178" i="3"/>
  <c r="AY157" i="3"/>
  <c r="AY299" i="3"/>
  <c r="AY263" i="3"/>
  <c r="AY230" i="3"/>
  <c r="AY397" i="3"/>
  <c r="AY360" i="3"/>
  <c r="AY93" i="3"/>
  <c r="AY66" i="3"/>
  <c r="AY176" i="3"/>
  <c r="AY95" i="3"/>
  <c r="AY152" i="3"/>
  <c r="AY111" i="3"/>
  <c r="AY237" i="3"/>
  <c r="AY387" i="3"/>
  <c r="AY489" i="3"/>
  <c r="AY412" i="3"/>
  <c r="AY26" i="3"/>
  <c r="AY260" i="3"/>
  <c r="AY372" i="3"/>
  <c r="AY465" i="3"/>
  <c r="AY433" i="3"/>
  <c r="AY573" i="3"/>
  <c r="AY539" i="3"/>
  <c r="AY92" i="3"/>
  <c r="AY68" i="3"/>
  <c r="AY206" i="3"/>
  <c r="AY170" i="3"/>
  <c r="AY149" i="3"/>
  <c r="AY291" i="3"/>
  <c r="AY247" i="3"/>
  <c r="AY222" i="3"/>
  <c r="AY389" i="3"/>
  <c r="AY554" i="3"/>
  <c r="AY104" i="3"/>
  <c r="AY202" i="3"/>
  <c r="AY145" i="3"/>
  <c r="AY259" i="3"/>
  <c r="AY393" i="3"/>
  <c r="AY325" i="3"/>
  <c r="AY483" i="3"/>
  <c r="AY449" i="3"/>
  <c r="AY398" i="3"/>
  <c r="BQ6" i="3"/>
  <c r="AY534" i="3"/>
  <c r="AY510" i="3"/>
  <c r="AY584" i="3"/>
  <c r="AY523" i="3"/>
  <c r="AY64" i="3"/>
  <c r="AY158" i="3"/>
  <c r="AY298" i="3"/>
  <c r="AY223" i="3"/>
  <c r="AY345" i="3"/>
  <c r="AY328" i="3"/>
  <c r="AY476" i="3"/>
  <c r="AY426" i="3"/>
  <c r="AY399" i="3"/>
  <c r="AY564" i="3"/>
  <c r="AY509" i="3"/>
  <c r="AY531" i="3"/>
  <c r="AY63" i="3"/>
  <c r="AY192" i="3"/>
  <c r="AY135" i="3"/>
  <c r="AY233" i="3"/>
  <c r="AY383" i="3"/>
  <c r="AY485" i="3"/>
  <c r="AY408" i="3"/>
  <c r="AY560" i="3"/>
  <c r="AY91" i="3"/>
  <c r="AY38" i="3"/>
  <c r="AY159" i="3"/>
  <c r="AY273" i="3"/>
  <c r="AY386" i="3"/>
  <c r="AY323" i="3"/>
  <c r="AY474" i="3"/>
  <c r="AY429" i="3"/>
  <c r="AY511" i="3"/>
  <c r="AY50" i="3"/>
  <c r="AY144" i="3"/>
  <c r="AY90" i="3"/>
  <c r="AY163" i="3"/>
  <c r="AY58" i="3"/>
  <c r="AY268" i="3"/>
  <c r="AY366" i="3"/>
  <c r="AY473" i="3"/>
  <c r="AY441" i="3"/>
  <c r="AY199" i="3"/>
  <c r="AY244" i="3"/>
  <c r="AY343" i="3"/>
  <c r="AY478" i="3"/>
  <c r="AY401" i="3"/>
  <c r="AY544" i="3"/>
  <c r="BE6" i="3"/>
  <c r="AY77" i="3"/>
  <c r="AY60" i="3"/>
  <c r="AY198" i="3"/>
  <c r="AY162" i="3"/>
  <c r="AY133" i="3"/>
  <c r="AY302" i="3"/>
  <c r="AY231" i="3"/>
  <c r="AY214" i="3"/>
  <c r="AY381" i="3"/>
  <c r="AY507" i="3"/>
  <c r="AY73" i="3"/>
  <c r="AY186" i="3"/>
  <c r="AY130" i="3"/>
  <c r="AY274" i="3"/>
  <c r="AY377" i="3"/>
  <c r="AY348" i="3"/>
  <c r="AY475" i="3"/>
  <c r="AY462" i="3"/>
  <c r="AY435" i="3"/>
  <c r="AY525" i="3"/>
  <c r="AY536" i="3"/>
  <c r="AY552" i="3"/>
  <c r="AY494" i="3"/>
  <c r="AY101" i="3"/>
  <c r="AY48" i="3"/>
  <c r="AY169" i="3"/>
  <c r="AY282" i="3"/>
  <c r="AY396" i="3"/>
  <c r="AY337" i="3"/>
  <c r="AY312" i="3"/>
  <c r="AY461" i="3"/>
  <c r="AY410" i="3"/>
  <c r="AY579" i="3"/>
  <c r="D3" i="6"/>
  <c r="AY551" i="3"/>
  <c r="AY578" i="3"/>
  <c r="AY47" i="3"/>
  <c r="AY203" i="3"/>
  <c r="AY127" i="3"/>
  <c r="AY264" i="3"/>
  <c r="AY362" i="3"/>
  <c r="AY469" i="3"/>
  <c r="AY437" i="3"/>
  <c r="AY528" i="3"/>
  <c r="AY102" i="3"/>
  <c r="AY200" i="3"/>
  <c r="AY143" i="3"/>
  <c r="AY241" i="3"/>
  <c r="AY391" i="3"/>
  <c r="AY307" i="3"/>
  <c r="AY459" i="3"/>
  <c r="AY550" i="3"/>
  <c r="AY583" i="3"/>
  <c r="AY74" i="3"/>
  <c r="AY497" i="3"/>
  <c r="AY533" i="3"/>
  <c r="AY134" i="3"/>
  <c r="AY72" i="3"/>
  <c r="AY226" i="3"/>
  <c r="AY488" i="3"/>
  <c r="AY516" i="3"/>
  <c r="AY514" i="3"/>
  <c r="AY137" i="3"/>
  <c r="AY305" i="3"/>
  <c r="AY439" i="3"/>
  <c r="BR6" i="3"/>
  <c r="AY156" i="3"/>
  <c r="AY331" i="3"/>
  <c r="BL6" i="3"/>
  <c r="AY119" i="3"/>
  <c r="AY306" i="3"/>
  <c r="BT6" i="3"/>
  <c r="AY281" i="3"/>
  <c r="AY300" i="3"/>
  <c r="AY97" i="3"/>
  <c r="AY278" i="3"/>
  <c r="AY40" i="3"/>
  <c r="AY388" i="3"/>
  <c r="AY457" i="3"/>
  <c r="AY572" i="3"/>
  <c r="AY519" i="3"/>
  <c r="AY113" i="3"/>
  <c r="AY336" i="3"/>
  <c r="AY407" i="3"/>
  <c r="AY548" i="3"/>
  <c r="AY151" i="3"/>
  <c r="AY346" i="3"/>
  <c r="AY107" i="3"/>
  <c r="AY288" i="3"/>
  <c r="AY490" i="3"/>
  <c r="AY498" i="3"/>
  <c r="AY147" i="3"/>
  <c r="AY390" i="3"/>
  <c r="AY61" i="3"/>
  <c r="AY262" i="3"/>
  <c r="AY181" i="3"/>
  <c r="AY349" i="3"/>
  <c r="AY438" i="3"/>
  <c r="AY527" i="3"/>
  <c r="AY65" i="3"/>
  <c r="AY235" i="3"/>
  <c r="AY479" i="3"/>
  <c r="AY506" i="3"/>
  <c r="AY493" i="3"/>
  <c r="AY296" i="3"/>
  <c r="AY466" i="3"/>
  <c r="AY39" i="3"/>
  <c r="AY256" i="3"/>
  <c r="AY432" i="3"/>
  <c r="AY83" i="3"/>
  <c r="AY225" i="3"/>
  <c r="AY311" i="3"/>
  <c r="AY36" i="3"/>
  <c r="AY219" i="3"/>
  <c r="AY161" i="3"/>
  <c r="AY333" i="3"/>
  <c r="AY414" i="3"/>
  <c r="AY495" i="3"/>
  <c r="AY80" i="3"/>
  <c r="AY234" i="3"/>
  <c r="AY484" i="3"/>
  <c r="AY14" i="3"/>
  <c r="AY110" i="3"/>
  <c r="AY249" i="3"/>
  <c r="AY424" i="3"/>
  <c r="AY54" i="3"/>
  <c r="AY213" i="3"/>
  <c r="AY400" i="3"/>
  <c r="AY23" i="3"/>
  <c r="AY335" i="3"/>
  <c r="AY452" i="3"/>
  <c r="AY182" i="3"/>
  <c r="AY357" i="3"/>
  <c r="AY295" i="3"/>
  <c r="AY332" i="3"/>
  <c r="AY411" i="3"/>
  <c r="AY16" i="3"/>
  <c r="AY194" i="3"/>
  <c r="AY385" i="3"/>
  <c r="AY458" i="3"/>
  <c r="AY502" i="3"/>
  <c r="AY62" i="3"/>
  <c r="AY221" i="3"/>
  <c r="AY500" i="3"/>
  <c r="AY195" i="3"/>
  <c r="AY367" i="3"/>
  <c r="BD6" i="3"/>
  <c r="AY139" i="3"/>
  <c r="AY470" i="3"/>
  <c r="AY513" i="3"/>
  <c r="AY173" i="3"/>
  <c r="BJ6" i="3"/>
  <c r="AY275" i="3"/>
  <c r="AY316" i="3"/>
  <c r="AY503" i="3"/>
  <c r="AY508" i="3"/>
  <c r="AY189" i="3"/>
  <c r="AY352" i="3"/>
  <c r="AY442" i="3"/>
  <c r="AY565" i="3"/>
  <c r="AY19" i="3"/>
  <c r="AY378" i="3"/>
  <c r="AY517" i="3"/>
  <c r="AY148" i="3"/>
  <c r="AY339" i="3"/>
  <c r="BC6" i="3"/>
  <c r="G53" i="34"/>
  <c r="H53" i="34" s="1"/>
  <c r="D14" i="12"/>
  <c r="D3" i="34"/>
  <c r="D19" i="11"/>
  <c r="C19" i="11" s="1"/>
  <c r="D3" i="37"/>
  <c r="D37" i="11"/>
  <c r="C37" i="11" s="1"/>
  <c r="C33" i="11" s="1"/>
  <c r="D3" i="21"/>
  <c r="E6" i="6"/>
  <c r="M18" i="9"/>
  <c r="B118" i="9" s="1"/>
  <c r="B14" i="74" s="1"/>
  <c r="B1" i="74" s="1"/>
  <c r="D3" i="33"/>
  <c r="C17" i="4"/>
  <c r="B4" i="52" s="1"/>
  <c r="B43" i="72" s="1"/>
  <c r="L18" i="9"/>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E12" i="71"/>
  <c r="B11" i="71"/>
  <c r="C21" i="71"/>
  <c r="D22" i="71"/>
  <c r="J26" i="67"/>
  <c r="J29" i="67" s="1"/>
  <c r="C23" i="15"/>
  <c r="C23" i="67"/>
  <c r="C29" i="67" s="1"/>
  <c r="C26" i="15"/>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39" i="11" l="1"/>
  <c r="C43" i="11" s="1"/>
  <c r="C42" i="11"/>
  <c r="C41" i="11" s="1"/>
  <c r="C41" i="43"/>
  <c r="T14" i="43"/>
  <c r="V14" i="43" s="1"/>
  <c r="T16" i="43"/>
  <c r="V16" i="43" s="1"/>
  <c r="T12" i="43"/>
  <c r="V12" i="43" s="1"/>
  <c r="T3" i="43"/>
  <c r="V3" i="43" s="1"/>
  <c r="C38" i="43"/>
  <c r="T9" i="43"/>
  <c r="V9" i="43" s="1"/>
  <c r="C39" i="43"/>
  <c r="C40" i="43"/>
  <c r="T8" i="43"/>
  <c r="V8" i="43" s="1"/>
  <c r="T5" i="43"/>
  <c r="V5" i="43" s="1"/>
  <c r="T4" i="43"/>
  <c r="V4" i="43" s="1"/>
  <c r="T7" i="43"/>
  <c r="V7" i="43" s="1"/>
  <c r="T6" i="43"/>
  <c r="V6" i="43" s="1"/>
  <c r="C37" i="43"/>
  <c r="T15" i="43"/>
  <c r="V15" i="43" s="1"/>
  <c r="T2" i="43"/>
  <c r="V2" i="43" s="1"/>
  <c r="T11" i="43"/>
  <c r="V11" i="43" s="1"/>
  <c r="T10" i="43"/>
  <c r="V10" i="43" s="1"/>
  <c r="C42" i="43"/>
  <c r="C33" i="43"/>
  <c r="T13" i="43"/>
  <c r="V13" i="43" s="1"/>
  <c r="C8" i="74"/>
  <c r="C7" i="74"/>
  <c r="C18" i="4"/>
  <c r="D14" i="6"/>
  <c r="D12" i="6"/>
  <c r="D28" i="6"/>
  <c r="D30" i="6" s="1"/>
  <c r="H23" i="6"/>
  <c r="D19" i="6"/>
  <c r="D21" i="6"/>
  <c r="R21" i="6" s="1"/>
  <c r="D5" i="6"/>
  <c r="L19" i="9"/>
  <c r="H21" i="6"/>
  <c r="D26" i="6"/>
  <c r="D24" i="6"/>
  <c r="R24" i="6" s="1"/>
  <c r="D9" i="6"/>
  <c r="E61" i="40"/>
  <c r="H24" i="6"/>
  <c r="H20" i="6"/>
  <c r="D22" i="6"/>
  <c r="D10" i="6"/>
  <c r="D8" i="6"/>
  <c r="D16" i="6" s="1"/>
  <c r="D13" i="6"/>
  <c r="H22" i="6"/>
  <c r="D25" i="6"/>
  <c r="D11" i="6"/>
  <c r="D15" i="6"/>
  <c r="D29" i="6"/>
  <c r="D23" i="6"/>
  <c r="H25" i="6"/>
  <c r="D20" i="6"/>
  <c r="H26" i="6"/>
  <c r="M19" i="9"/>
  <c r="C118" i="9" s="1"/>
  <c r="C14" i="74" s="1"/>
  <c r="B2" i="74" s="1"/>
  <c r="D6" i="6"/>
  <c r="D10" i="68"/>
  <c r="D10" i="11"/>
  <c r="C10" i="11" s="1"/>
  <c r="D20" i="12"/>
  <c r="C20" i="12" s="1"/>
  <c r="C18" i="12" s="1"/>
  <c r="D10" i="69"/>
  <c r="I19" i="6"/>
  <c r="M27" i="6"/>
  <c r="D17" i="12"/>
  <c r="C17" i="12" s="1"/>
  <c r="C14" i="12"/>
  <c r="C16" i="12" s="1"/>
  <c r="B2" i="21"/>
  <c r="B3" i="21" s="1"/>
  <c r="C20" i="11"/>
  <c r="C25" i="11" s="1"/>
  <c r="C28" i="11"/>
  <c r="C27" i="11" s="1"/>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C31" i="67" s="1"/>
  <c r="C22" i="11"/>
  <c r="Q49" i="67"/>
  <c r="J14" i="67"/>
  <c r="J13" i="67" s="1"/>
  <c r="J23" i="67" s="1"/>
  <c r="C29" i="15"/>
  <c r="C33" i="15" s="1"/>
  <c r="C31" i="15" s="1"/>
  <c r="J59" i="67"/>
  <c r="J60" i="67" s="1"/>
  <c r="L46" i="67" s="1"/>
  <c r="J19" i="67"/>
  <c r="J17" i="67" s="1"/>
  <c r="C57" i="67"/>
  <c r="C64" i="67" s="1"/>
  <c r="C22" i="68"/>
  <c r="C49" i="11" l="1"/>
  <c r="C51" i="11" s="1"/>
  <c r="C46" i="11"/>
  <c r="C45" i="11" s="1"/>
  <c r="D8" i="74"/>
  <c r="D7" i="74"/>
  <c r="E39" i="43"/>
  <c r="G39" i="43"/>
  <c r="I39" i="43" s="1"/>
  <c r="C10" i="69"/>
  <c r="C8" i="69" s="1"/>
  <c r="C5" i="69" s="1"/>
  <c r="D19" i="69"/>
  <c r="C10" i="68"/>
  <c r="D19" i="68"/>
  <c r="R23" i="6"/>
  <c r="C21" i="9"/>
  <c r="D21" i="9"/>
  <c r="G21" i="9"/>
  <c r="C34" i="43"/>
  <c r="E34" i="43" s="1"/>
  <c r="E33" i="43"/>
  <c r="G37" i="43"/>
  <c r="I37" i="43" s="1"/>
  <c r="E37" i="43"/>
  <c r="E40" i="43"/>
  <c r="G40" i="43"/>
  <c r="I40" i="43" s="1"/>
  <c r="S19" i="6"/>
  <c r="S27" i="6" s="1"/>
  <c r="I27" i="6"/>
  <c r="A7" i="51"/>
  <c r="B7" i="72" s="1"/>
  <c r="A10" i="51"/>
  <c r="B9" i="72" s="1"/>
  <c r="C4" i="52"/>
  <c r="B45" i="72" s="1"/>
  <c r="E41" i="43"/>
  <c r="G41" i="43"/>
  <c r="I41" i="43" s="1"/>
  <c r="C31" i="11"/>
  <c r="R20" i="6"/>
  <c r="D27" i="6"/>
  <c r="D31" i="6" s="1"/>
  <c r="E38" i="43"/>
  <c r="G38" i="43"/>
  <c r="I38" i="43" s="1"/>
  <c r="C21" i="12"/>
  <c r="H19" i="6"/>
  <c r="H27" i="6" s="1"/>
  <c r="R25" i="6"/>
  <c r="R22" i="6"/>
  <c r="R26" i="6"/>
  <c r="G42" i="43"/>
  <c r="I42" i="43" s="1"/>
  <c r="E42" i="43"/>
  <c r="I63" i="40"/>
  <c r="H65" i="40"/>
  <c r="I68" i="39"/>
  <c r="H70" i="39"/>
  <c r="J52" i="37"/>
  <c r="E10" i="71"/>
  <c r="B9" i="71"/>
  <c r="D20" i="71"/>
  <c r="C19" i="71"/>
  <c r="C56" i="67"/>
  <c r="C65" i="67" s="1"/>
  <c r="J22" i="67"/>
  <c r="J16" i="67" s="1"/>
  <c r="J25" i="67" s="1"/>
  <c r="C37" i="67"/>
  <c r="C30" i="67" s="1"/>
  <c r="C39" i="67" s="1"/>
  <c r="Q69" i="67" s="1"/>
  <c r="Q70" i="67"/>
  <c r="C57" i="15"/>
  <c r="C61" i="67"/>
  <c r="C59" i="67" s="1"/>
  <c r="C13" i="15"/>
  <c r="C75" i="15" s="1"/>
  <c r="J59" i="15"/>
  <c r="J60" i="15" s="1"/>
  <c r="Q49" i="15"/>
  <c r="J14" i="15"/>
  <c r="J22" i="15" s="1"/>
  <c r="J19" i="15"/>
  <c r="J17" i="15" s="1"/>
  <c r="Q48" i="67"/>
  <c r="C36" i="15"/>
  <c r="C52" i="11" l="1"/>
  <c r="B2" i="11" s="1"/>
  <c r="B3" i="11" s="1"/>
  <c r="C23" i="69"/>
  <c r="C22" i="69" s="1"/>
  <c r="C22" i="12"/>
  <c r="C30" i="12" s="1"/>
  <c r="C28" i="12" s="1"/>
  <c r="C30" i="43"/>
  <c r="C19" i="68"/>
  <c r="D37" i="68"/>
  <c r="C37" i="68" s="1"/>
  <c r="C33" i="68" s="1"/>
  <c r="C31" i="43"/>
  <c r="R19" i="6"/>
  <c r="R27" i="6" s="1"/>
  <c r="C19" i="69"/>
  <c r="C24" i="69" s="1"/>
  <c r="D37" i="69"/>
  <c r="C37" i="69" s="1"/>
  <c r="C33" i="69" s="1"/>
  <c r="I6" i="6"/>
  <c r="I5" i="6"/>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L46" i="15"/>
  <c r="Q48" i="15"/>
  <c r="C40" i="67"/>
  <c r="C43" i="67" s="1"/>
  <c r="C80" i="67"/>
  <c r="C79" i="67" s="1"/>
  <c r="E6" i="76"/>
  <c r="L51" i="67"/>
  <c r="L51" i="15"/>
  <c r="C56" i="11" l="1"/>
  <c r="C57" i="11" s="1"/>
  <c r="C27" i="12"/>
  <c r="C25" i="12" s="1"/>
  <c r="C32" i="12" s="1"/>
  <c r="B2" i="12" s="1"/>
  <c r="B3" i="12" s="1"/>
  <c r="C20" i="69"/>
  <c r="C25" i="69" s="1"/>
  <c r="L57" i="67"/>
  <c r="L60" i="67" s="1"/>
  <c r="Q57" i="67" s="1"/>
  <c r="Q67" i="67"/>
  <c r="E2" i="76"/>
  <c r="C39" i="68"/>
  <c r="C43" i="68" s="1"/>
  <c r="C42" i="68"/>
  <c r="C41" i="68" s="1"/>
  <c r="C39" i="69"/>
  <c r="C42" i="69"/>
  <c r="C41" i="69" s="1"/>
  <c r="C20" i="68"/>
  <c r="C24" i="68"/>
  <c r="B2" i="43"/>
  <c r="E8" i="7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B6" i="76"/>
  <c r="C28" i="69" l="1"/>
  <c r="C27" i="69" s="1"/>
  <c r="C31" i="69" s="1"/>
  <c r="B2" i="76"/>
  <c r="B3" i="76" s="1"/>
  <c r="C28" i="68"/>
  <c r="C27" i="68" s="1"/>
  <c r="C31" i="68" s="1"/>
  <c r="C25" i="68"/>
  <c r="C46" i="68"/>
  <c r="C45" i="68" s="1"/>
  <c r="C49" i="68" s="1"/>
  <c r="C51" i="68" s="1"/>
  <c r="B3" i="43"/>
  <c r="Q66" i="67"/>
  <c r="Q75" i="67" s="1"/>
  <c r="C46" i="69"/>
  <c r="C45" i="69" s="1"/>
  <c r="C49" i="69" s="1"/>
  <c r="C51" i="69" s="1"/>
  <c r="C43" i="69"/>
  <c r="B6" i="71"/>
  <c r="E7" i="71"/>
  <c r="L63" i="40"/>
  <c r="K65" i="40"/>
  <c r="L68" i="39"/>
  <c r="K70" i="39"/>
  <c r="M52" i="37"/>
  <c r="U17" i="71"/>
  <c r="D17" i="71"/>
  <c r="V17" i="71" s="1"/>
  <c r="C16" i="71"/>
  <c r="C46" i="15"/>
  <c r="B2" i="67"/>
  <c r="Q62" i="67"/>
  <c r="Q56" i="15"/>
  <c r="Q57" i="15"/>
  <c r="B2" i="15"/>
  <c r="B3" i="15" s="1"/>
  <c r="Q47" i="15"/>
  <c r="Q53" i="15" s="1"/>
  <c r="Q65" i="15"/>
  <c r="Q75" i="15" s="1"/>
  <c r="C43" i="15"/>
  <c r="C83" i="15"/>
  <c r="C82" i="15" s="1"/>
  <c r="C52" i="68" l="1"/>
  <c r="B2" i="68" s="1"/>
  <c r="B3" i="68" s="1"/>
  <c r="C52" i="69"/>
  <c r="B2" i="69" s="1"/>
  <c r="B3" i="69" s="1"/>
  <c r="E6" i="71"/>
  <c r="B5" i="71"/>
  <c r="E5" i="71" s="1"/>
  <c r="M63" i="40"/>
  <c r="L65" i="40"/>
  <c r="N52" i="37"/>
  <c r="O52" i="37" s="1"/>
  <c r="L70" i="39"/>
  <c r="M68" i="39"/>
  <c r="D16" i="71"/>
  <c r="C15" i="71"/>
  <c r="Q62" i="15"/>
  <c r="C57" i="68" l="1"/>
  <c r="C57" i="69"/>
  <c r="C56" i="69" s="1"/>
  <c r="F7" i="37"/>
  <c r="AA7" i="37" s="1"/>
  <c r="R42" i="37" s="1"/>
  <c r="N63" i="40"/>
  <c r="M65" i="40"/>
  <c r="M70" i="39"/>
  <c r="N68" i="39"/>
  <c r="J7" i="37"/>
  <c r="H7" i="37"/>
  <c r="C14" i="71"/>
  <c r="D15" i="71"/>
  <c r="D35" i="9"/>
  <c r="C35" i="9" l="1"/>
  <c r="C34" i="9" s="1"/>
  <c r="C56" i="68"/>
  <c r="S7" i="37"/>
  <c r="N65" i="40"/>
  <c r="O63" i="40"/>
  <c r="O65" i="40" s="1"/>
  <c r="J7" i="40" s="1"/>
  <c r="U7" i="37"/>
  <c r="AB7" i="37"/>
  <c r="T42" i="37" s="1"/>
  <c r="G42" i="37" s="1"/>
  <c r="O68" i="39"/>
  <c r="O70" i="39" s="1"/>
  <c r="N70" i="39"/>
  <c r="R43" i="37"/>
  <c r="E42" i="37"/>
  <c r="AC7" i="37"/>
  <c r="V42" i="37" s="1"/>
  <c r="I42" i="37" s="1"/>
  <c r="W7" i="37"/>
  <c r="C13" i="71"/>
  <c r="D14" i="71"/>
  <c r="D34" i="9"/>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l="1"/>
  <c r="M23" i="43"/>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F118" i="9" l="1"/>
  <c r="G118" i="9" s="1"/>
  <c r="G4" i="52" s="1"/>
  <c r="B52" i="72" s="1"/>
  <c r="D118" i="9"/>
  <c r="D4" i="52" s="1"/>
  <c r="B47" i="72" s="1"/>
  <c r="H118" i="9"/>
  <c r="H4" i="52" s="1"/>
  <c r="D119" i="9" l="1"/>
  <c r="D5" i="52" s="1"/>
  <c r="B49" i="72" s="1"/>
  <c r="H119" i="9"/>
  <c r="H5" i="52" s="1"/>
  <c r="F4" i="52"/>
  <c r="B51" i="72" s="1"/>
  <c r="C104" i="9"/>
  <c r="H101" i="9"/>
  <c r="I118" i="9"/>
  <c r="F119" i="9"/>
  <c r="F5" i="52" s="1"/>
  <c r="B53" i="72" s="1"/>
  <c r="D14" i="74"/>
  <c r="E14" i="74" l="1"/>
  <c r="F14" i="74"/>
  <c r="B5" i="74"/>
  <c r="M48" i="9"/>
  <c r="H107" i="9"/>
  <c r="D45" i="9"/>
  <c r="D5" i="53"/>
  <c r="C105" i="9"/>
  <c r="H102" i="9"/>
  <c r="D7" i="53" s="1"/>
  <c r="B21" i="72" s="1"/>
  <c r="I4" i="52"/>
  <c r="E118" i="9"/>
  <c r="E4" i="52" s="1"/>
  <c r="B48" i="72" s="1"/>
  <c r="B20" i="72" l="1"/>
  <c r="D6" i="53"/>
  <c r="B22" i="72" s="1"/>
  <c r="D53" i="9"/>
  <c r="C72" i="9"/>
  <c r="D55" i="9"/>
  <c r="M53" i="9" s="1"/>
  <c r="C78" i="9"/>
  <c r="C73" i="9" s="1"/>
  <c r="C85" i="9"/>
  <c r="D52" i="9"/>
  <c r="C93" i="9"/>
  <c r="C86" i="9" s="1"/>
  <c r="C64" i="9"/>
  <c r="C63" i="9" s="1"/>
  <c r="C67" i="9" s="1"/>
  <c r="D13" i="53"/>
  <c r="H108" i="9"/>
  <c r="D15" i="53" s="1"/>
  <c r="B31" i="72" s="1"/>
  <c r="D122" i="9"/>
  <c r="M49" i="9"/>
  <c r="D5" i="74"/>
  <c r="C5" i="74"/>
  <c r="L68" i="9" l="1"/>
  <c r="M68" i="9" s="1"/>
  <c r="L63" i="9"/>
  <c r="M63" i="9" s="1"/>
  <c r="M69" i="9" s="1"/>
  <c r="N69" i="9" s="1"/>
  <c r="L65" i="9"/>
  <c r="M65" i="9" s="1"/>
  <c r="L66" i="9"/>
  <c r="M66" i="9" s="1"/>
  <c r="L67" i="9"/>
  <c r="M67" i="9" s="1"/>
  <c r="L64" i="9"/>
  <c r="M64" i="9" s="1"/>
  <c r="D59" i="9"/>
  <c r="M55" i="9" s="1"/>
  <c r="C68" i="9"/>
  <c r="D54" i="9" s="1"/>
  <c r="C79" i="9"/>
  <c r="D8" i="52"/>
  <c r="D123" i="9"/>
  <c r="D9" i="52" s="1"/>
  <c r="G14" i="74"/>
  <c r="B6" i="74" s="1"/>
  <c r="B30" i="72"/>
  <c r="D14" i="53"/>
  <c r="B32" i="72" s="1"/>
  <c r="C95" i="9"/>
  <c r="C96" i="9" l="1"/>
  <c r="E96" i="9" s="1"/>
  <c r="E97" i="9" s="1"/>
  <c r="C97" i="9"/>
  <c r="D58" i="9" s="1"/>
  <c r="D56" i="9" s="1"/>
  <c r="M54" i="9" s="1"/>
  <c r="N57" i="9" s="1"/>
  <c r="C80" i="9"/>
  <c r="E80" i="9" s="1"/>
  <c r="E81" i="9" s="1"/>
  <c r="C81" i="9"/>
  <c r="D6" i="74"/>
  <c r="C6" i="74"/>
  <c r="P57" i="9" l="1"/>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<sst xmlns="http://schemas.openxmlformats.org/spreadsheetml/2006/main" count="7695" uniqueCount="3126">
  <si>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</si>
  <si>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</si>
  <si>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</si>
  <si>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</si>
  <si>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</si>
  <si>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</si>
  <si>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</si>
  <si>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</si>
  <si>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</si>
  <si>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</si>
  <si>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</si>
  <si>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</si>
  <si>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</si>
  <si>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</si>
  <si>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</si>
  <si>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</si>
  <si>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</si>
  <si>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</si>
  <si>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</si>
  <si>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</si>
  <si>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</si>
  <si>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</si>
  <si>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</si>
  <si>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</si>
  <si>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</si>
  <si>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</si>
  <si>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</si>
  <si>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</si>
  <si>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</si>
  <si>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</si>
  <si>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</si>
  <si>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</si>
  <si>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</si>
  <si>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</si>
  <si>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</si>
  <si>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</si>
  <si>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</si>
  <si>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</si>
  <si>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</si>
  <si>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</si>
  <si>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</si>
  <si>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</si>
  <si>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</si>
  <si>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</si>
  <si>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</si>
  <si>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</si>
  <si>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</si>
  <si>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</si>
  <si>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</si>
  <si>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</si>
  <si>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</si>
  <si>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</si>
  <si>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</si>
  <si>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</si>
  <si>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</si>
  <si>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</si>
  <si>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</si>
  <si>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</si>
  <si>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</si>
  <si>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</si>
  <si>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</si>
  <si>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</si>
  <si>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</si>
  <si>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</si>
  <si>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</si>
  <si>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</si>
  <si>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</si>
  <si>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</si>
  <si>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</si>
  <si>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</si>
  <si>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</si>
  <si>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</si>
  <si>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</si>
  <si>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</si>
  <si>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</si>
  <si>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</si>
  <si>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</si>
  <si>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</si>
  <si>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</si>
  <si>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</si>
  <si>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</si>
  <si>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</si>
  <si>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</si>
  <si>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</si>
  <si>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</si>
  <si>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</si>
  <si>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</si>
  <si>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</si>
  <si>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</si>
  <si>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</si>
  <si>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</si>
  <si>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</si>
  <si>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</si>
  <si>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</si>
  <si>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</si>
  <si>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</si>
  <si>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</si>
  <si>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</si>
  <si>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</si>
  <si>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</si>
  <si>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</si>
  <si>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</si>
  <si>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</si>
  <si>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</si>
  <si>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</si>
  <si>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</si>
  <si>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</si>
  <si>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</si>
  <si>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</si>
  <si>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</si>
  <si>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</si>
  <si>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</si>
  <si>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</si>
  <si>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</si>
  <si>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</si>
  <si>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</si>
  <si>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</si>
  <si>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</si>
  <si>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</si>
  <si>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</si>
  <si>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</si>
  <si>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</si>
  <si>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</si>
  <si>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</si>
  <si>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</si>
  <si>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</si>
  <si>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</si>
  <si>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</si>
  <si>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</si>
  <si>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</si>
  <si>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</si>
  <si>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</si>
  <si>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</si>
  <si>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</si>
  <si>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</si>
  <si>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</si>
  <si>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</si>
  <si>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</si>
  <si>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</si>
  <si>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</si>
  <si>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</si>
  <si>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</si>
  <si>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</si>
  <si>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</si>
  <si>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</si>
  <si>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</si>
  <si>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</si>
  <si>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</si>
  <si>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</si>
  <si>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</si>
  <si>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</si>
  <si>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</si>
  <si>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</si>
  <si>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</si>
  <si>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</si>
  <si>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</si>
  <si>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</si>
  <si>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</si>
  <si>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</si>
  <si>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</si>
  <si>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</si>
  <si>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</si>
  <si>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</si>
  <si>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</si>
  <si>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</si>
  <si>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</si>
  <si>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</si>
  <si>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</si>
  <si>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</si>
  <si>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</si>
  <si>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</si>
  <si>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</si>
  <si>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</si>
  <si>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</si>
  <si>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</si>
  <si>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</si>
  <si>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</si>
  <si>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</si>
  <si>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</si>
  <si>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</si>
  <si>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</si>
  <si>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</si>
  <si>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</si>
  <si>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</si>
  <si>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</si>
  <si>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</si>
  <si>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</si>
  <si>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</si>
  <si>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</si>
  <si>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</si>
  <si>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</si>
  <si>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</si>
  <si>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</si>
  <si>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</si>
  <si>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</si>
  <si>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</si>
  <si>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</si>
  <si>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</si>
  <si>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</si>
  <si>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</si>
  <si>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</si>
  <si>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</si>
  <si>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</si>
  <si>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</si>
  <si>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</si>
  <si>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</si>
  <si>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</si>
  <si>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</si>
  <si>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</si>
  <si>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</si>
  <si>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</si>
  <si>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</si>
  <si>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</si>
  <si>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</si>
  <si>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</si>
  <si>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</si>
  <si>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</si>
  <si>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</si>
  <si>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</si>
  <si>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</si>
  <si>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</si>
  <si>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</si>
  <si>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</si>
  <si>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</si>
  <si>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</si>
  <si>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</si>
  <si>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</si>
  <si>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</si>
  <si>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</si>
  <si>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</si>
  <si>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</si>
  <si>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</si>
  <si>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</si>
  <si>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</si>
  <si>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</si>
  <si>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</si>
  <si>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</si>
  <si>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</si>
  <si>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</si>
  <si>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</si>
  <si>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</si>
  <si>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</si>
  <si>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</si>
  <si>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</si>
  <si>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</si>
  <si>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</si>
  <si>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</si>
  <si>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</si>
  <si>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</si>
  <si>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</si>
  <si>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</si>
  <si>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</si>
  <si>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</si>
  <si>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</si>
  <si>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</si>
  <si>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</si>
  <si>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</si>
  <si>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</si>
  <si>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</si>
  <si>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</si>
  <si>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</si>
  <si>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</si>
  <si>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</si>
  <si>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</si>
  <si>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</si>
  <si>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</si>
  <si>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</si>
  <si>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</si>
  <si>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</si>
  <si>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</si>
  <si>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</si>
  <si>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</si>
  <si>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</si>
  <si>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</si>
  <si>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</si>
  <si>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</si>
  <si>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</si>
  <si>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</si>
  <si>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</si>
  <si>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</si>
  <si>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</si>
  <si>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</si>
  <si>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</si>
  <si>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</si>
  <si>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</si>
  <si>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</si>
  <si>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</si>
  <si>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</si>
  <si>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</si>
  <si>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</si>
  <si>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</si>
  <si>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</si>
  <si>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</si>
  <si>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</si>
  <si>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</si>
  <si>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</si>
  <si>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</si>
  <si>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</si>
  <si>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</si>
  <si>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</si>
  <si>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</si>
  <si>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</si>
  <si>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</si>
  <si>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</si>
  <si>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</si>
  <si>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</si>
  <si>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</si>
  <si>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</si>
  <si>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</si>
  <si>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</si>
  <si>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</si>
  <si>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</si>
  <si>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</si>
  <si>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</si>
  <si>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</si>
  <si>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</si>
  <si>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</si>
  <si>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</si>
  <si>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</si>
  <si>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</si>
  <si>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</si>
  <si>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</si>
  <si>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</si>
  <si>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</si>
  <si>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</si>
  <si>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</si>
  <si>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</si>
  <si>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</si>
  <si>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</si>
  <si>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</si>
  <si>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</si>
  <si>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</si>
  <si>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</si>
  <si>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</si>
  <si>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</si>
  <si>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</si>
  <si>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</si>
  <si>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</si>
  <si>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</si>
  <si>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</si>
  <si>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</si>
  <si>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</si>
  <si>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</si>
  <si>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</si>
  <si>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</si>
  <si>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</si>
  <si>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</si>
  <si>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</si>
  <si>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</si>
  <si>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</si>
  <si>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</si>
  <si>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</si>
  <si>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</si>
  <si>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</si>
  <si>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</si>
  <si>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</si>
  <si>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</si>
  <si>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</si>
  <si>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</si>
  <si>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</si>
  <si>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</si>
  <si>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</si>
  <si>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</si>
  <si>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</si>
  <si>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</si>
  <si>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</si>
  <si>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</si>
  <si>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</si>
  <si>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</si>
  <si>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</si>
  <si>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</si>
  <si>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</si>
  <si>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</si>
  <si>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</si>
  <si>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</si>
  <si>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</si>
  <si>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</si>
  <si>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</si>
  <si>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</si>
  <si>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</si>
  <si>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</si>
  <si>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</si>
  <si>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</si>
  <si>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</si>
  <si>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</si>
  <si>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</si>
  <si>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</si>
  <si>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</si>
  <si>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</si>
  <si>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</si>
  <si>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</si>
  <si>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</si>
  <si>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</si>
  <si>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</si>
  <si>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</si>
  <si>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</si>
  <si>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</si>
  <si>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</si>
  <si>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</si>
  <si>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</si>
  <si>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</si>
  <si>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</si>
  <si>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</si>
  <si>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</si>
  <si>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</si>
  <si>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</si>
  <si>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</si>
  <si>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</si>
  <si>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</si>
  <si>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</si>
  <si>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</si>
  <si>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</si>
  <si>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</si>
  <si>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</si>
  <si>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</si>
  <si>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</si>
  <si>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</si>
  <si>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</si>
  <si>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</si>
  <si>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</si>
  <si>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</si>
  <si>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</si>
  <si>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</si>
  <si>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</si>
  <si>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</si>
  <si>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</si>
  <si>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</si>
  <si>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</si>
  <si>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</si>
  <si>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</si>
  <si>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</si>
  <si>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</si>
  <si>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</si>
  <si>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</si>
  <si>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</si>
  <si>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</si>
  <si>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</si>
  <si>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</si>
  <si>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</si>
  <si>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</si>
  <si>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</si>
  <si>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</si>
  <si>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</si>
  <si>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</si>
  <si>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</si>
  <si>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</si>
  <si>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</si>
  <si>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</si>
  <si>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</si>
  <si>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</si>
  <si>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</si>
  <si>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</si>
  <si>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</si>
  <si>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</si>
  <si>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</si>
  <si>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</si>
  <si>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</si>
  <si>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</si>
  <si>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</si>
  <si>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</si>
  <si>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</si>
  <si>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</si>
  <si>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</si>
  <si>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</si>
  <si>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</si>
  <si>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</si>
  <si>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</si>
  <si>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</si>
  <si>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</si>
  <si>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</si>
  <si>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</si>
  <si>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</si>
  <si>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</si>
  <si>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</si>
  <si>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</si>
  <si>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</si>
  <si>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</si>
  <si>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</si>
  <si>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</si>
  <si>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</si>
  <si>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</si>
  <si>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</si>
  <si>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</si>
  <si>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</si>
  <si>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</si>
  <si>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</si>
  <si>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</si>
  <si>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</si>
  <si>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</si>
  <si>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</si>
  <si>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</si>
  <si>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</si>
  <si>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</si>
  <si>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</si>
  <si>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</si>
  <si>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</si>
  <si>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</si>
  <si>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</si>
  <si>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</si>
  <si>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</si>
  <si>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</si>
  <si>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</si>
  <si>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</si>
  <si>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</si>
  <si>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</si>
  <si>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</si>
  <si>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</si>
  <si>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</si>
  <si>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</si>
  <si>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</si>
  <si>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</si>
  <si>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</si>
  <si>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</si>
  <si>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</si>
  <si>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</si>
  <si>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</si>
  <si>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</si>
  <si>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</si>
  <si>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</si>
  <si>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</si>
  <si>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</si>
  <si>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</si>
  <si>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</si>
  <si>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</si>
  <si>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</si>
  <si>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</si>
  <si>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</si>
  <si>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</si>
  <si>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</si>
  <si>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</si>
  <si>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</si>
  <si>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</si>
  <si>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</si>
  <si>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</si>
  <si>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</si>
  <si>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</si>
  <si>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</si>
  <si>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</si>
  <si>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</si>
  <si>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</si>
  <si>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</si>
  <si>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</si>
  <si>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</si>
  <si>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</si>
  <si>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</si>
  <si>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</si>
  <si>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</si>
  <si>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</si>
  <si>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</si>
  <si>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</si>
  <si>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</si>
  <si>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</si>
  <si>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</si>
  <si>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</si>
  <si>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</si>
  <si>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</si>
  <si>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</si>
  <si>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</si>
  <si>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</si>
  <si>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</si>
  <si>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</si>
  <si>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</si>
  <si>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</si>
  <si>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</si>
  <si>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</si>
  <si>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</si>
  <si>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</si>
  <si>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</si>
  <si>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</si>
  <si>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</si>
  <si>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</si>
  <si>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</si>
  <si>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</si>
  <si>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</si>
  <si>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</si>
  <si>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</si>
  <si>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</si>
  <si>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</si>
  <si>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</si>
  <si>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</si>
  <si>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</si>
  <si>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</si>
  <si>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</si>
  <si>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</si>
  <si>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</si>
  <si>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</si>
  <si>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</si>
  <si>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</si>
  <si>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</si>
  <si>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</si>
  <si>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</si>
  <si>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</si>
  <si>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</si>
  <si>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</si>
  <si>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</si>
  <si>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</si>
  <si>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</si>
  <si>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</si>
  <si>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</si>
  <si>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</si>
  <si>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</si>
  <si>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</si>
  <si>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</si>
  <si>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</si>
  <si>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</si>
  <si>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</si>
  <si>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</si>
  <si>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</si>
  <si>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</si>
  <si>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</si>
  <si>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</si>
  <si>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</si>
  <si>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</si>
  <si>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</si>
  <si>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</si>
  <si>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</si>
  <si>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</si>
  <si>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</si>
  <si>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</si>
  <si>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</si>
  <si>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</si>
  <si>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</si>
  <si>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</si>
  <si>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</si>
  <si>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</si>
  <si>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</si>
  <si>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</si>
  <si>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</si>
  <si>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</si>
  <si>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</si>
  <si>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</si>
  <si>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</si>
  <si>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</si>
  <si>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</si>
  <si>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</si>
  <si>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</si>
  <si>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</si>
  <si>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</si>
  <si>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</si>
  <si>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</si>
  <si>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</si>
  <si>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</si>
  <si>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</si>
  <si>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</si>
  <si>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</si>
  <si>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</si>
  <si>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</si>
  <si>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</si>
  <si>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</si>
  <si>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</si>
  <si>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</si>
  <si>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</si>
  <si>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</si>
  <si>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</si>
  <si>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</si>
  <si>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</si>
  <si>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</si>
  <si>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</si>
  <si>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</si>
  <si>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</si>
  <si>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</si>
  <si>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</si>
  <si>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</si>
  <si>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</si>
  <si>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</si>
  <si>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</si>
  <si>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</si>
  <si>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</si>
  <si>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</si>
  <si>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</si>
  <si>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</si>
  <si>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</si>
  <si>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</si>
  <si>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</si>
  <si>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</si>
  <si>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</si>
  <si>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</si>
  <si>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</si>
  <si>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</si>
  <si>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</si>
  <si>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</si>
  <si>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</si>
  <si>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</si>
  <si>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</si>
  <si>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</si>
  <si>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</si>
  <si>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</si>
  <si>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</si>
  <si>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</si>
  <si>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</si>
  <si>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</si>
  <si>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</si>
  <si>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</si>
  <si>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</si>
  <si>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</si>
  <si>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</si>
  <si>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</si>
  <si>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</si>
  <si>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</si>
  <si>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</si>
  <si>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</si>
  <si>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</si>
  <si>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</si>
  <si>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</si>
  <si>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</si>
  <si>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</si>
  <si>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</si>
  <si>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</si>
  <si>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</si>
  <si>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</si>
  <si>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</si>
  <si>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</si>
  <si>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</si>
  <si>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</si>
  <si>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</si>
  <si>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</si>
  <si>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</si>
  <si>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</si>
  <si>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</si>
  <si>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</si>
  <si>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</si>
  <si>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</si>
  <si>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</si>
  <si>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</si>
  <si>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</si>
  <si>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</si>
  <si>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</si>
  <si>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</si>
  <si>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</si>
  <si>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</si>
  <si>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</si>
  <si>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</si>
  <si>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</si>
  <si>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</si>
  <si>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</si>
  <si>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</si>
  <si>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</si>
  <si>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</si>
  <si>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</si>
  <si>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</si>
  <si>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</si>
  <si>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</si>
  <si>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</si>
  <si>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</si>
  <si>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</si>
  <si>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</si>
  <si>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</si>
  <si>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</si>
  <si>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</si>
  <si>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</si>
  <si>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</si>
  <si>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</si>
  <si>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</si>
  <si>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</si>
  <si>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</si>
  <si>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</si>
  <si>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</si>
  <si>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</si>
  <si>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</si>
  <si>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</si>
  <si>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</si>
  <si>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</si>
  <si>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</si>
  <si>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</si>
  <si>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</si>
  <si>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</si>
  <si>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</si>
  <si>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</si>
  <si>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</si>
  <si>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</si>
  <si>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</si>
  <si>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</si>
  <si>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</si>
  <si>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</si>
  <si>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</si>
  <si>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</si>
  <si>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</si>
  <si>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</si>
  <si>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</si>
  <si>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</si>
  <si>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</si>
  <si>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</si>
  <si>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</si>
  <si>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</si>
  <si>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</si>
  <si>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</si>
  <si>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</si>
  <si>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</si>
  <si>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</si>
  <si>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</si>
  <si>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</si>
  <si>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</si>
  <si>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</si>
  <si>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</si>
  <si>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</si>
  <si>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</si>
  <si>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</si>
  <si>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</si>
  <si>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</si>
  <si>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</si>
  <si>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</si>
  <si>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</si>
  <si>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</si>
  <si>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</si>
  <si>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</si>
  <si>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</si>
  <si>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</si>
  <si>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</si>
  <si>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</si>
  <si>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</si>
  <si>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</si>
  <si>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</si>
  <si>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</si>
  <si>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</si>
  <si>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</si>
  <si>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</si>
  <si>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</si>
  <si>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</si>
  <si>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</si>
  <si>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</si>
  <si>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</si>
  <si>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</si>
  <si>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</si>
  <si>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</si>
  <si>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</si>
  <si>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</si>
  <si>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</si>
  <si>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</si>
  <si>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</si>
  <si>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</si>
  <si>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</si>
  <si>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</si>
  <si>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</si>
  <si>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</si>
  <si>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</si>
  <si>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</si>
  <si>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</si>
  <si>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</si>
  <si>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</si>
  <si>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</si>
  <si>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</si>
  <si>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</si>
  <si>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</si>
  <si>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</si>
  <si>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</si>
  <si>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</si>
  <si>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</si>
  <si>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</si>
  <si>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</si>
  <si>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</si>
  <si>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</si>
  <si>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</si>
  <si>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</si>
  <si>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</si>
  <si>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</si>
  <si>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</si>
  <si>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</si>
  <si>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</si>
  <si>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</si>
  <si>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</si>
  <si>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</si>
  <si>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</si>
  <si>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</si>
  <si>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</si>
  <si>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</si>
  <si>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</si>
  <si>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</si>
  <si>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</si>
  <si>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</si>
  <si>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</si>
  <si>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</si>
  <si>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</si>
  <si>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</si>
  <si>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</si>
  <si>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</si>
  <si>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</si>
  <si>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</si>
  <si>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</si>
  <si>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</si>
  <si>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</si>
  <si>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</si>
  <si>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</si>
  <si>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</si>
  <si>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</si>
  <si>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</si>
  <si>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</si>
  <si>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</si>
  <si>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</si>
  <si>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</si>
  <si>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</si>
  <si>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</si>
  <si>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</si>
  <si>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</si>
  <si>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</si>
  <si>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</si>
  <si>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</si>
  <si>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</si>
  <si>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</si>
  <si>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</si>
  <si>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</si>
  <si>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</si>
  <si>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</si>
  <si>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</si>
  <si>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</si>
  <si>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</si>
  <si>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</si>
  <si>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</si>
  <si>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</si>
  <si>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</si>
  <si>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</si>
  <si>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</si>
  <si>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</si>
  <si>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</si>
  <si>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</si>
  <si>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</si>
  <si>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</si>
  <si>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</si>
  <si>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</si>
  <si>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</si>
  <si>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</si>
  <si>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</si>
  <si>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</si>
  <si>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</si>
  <si>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</si>
  <si>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</si>
  <si>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</si>
  <si>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</si>
  <si>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</si>
  <si>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</si>
  <si>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</si>
  <si>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</si>
  <si>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</si>
  <si>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</si>
  <si>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</si>
  <si>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</si>
  <si>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</si>
  <si>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</si>
  <si>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</si>
  <si>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</si>
  <si>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</si>
  <si>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</si>
  <si>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</si>
  <si>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</si>
  <si>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</si>
  <si>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</si>
  <si>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</si>
  <si>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</si>
  <si>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</si>
  <si>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</si>
  <si>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</si>
  <si>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</si>
  <si>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</si>
  <si>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</si>
  <si>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</si>
  <si>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</si>
  <si>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</si>
  <si>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</si>
  <si>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</si>
  <si>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</si>
  <si>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</si>
  <si>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</si>
  <si>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</si>
  <si>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</si>
  <si>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</si>
  <si>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</si>
  <si>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</si>
  <si>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</si>
  <si>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</si>
  <si>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</si>
  <si>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</si>
  <si>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</si>
  <si>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</si>
  <si>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</si>
  <si>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</si>
  <si>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</si>
  <si>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</si>
  <si>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</si>
  <si>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</si>
  <si>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</si>
  <si>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</si>
  <si>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</si>
  <si>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</si>
  <si>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</si>
  <si>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</si>
  <si>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</si>
  <si>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</si>
  <si>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</si>
  <si>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</si>
  <si>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</si>
  <si>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</si>
  <si>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</si>
  <si>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</si>
  <si>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</si>
  <si>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</si>
  <si>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</si>
  <si>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</si>
  <si>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</si>
  <si>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</si>
  <si>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</si>
  <si>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</si>
  <si>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</si>
  <si>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</si>
  <si>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</si>
  <si>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</si>
  <si>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</si>
  <si>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</si>
  <si>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</si>
  <si>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</si>
  <si>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</si>
  <si>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</si>
  <si>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</si>
  <si>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</si>
  <si>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</si>
  <si>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</si>
  <si>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</si>
  <si>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</si>
  <si>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</si>
  <si>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</si>
  <si>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</si>
  <si>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</si>
  <si>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</si>
  <si>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</si>
  <si>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</si>
  <si>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</si>
  <si>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</si>
  <si>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</si>
  <si>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</si>
  <si>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</si>
  <si>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</si>
  <si>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</si>
  <si>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</si>
  <si>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</si>
  <si>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</si>
  <si>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</si>
  <si>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</si>
  <si>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</si>
  <si>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</si>
  <si>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</si>
  <si>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</si>
  <si>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</si>
  <si>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</si>
  <si>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</si>
  <si>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</si>
  <si>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</si>
  <si>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</si>
  <si>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</si>
  <si>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</si>
  <si>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</si>
  <si>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</si>
  <si>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</si>
  <si>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</si>
  <si>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</si>
  <si>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</si>
  <si>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</si>
  <si>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</si>
  <si>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</si>
  <si>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</si>
  <si>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</si>
  <si>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</si>
  <si>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</si>
  <si>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</si>
  <si>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</si>
  <si>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</si>
  <si>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</si>
  <si>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</si>
  <si>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</si>
  <si>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</si>
  <si>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</si>
  <si>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</si>
  <si>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</si>
  <si>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</si>
  <si>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</si>
  <si>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</si>
  <si>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</si>
  <si>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</si>
  <si>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</si>
  <si>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</si>
  <si>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</si>
  <si>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</si>
  <si>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</si>
  <si>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</si>
  <si>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</si>
  <si>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</si>
  <si>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</si>
  <si>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</si>
  <si>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</si>
  <si>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</si>
  <si>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</si>
  <si>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</si>
  <si>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</si>
  <si>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</si>
  <si>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</si>
  <si>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</si>
  <si>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</si>
  <si>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</si>
  <si>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</si>
  <si>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</si>
  <si>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</si>
  <si>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</si>
  <si>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</si>
  <si>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</si>
  <si>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</si>
  <si>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</si>
  <si>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</si>
  <si>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</si>
  <si>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</si>
  <si>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</si>
  <si>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</si>
  <si>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</si>
  <si>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</si>
  <si>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</si>
  <si>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</si>
  <si>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</si>
  <si>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</si>
  <si>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</si>
  <si>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</si>
  <si>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</si>
  <si>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</si>
  <si>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</si>
  <si>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</si>
  <si>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</si>
  <si>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</si>
  <si>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</si>
  <si>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</si>
  <si>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</si>
  <si>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</si>
  <si>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</si>
  <si>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</si>
  <si>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</si>
  <si>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</si>
  <si>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</si>
  <si>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</si>
  <si>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</si>
  <si>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</si>
  <si>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</si>
  <si>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</si>
  <si>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</si>
  <si>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</si>
  <si>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</si>
  <si>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</si>
  <si>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</si>
  <si>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</si>
  <si>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</si>
  <si>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</si>
  <si>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</si>
  <si>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</si>
  <si>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</si>
  <si>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</si>
  <si>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</si>
  <si>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</si>
  <si>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</si>
  <si>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</si>
  <si>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</si>
  <si>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</si>
  <si>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</si>
  <si>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</si>
  <si>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</si>
  <si>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</si>
  <si>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</si>
  <si>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</si>
  <si>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</si>
  <si>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</si>
  <si>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</si>
  <si>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</si>
  <si>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</si>
  <si>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</si>
  <si>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</si>
  <si>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</si>
  <si>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</si>
  <si>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</si>
  <si>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</si>
  <si>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</si>
  <si>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</si>
  <si>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</si>
  <si>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</si>
  <si>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</si>
  <si>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</si>
  <si>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</si>
  <si>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</si>
  <si>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</si>
  <si>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</si>
  <si>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</si>
  <si>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</si>
  <si>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</si>
  <si>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</si>
  <si>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</si>
  <si>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</si>
  <si>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</si>
  <si>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</si>
  <si>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</si>
  <si>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</si>
  <si>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</si>
  <si>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</si>
  <si>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</si>
  <si>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</si>
  <si>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</si>
  <si>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</si>
  <si>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</si>
  <si>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</si>
  <si>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</si>
  <si>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</si>
  <si>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</si>
  <si>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</si>
  <si>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</si>
  <si>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</si>
  <si>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</si>
  <si>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</si>
  <si>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</si>
  <si>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</si>
  <si>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</si>
  <si>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</si>
  <si>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</si>
  <si>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</si>
  <si>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</si>
  <si>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</si>
  <si>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</si>
  <si>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</si>
  <si>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</si>
  <si>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</si>
  <si>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</si>
  <si>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</si>
  <si>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</si>
  <si>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</si>
  <si>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</si>
  <si>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</si>
  <si>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</si>
  <si>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</si>
  <si>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</si>
  <si>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</si>
  <si>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</si>
  <si>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</si>
  <si>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</si>
  <si>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</si>
  <si>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</si>
  <si>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</si>
  <si>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</si>
  <si>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</si>
  <si>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</si>
  <si>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</si>
  <si>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</si>
  <si>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</si>
  <si>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</si>
  <si>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</si>
  <si>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</si>
  <si>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</si>
  <si>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</si>
  <si>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</si>
  <si>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</si>
  <si>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</si>
  <si>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</si>
  <si>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</si>
  <si>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</si>
  <si>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</si>
  <si>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</si>
  <si>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</si>
  <si>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</si>
  <si>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</si>
  <si>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</si>
  <si>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</si>
  <si>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</si>
  <si>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</si>
  <si>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</si>
  <si>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</si>
  <si>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</si>
  <si>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</si>
  <si>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</si>
  <si>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</si>
  <si>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</si>
  <si>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</si>
  <si>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</si>
  <si>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</si>
  <si>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</si>
  <si>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</si>
  <si>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</si>
  <si>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</si>
  <si>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</si>
  <si>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</si>
  <si>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</si>
  <si>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</si>
  <si>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</si>
  <si>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</si>
  <si>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</si>
  <si>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</si>
  <si>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</si>
  <si>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</si>
  <si>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</si>
  <si>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</si>
  <si>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</si>
  <si>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</si>
  <si>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</si>
  <si>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</si>
  <si>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</si>
  <si>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</si>
  <si>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</si>
  <si>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</si>
  <si>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</si>
  <si>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</si>
  <si>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</si>
  <si>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</si>
  <si>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</si>
  <si>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</si>
  <si>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</si>
  <si>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</si>
  <si>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</si>
  <si>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</si>
  <si>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</si>
  <si>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</si>
  <si>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</si>
  <si>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</si>
  <si>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</si>
  <si>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</si>
  <si>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</si>
  <si>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</si>
  <si>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</si>
  <si>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</si>
  <si>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</si>
  <si>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</si>
  <si>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</si>
  <si>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</si>
  <si>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</si>
  <si>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</si>
  <si>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</si>
  <si>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</si>
  <si>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</si>
  <si>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</si>
  <si>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</si>
  <si>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</si>
  <si>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</si>
  <si>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</si>
  <si>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</si>
  <si>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</si>
  <si>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</si>
  <si>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</si>
  <si>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</si>
  <si>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</si>
  <si>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</si>
  <si>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</si>
  <si>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</si>
  <si>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</si>
  <si>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</si>
  <si>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</si>
  <si>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</si>
  <si>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</si>
  <si>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</si>
  <si>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</si>
  <si>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</si>
  <si>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</si>
  <si>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</si>
  <si>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</si>
  <si>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</si>
  <si>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</si>
  <si>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</si>
  <si>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</si>
  <si>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</si>
  <si>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</si>
  <si>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</si>
  <si>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</si>
  <si>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</si>
  <si>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</si>
  <si>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</si>
  <si>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</si>
  <si>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</si>
  <si>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</si>
  <si>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</si>
  <si>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</si>
  <si>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</si>
  <si>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</si>
  <si>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</si>
  <si>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</si>
  <si>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</si>
  <si>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</si>
  <si>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</si>
  <si>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</si>
  <si>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</si>
  <si>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</si>
  <si>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</si>
  <si>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</si>
  <si>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</si>
  <si>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</si>
  <si>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</si>
  <si>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</si>
  <si>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</si>
  <si>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</si>
  <si>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</si>
  <si>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</si>
  <si>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</si>
  <si>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</si>
  <si>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</si>
  <si>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</si>
  <si>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</si>
  <si>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</si>
  <si>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</si>
  <si>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</si>
  <si>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</si>
  <si>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</si>
  <si>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</si>
  <si>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</si>
  <si>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</si>
  <si>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</si>
  <si>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</si>
  <si>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</si>
  <si>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</si>
  <si>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</si>
  <si>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</si>
  <si>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</si>
  <si>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</si>
  <si>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</si>
  <si>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</si>
  <si>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</si>
  <si>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</si>
  <si>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</si>
  <si>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</si>
  <si>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</si>
  <si>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</si>
  <si>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</si>
  <si>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</si>
  <si>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</si>
  <si>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</si>
  <si>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</si>
  <si>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</si>
  <si>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</si>
  <si>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</si>
  <si>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</si>
  <si>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</si>
  <si>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</si>
  <si>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</si>
  <si>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</si>
  <si>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</si>
  <si>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</si>
  <si>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</si>
  <si>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</si>
  <si>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</si>
  <si>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</si>
  <si>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</si>
  <si>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</si>
  <si>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</si>
  <si>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</si>
  <si>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</si>
  <si>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</si>
  <si>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</si>
  <si>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</si>
  <si>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</si>
  <si>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</si>
  <si>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</si>
  <si>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</si>
  <si>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</si>
  <si>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</si>
  <si>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</si>
  <si>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</si>
  <si>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</si>
  <si>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</si>
  <si>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</si>
  <si>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</si>
  <si>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</si>
  <si>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</si>
  <si>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</si>
  <si>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</si>
  <si>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</si>
  <si>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</si>
  <si>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</si>
  <si>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</si>
  <si>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</si>
  <si>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</si>
  <si>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</si>
  <si>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</si>
  <si>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</si>
  <si>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</si>
  <si>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</si>
  <si>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</si>
  <si>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</si>
  <si>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</si>
  <si>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</si>
  <si>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</si>
  <si>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</si>
  <si>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</si>
  <si>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</si>
  <si>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</si>
  <si>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</si>
  <si>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</si>
  <si>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</si>
  <si>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</si>
  <si>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</si>
  <si>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</si>
  <si>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</si>
  <si>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</si>
  <si>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</si>
  <si>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</si>
  <si>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</si>
  <si>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</si>
  <si>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</si>
  <si>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</si>
  <si>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</si>
  <si>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</si>
  <si>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</si>
  <si>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</si>
  <si>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</si>
  <si>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</si>
  <si>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</si>
  <si>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</si>
  <si>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</si>
  <si>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</si>
  <si>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</si>
  <si>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</si>
  <si>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</si>
  <si>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</si>
  <si>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</si>
  <si>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</si>
  <si>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</si>
  <si>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</si>
  <si>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</si>
  <si>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</si>
  <si>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</si>
  <si>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</si>
  <si>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</si>
  <si>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</si>
  <si>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</si>
  <si>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</si>
  <si>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</si>
  <si>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</si>
  <si>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</si>
  <si>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</si>
  <si>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</si>
  <si>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</si>
  <si>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</si>
  <si>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</si>
  <si>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</si>
  <si>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</si>
  <si>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</si>
  <si>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</si>
  <si>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</si>
  <si>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</si>
  <si>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</si>
  <si>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</si>
  <si>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</si>
  <si>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</si>
  <si>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</si>
  <si>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</si>
  <si>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</si>
  <si>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</si>
  <si>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</si>
  <si>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</si>
  <si>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</si>
  <si>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</si>
  <si>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</si>
  <si>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</si>
  <si>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</si>
  <si>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</si>
  <si>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</si>
  <si>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</si>
  <si>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</si>
  <si>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</si>
  <si>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</si>
  <si>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</si>
  <si>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</si>
  <si>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</si>
  <si>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</si>
  <si>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</si>
  <si>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</si>
  <si>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</si>
  <si>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</si>
  <si>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</si>
  <si>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</si>
  <si>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</si>
  <si>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</si>
  <si>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</si>
  <si>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</si>
  <si>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</si>
  <si>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</si>
  <si>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</si>
  <si>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</si>
  <si>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</si>
  <si>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</si>
  <si>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</si>
  <si>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</si>
  <si>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</si>
  <si>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</si>
  <si>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</si>
  <si>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</si>
  <si>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</si>
  <si>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</si>
  <si>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</si>
  <si>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</si>
  <si>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</si>
  <si>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</si>
  <si>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</si>
  <si>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</si>
  <si>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</si>
  <si>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</si>
  <si>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</si>
  <si>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</si>
  <si>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</si>
  <si>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</si>
  <si>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</si>
  <si>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</si>
  <si>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</si>
  <si>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</si>
  <si>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</si>
  <si>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</si>
  <si>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</si>
  <si>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</si>
  <si>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</si>
  <si>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</si>
  <si>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</si>
  <si>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</si>
  <si>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</si>
  <si>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</si>
  <si>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</si>
  <si>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</si>
  <si>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</si>
  <si>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</si>
  <si>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</si>
  <si>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</si>
  <si>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</si>
  <si>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</si>
  <si>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</si>
  <si>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</si>
  <si>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</si>
  <si>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</si>
  <si>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</si>
  <si>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</si>
  <si>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</si>
  <si>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</si>
  <si>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</si>
  <si>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</si>
  <si>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</si>
  <si>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</si>
  <si>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</si>
  <si>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</si>
  <si>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</si>
  <si>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</si>
  <si>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</si>
  <si>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</si>
  <si>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</si>
  <si>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</si>
  <si>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</si>
  <si>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</si>
  <si>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</si>
  <si>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</si>
  <si>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</si>
  <si>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</si>
  <si>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</si>
  <si>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</si>
  <si>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</si>
  <si>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</si>
  <si>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</si>
  <si>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</si>
  <si>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</si>
  <si>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</si>
  <si>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</si>
  <si>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</si>
  <si>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</si>
  <si>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</si>
  <si>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</si>
  <si>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</si>
  <si>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</si>
  <si>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</si>
  <si>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</si>
  <si>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</si>
  <si>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</si>
  <si>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</si>
  <si>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</si>
  <si>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</si>
  <si>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</si>
  <si>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</si>
  <si>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</si>
  <si>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</si>
  <si>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</si>
  <si>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</si>
  <si>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</si>
  <si>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</si>
  <si>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</si>
  <si>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</si>
  <si>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</si>
  <si>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</si>
  <si>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</si>
  <si>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</si>
  <si>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</si>
  <si>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</si>
  <si>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</si>
  <si>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</si>
  <si>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</si>
  <si>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</si>
  <si>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</si>
  <si>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</si>
  <si>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</si>
  <si>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</si>
  <si>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</si>
  <si>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</si>
  <si>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</si>
  <si>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</si>
  <si>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</si>
  <si>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</si>
  <si>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</si>
  <si>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</si>
  <si>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</si>
  <si>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</si>
  <si>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</si>
  <si>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</si>
  <si>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</si>
  <si>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</si>
  <si>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</si>
  <si>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</si>
  <si>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</si>
  <si>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</si>
  <si>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</si>
  <si>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</si>
  <si>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</si>
  <si>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</si>
  <si>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</si>
  <si>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</si>
  <si>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</si>
  <si>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</si>
  <si>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</si>
  <si>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</si>
  <si>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</si>
  <si>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</si>
  <si>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</si>
  <si>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</si>
  <si>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</si>
  <si>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</si>
  <si>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</si>
  <si>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</si>
  <si>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</si>
  <si>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</si>
  <si>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</si>
  <si>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</si>
  <si>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</si>
  <si>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</si>
  <si>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</si>
  <si>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</si>
  <si>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</si>
  <si>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</si>
  <si>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</si>
  <si>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</si>
  <si>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</si>
  <si>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</si>
  <si>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</si>
  <si>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</si>
  <si>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</si>
  <si>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</si>
  <si>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</si>
  <si>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</si>
  <si>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</si>
  <si>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</si>
  <si>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</si>
  <si>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</si>
  <si>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</si>
  <si>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</si>
  <si>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</si>
  <si>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</si>
  <si>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</si>
  <si>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</si>
  <si>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</si>
  <si>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</si>
  <si>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</si>
  <si>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</si>
  <si>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</si>
  <si>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</si>
  <si>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</si>
  <si>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</si>
  <si>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</si>
  <si>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</si>
  <si>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</si>
  <si>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</si>
  <si>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</si>
  <si>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</si>
  <si>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</si>
  <si>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</si>
  <si>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</si>
  <si>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</si>
  <si>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</si>
  <si>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</si>
  <si>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</si>
  <si>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</si>
  <si>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</si>
  <si>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</si>
  <si>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</si>
  <si>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</si>
  <si>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</si>
  <si>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</si>
  <si>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</si>
  <si>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</si>
  <si>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</si>
  <si>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</si>
  <si>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</si>
  <si>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</si>
  <si>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</si>
  <si>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</si>
  <si>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</si>
  <si>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</si>
  <si>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</si>
  <si>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</si>
  <si>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</si>
  <si>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</si>
  <si>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</si>
  <si>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</si>
  <si>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</si>
  <si>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</si>
  <si>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</si>
  <si>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</si>
  <si>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</si>
  <si>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</si>
  <si>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</si>
  <si>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</si>
  <si>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</si>
  <si>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</si>
  <si>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</si>
  <si>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</si>
  <si>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</si>
  <si>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</si>
  <si>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</si>
  <si>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</si>
  <si>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</si>
  <si>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</si>
  <si>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</si>
  <si>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</si>
  <si>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</si>
  <si>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</si>
  <si>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</si>
  <si>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</si>
  <si>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</si>
  <si>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</si>
  <si>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</si>
  <si>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</si>
  <si>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</si>
  <si>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</si>
  <si>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</si>
  <si>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</si>
  <si>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</si>
  <si>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</si>
  <si>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</si>
  <si>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</si>
  <si>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</si>
  <si>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</si>
  <si>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</si>
  <si>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</si>
  <si>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</si>
  <si>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</si>
  <si>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</si>
  <si>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</si>
  <si>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</si>
  <si>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</si>
  <si>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</si>
  <si>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</si>
  <si>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</si>
  <si>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</si>
  <si>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</si>
  <si>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</si>
  <si>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</si>
  <si>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</si>
  <si>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</si>
  <si>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</si>
  <si>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</si>
  <si>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</si>
  <si>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</si>
  <si>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</si>
  <si>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</si>
  <si>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</si>
  <si>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</si>
  <si>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</si>
  <si>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</si>
  <si>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</si>
  <si>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</si>
  <si>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</si>
  <si>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</si>
  <si>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</si>
  <si>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</si>
  <si>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</si>
  <si>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</si>
  <si>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</si>
  <si>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</si>
  <si>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</si>
  <si>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</si>
  <si>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</si>
  <si>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</si>
  <si>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</si>
  <si>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</si>
  <si>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</si>
  <si>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</si>
  <si>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</si>
  <si>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</si>
  <si>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</si>
  <si>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</si>
  <si>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</si>
  <si>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</si>
  <si>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</si>
  <si>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</si>
  <si>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</si>
  <si>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</si>
  <si>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</si>
  <si>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</si>
  <si>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</si>
  <si>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</si>
  <si>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</si>
  <si>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</si>
  <si>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</si>
  <si>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</si>
  <si>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</si>
  <si>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</si>
  <si>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</si>
  <si>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</si>
  <si>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</si>
  <si>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</si>
  <si>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</si>
  <si>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</si>
  <si>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</si>
  <si>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</si>
  <si>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</si>
  <si>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</si>
  <si>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</si>
  <si>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</si>
  <si>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</si>
  <si>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</si>
  <si>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</si>
  <si>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</si>
  <si>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</si>
  <si>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</si>
  <si>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</si>
  <si>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</si>
  <si>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</si>
  <si>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</si>
  <si>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</si>
  <si>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</si>
  <si>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</si>
  <si>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</si>
  <si>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</si>
  <si>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</si>
  <si>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</si>
  <si>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</si>
  <si>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</si>
  <si>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</si>
  <si>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</si>
  <si>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</si>
  <si>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</si>
  <si>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</si>
  <si>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</si>
  <si>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</si>
  <si>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</si>
  <si>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</si>
  <si>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</si>
  <si>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</si>
  <si>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</si>
  <si>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</si>
  <si>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</si>
  <si>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</si>
  <si>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</si>
  <si>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</si>
  <si>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</si>
  <si>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</si>
  <si>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</si>
  <si>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</si>
  <si>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</si>
  <si>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</si>
  <si>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</si>
  <si>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</si>
  <si>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</si>
  <si>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</si>
  <si>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</si>
  <si>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</si>
  <si>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</si>
  <si>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</si>
  <si>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</si>
  <si>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</si>
  <si>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</si>
  <si>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</si>
  <si>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</si>
  <si>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</si>
  <si>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</si>
  <si>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</si>
  <si>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</si>
  <si>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</si>
  <si>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</si>
  <si>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</si>
  <si>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</si>
  <si>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</si>
  <si>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</si>
  <si>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</si>
  <si>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</si>
  <si>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</si>
  <si>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</si>
  <si>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</si>
  <si>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</si>
  <si>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</si>
  <si>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</si>
  <si>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</si>
  <si>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</si>
  <si>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</si>
  <si>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</si>
  <si>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</si>
  <si>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</si>
  <si>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</si>
  <si>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</si>
  <si>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</si>
  <si>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</si>
  <si>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</si>
  <si>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</si>
  <si>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</si>
  <si>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</si>
  <si>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</si>
  <si>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</si>
  <si>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</si>
  <si>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</si>
  <si>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</si>
  <si>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</si>
  <si>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</si>
  <si>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</si>
  <si>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</si>
  <si>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</si>
  <si>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</si>
  <si>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</si>
  <si>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</si>
  <si>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</si>
  <si>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</si>
  <si>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</si>
  <si>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</si>
  <si>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</si>
  <si>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</si>
  <si>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</si>
  <si>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</si>
  <si>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</si>
  <si>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</si>
  <si>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</si>
  <si>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</si>
  <si>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</si>
  <si>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</si>
  <si>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</si>
  <si>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</si>
  <si>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</si>
  <si>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</si>
  <si>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</si>
  <si>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</si>
  <si>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</si>
  <si>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</si>
  <si>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</si>
  <si>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</si>
  <si>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</si>
  <si>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</si>
  <si>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</si>
  <si>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</si>
  <si>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</si>
  <si>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</si>
  <si>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</si>
  <si>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</si>
  <si>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</si>
  <si>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</si>
  <si>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</si>
  <si>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</si>
  <si>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</si>
  <si>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</si>
  <si>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</si>
  <si>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</si>
  <si>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</si>
  <si>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</si>
  <si>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</si>
  <si>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</si>
  <si>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</si>
  <si>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</si>
  <si>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</si>
  <si>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</si>
  <si>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</si>
  <si>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</si>
  <si>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</si>
  <si>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</si>
  <si>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</si>
  <si>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</si>
  <si>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</si>
  <si>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</si>
  <si>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</si>
  <si>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</si>
  <si>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</si>
  <si>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</si>
  <si>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</si>
  <si>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</si>
  <si>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</si>
  <si>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</si>
  <si>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</si>
  <si>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</si>
  <si>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</si>
  <si>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</si>
  <si>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</si>
  <si>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</si>
  <si>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</si>
  <si>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</si>
  <si>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</si>
  <si>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</si>
  <si>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</si>
  <si>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</si>
  <si>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</si>
  <si>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</si>
  <si>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</si>
  <si>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</si>
  <si>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</si>
  <si>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</si>
  <si>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</si>
  <si>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</si>
  <si>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</si>
  <si>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</si>
  <si>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</si>
  <si>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</si>
  <si>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</si>
  <si>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</si>
  <si>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</si>
  <si>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</si>
  <si>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</si>
  <si>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</si>
  <si>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</si>
  <si>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</si>
  <si>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</si>
  <si>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</si>
  <si>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</si>
  <si>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</si>
  <si>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</si>
  <si>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</si>
  <si>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</si>
  <si>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</si>
  <si>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</si>
  <si>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</si>
  <si>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</si>
  <si>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</si>
  <si>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</si>
  <si>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</si>
  <si>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</si>
  <si>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</si>
  <si>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</si>
  <si>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</si>
  <si>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</si>
  <si>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</si>
  <si>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</si>
  <si>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</si>
  <si>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</si>
  <si>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</si>
  <si>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</si>
  <si>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</si>
  <si>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</si>
  <si>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</si>
  <si>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</si>
  <si>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</si>
  <si>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</si>
  <si>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</si>
  <si>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</si>
  <si>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</si>
  <si>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</si>
  <si>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</si>
  <si>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</si>
  <si>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</si>
  <si>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</si>
  <si>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</si>
  <si>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</si>
  <si>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</si>
  <si>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</si>
  <si>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</si>
  <si>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</si>
  <si>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</si>
  <si>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</si>
  <si>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</si>
  <si>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</si>
  <si>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</si>
  <si>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</si>
  <si>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</si>
  <si>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</si>
  <si>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</si>
  <si>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</si>
  <si>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</si>
  <si>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</si>
  <si>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</si>
  <si>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</si>
  <si>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</si>
  <si>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</si>
  <si>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</si>
  <si>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</si>
  <si>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</si>
  <si>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</si>
  <si>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</si>
  <si>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</si>
  <si>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</si>
  <si>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</si>
  <si>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</si>
  <si>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</si>
  <si>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</si>
  <si>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</si>
  <si>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</si>
  <si>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</si>
  <si>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</si>
  <si>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</si>
  <si>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</si>
  <si>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</si>
  <si>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</si>
  <si>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</si>
  <si>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</si>
  <si>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</si>
  <si>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</si>
  <si>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</si>
  <si>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</si>
  <si>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</si>
  <si>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</si>
  <si>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</si>
  <si>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</si>
  <si>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</si>
  <si>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</si>
  <si>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</si>
  <si>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</si>
  <si>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</si>
  <si>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</si>
  <si>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</si>
  <si>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</si>
  <si>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</si>
  <si>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</si>
  <si>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</si>
  <si>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</si>
  <si>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</si>
  <si>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</si>
  <si>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</si>
  <si>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</si>
  <si>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</si>
  <si>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</si>
  <si>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</si>
  <si>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</si>
  <si>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</si>
  <si>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</si>
  <si>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</si>
  <si>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</si>
  <si>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</si>
  <si>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</si>
  <si>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</si>
  <si>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</si>
  <si>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</si>
  <si>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</si>
  <si>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</si>
  <si>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</si>
  <si>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</si>
  <si>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</si>
  <si>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</si>
  <si>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</si>
  <si>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</si>
  <si>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</si>
  <si>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</si>
  <si>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</si>
  <si>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</si>
  <si>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</si>
  <si>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</si>
  <si>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</si>
  <si>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</si>
  <si>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</si>
  <si>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</si>
  <si>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</si>
  <si>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</si>
  <si>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</si>
  <si>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</si>
  <si>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</si>
  <si>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</si>
  <si>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</si>
  <si>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</si>
  <si>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</si>
  <si>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</si>
  <si>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</si>
  <si>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</si>
  <si>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</si>
  <si>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</si>
  <si>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</si>
  <si>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</si>
  <si>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</si>
  <si>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</si>
  <si>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</si>
  <si>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</si>
  <si>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</si>
  <si>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</si>
  <si>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</si>
  <si>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</si>
  <si>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</si>
  <si>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</si>
  <si>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</si>
  <si>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</si>
  <si>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</si>
  <si>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</si>
  <si>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</si>
  <si>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</si>
  <si>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</si>
  <si>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</si>
  <si>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</si>
  <si>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</si>
  <si>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</si>
  <si>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</si>
  <si>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</si>
  <si>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</si>
  <si>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</si>
  <si>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</si>
  <si>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</si>
  <si>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</si>
  <si>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</si>
  <si>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</si>
  <si>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</si>
  <si>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</si>
  <si>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</si>
  <si>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</si>
  <si>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</si>
  <si>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</si>
  <si>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</si>
  <si>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</si>
  <si>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</si>
  <si>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</si>
  <si>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</si>
  <si>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</si>
  <si>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</si>
  <si>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</si>
  <si>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</si>
  <si>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</si>
  <si>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</si>
  <si>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</si>
  <si>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</si>
  <si>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</si>
  <si>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</si>
  <si>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</si>
  <si>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</si>
  <si>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</si>
  <si>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</si>
  <si>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</si>
  <si>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</si>
  <si>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</si>
  <si>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</si>
  <si>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</si>
  <si>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</si>
  <si>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</si>
  <si>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</si>
  <si>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</si>
  <si>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</si>
  <si>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</si>
  <si>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</si>
  <si>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</si>
  <si>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</si>
  <si>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</si>
  <si>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</si>
  <si>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</si>
  <si>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</si>
  <si>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</si>
  <si>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</si>
  <si>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</si>
  <si>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</si>
  <si>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</si>
  <si>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</si>
  <si>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</si>
  <si>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</si>
  <si>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</si>
  <si>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</si>
  <si>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</si>
  <si>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</si>
  <si>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</si>
  <si>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</si>
  <si>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</si>
  <si>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</si>
  <si>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</si>
  <si>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</si>
  <si>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</si>
  <si>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</si>
  <si>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</si>
  <si>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</si>
  <si>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</si>
  <si>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</si>
  <si>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</si>
  <si>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</si>
  <si>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</si>
  <si>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</si>
  <si>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</si>
  <si>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</si>
  <si>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</si>
  <si>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</si>
  <si>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</si>
  <si>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</si>
  <si>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</si>
  <si>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</si>
  <si>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</si>
  <si>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</si>
  <si>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</si>
  <si>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</si>
  <si>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</si>
  <si>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</si>
  <si>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</si>
  <si>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</si>
  <si>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</si>
  <si>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</si>
  <si>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</si>
  <si>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</si>
  <si>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</si>
  <si>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</si>
  <si>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</si>
  <si>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</si>
  <si>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</si>
  <si>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</si>
  <si>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</si>
  <si>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</si>
  <si>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</si>
  <si>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</si>
  <si>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</si>
  <si>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</si>
  <si>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</si>
  <si>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</si>
  <si>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</si>
  <si>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</si>
  <si>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</si>
  <si>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</si>
  <si>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</si>
  <si>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</si>
  <si>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</si>
  <si>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</si>
  <si>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</si>
  <si>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</si>
  <si>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</si>
  <si>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</si>
  <si>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</si>
  <si>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</si>
  <si>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</si>
  <si>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</si>
  <si>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</si>
  <si>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</si>
  <si>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</si>
  <si>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</si>
  <si>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</si>
  <si>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</si>
  <si>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</si>
  <si>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</si>
  <si>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</si>
  <si>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</si>
  <si>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</si>
  <si>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</si>
  <si>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</si>
  <si>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</si>
  <si>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</si>
  <si>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</si>
  <si>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</si>
  <si>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</si>
  <si>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</si>
  <si>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</si>
  <si>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</si>
  <si>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</si>
  <si>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</si>
  <si>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</si>
  <si>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</si>
  <si>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</si>
  <si>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</si>
  <si>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</si>
  <si>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</si>
  <si>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</si>
  <si>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</si>
  <si>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</si>
  <si>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</si>
  <si>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</si>
  <si>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</si>
  <si>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</si>
  <si>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</si>
  <si>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</si>
  <si>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</si>
  <si>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</si>
  <si>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</si>
  <si>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</si>
  <si>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</si>
  <si>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</si>
  <si>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</si>
  <si>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</si>
  <si>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</si>
  <si>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</si>
  <si>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</si>
  <si>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</si>
  <si>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</si>
  <si>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</si>
  <si>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</si>
  <si>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</si>
  <si>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</si>
  <si>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</si>
  <si>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</si>
  <si>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</si>
  <si>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</si>
  <si>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</si>
  <si>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</si>
  <si>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</si>
  <si>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</si>
  <si>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</si>
  <si>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</si>
  <si>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</si>
  <si>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</si>
  <si>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</si>
  <si>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</si>
  <si>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</si>
  <si>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</si>
  <si>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</si>
  <si>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</si>
  <si>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</si>
  <si>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</si>
  <si>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</si>
  <si>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</si>
  <si>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</si>
  <si>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</si>
  <si>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</si>
  <si>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</si>
  <si>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</si>
  <si>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</si>
  <si>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</si>
  <si>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</si>
  <si>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</si>
  <si>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</si>
  <si>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</si>
  <si>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</si>
  <si>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</si>
  <si>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</si>
  <si>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</si>
  <si>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</si>
  <si>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</si>
  <si>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</si>
  <si>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</si>
  <si>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</si>
  <si>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</si>
  <si>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</si>
  <si>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</si>
  <si>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</si>
  <si>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</si>
  <si>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</si>
  <si>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</si>
  <si>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</si>
  <si>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</si>
  <si>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</si>
  <si>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</si>
  <si>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</si>
  <si>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</si>
  <si>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</si>
  <si>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</si>
  <si>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</si>
  <si>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</si>
  <si>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</si>
  <si>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</si>
  <si>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</si>
  <si>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</si>
  <si>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</si>
  <si>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</si>
  <si>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</si>
  <si>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</si>
  <si>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</si>
  <si>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</si>
  <si>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</si>
  <si>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</si>
  <si>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</si>
  <si>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</si>
  <si>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</si>
  <si>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</si>
  <si>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</si>
  <si>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</si>
  <si>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</si>
  <si>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</si>
  <si>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</si>
  <si>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</si>
  <si>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</si>
  <si>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</si>
  <si>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</si>
  <si>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</si>
  <si>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</si>
  <si>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</si>
  <si>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</si>
  <si>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</si>
  <si>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</si>
  <si>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</si>
  <si>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</si>
  <si>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</si>
  <si>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</si>
  <si>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</si>
  <si>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</si>
  <si>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</si>
  <si>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</si>
  <si>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</si>
  <si>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</si>
  <si>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</si>
  <si>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</si>
  <si>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</si>
  <si>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</si>
  <si>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</si>
  <si>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</si>
  <si>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</si>
  <si>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</si>
  <si>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</si>
  <si>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</si>
  <si>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</si>
  <si>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</si>
  <si>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</si>
  <si>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</si>
  <si>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</si>
  <si>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</si>
  <si>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</si>
  <si>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</si>
  <si>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</si>
  <si>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</si>
  <si>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</si>
  <si>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</si>
  <si>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</si>
  <si>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</si>
  <si>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</si>
  <si>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</si>
  <si>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</si>
  <si>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</si>
  <si>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</si>
  <si>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</si>
  <si>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</si>
  <si>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</si>
  <si>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</si>
  <si>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</si>
  <si>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</si>
  <si>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</si>
  <si>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</si>
  <si>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</si>
  <si>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</si>
  <si>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</si>
  <si>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</si>
  <si>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</si>
  <si>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</si>
  <si>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</si>
  <si>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</si>
  <si>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</si>
  <si>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</si>
  <si>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</si>
  <si>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</si>
  <si>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</si>
  <si>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</si>
  <si>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</si>
  <si>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</si>
  <si>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</si>
  <si>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</si>
  <si>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</si>
  <si>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</si>
  <si>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</si>
  <si>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</si>
  <si>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</si>
  <si>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</si>
  <si>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</si>
  <si>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</si>
  <si>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</si>
  <si>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</si>
  <si>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</si>
  <si>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</si>
  <si>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</si>
  <si>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</si>
  <si>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</si>
  <si>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</si>
  <si>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</si>
  <si>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</si>
  <si>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</si>
  <si>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</si>
  <si>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</si>
  <si>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</si>
  <si>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</si>
  <si>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</si>
  <si>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</si>
  <si>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</si>
  <si>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</si>
  <si>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</si>
  <si>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</si>
  <si>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</si>
  <si>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</si>
  <si>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</si>
  <si>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</si>
  <si>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</si>
  <si>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</si>
  <si>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</si>
  <si>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</si>
  <si>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</si>
  <si>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</si>
  <si>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</si>
  <si>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</si>
  <si>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</si>
  <si>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</si>
  <si>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</si>
  <si>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</si>
  <si>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</si>
  <si>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</si>
  <si>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</si>
  <si>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</si>
  <si>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</si>
  <si>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</si>
  <si>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</si>
  <si>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</si>
  <si>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</si>
  <si>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</si>
  <si>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</si>
  <si>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</si>
  <si>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</si>
  <si>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</si>
  <si>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</si>
  <si>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</si>
  <si>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</si>
  <si>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</si>
  <si>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</si>
  <si>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</si>
  <si>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</si>
  <si>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</si>
  <si>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</si>
  <si>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</si>
  <si>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</si>
  <si>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</si>
  <si>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</si>
  <si>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</si>
  <si>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</si>
  <si>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</si>
  <si>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</si>
  <si>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</si>
  <si>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</si>
  <si>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</si>
  <si>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</si>
  <si>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</si>
  <si>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</si>
  <si>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</si>
  <si>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</si>
  <si>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</si>
  <si>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</si>
  <si>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</si>
  <si>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</si>
  <si>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</si>
  <si>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</si>
  <si>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</si>
  <si>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</si>
  <si>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</si>
  <si>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</si>
  <si>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</si>
  <si>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</si>
  <si>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</si>
  <si>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</si>
  <si>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</si>
  <si>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</si>
  <si>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</si>
  <si>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</si>
  <si>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</si>
  <si>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</si>
  <si>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</si>
  <si>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</si>
  <si>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</si>
  <si>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</si>
  <si>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</si>
  <si>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</si>
  <si>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</si>
  <si>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</si>
  <si>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</si>
  <si>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</si>
  <si>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</si>
  <si>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</si>
  <si>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</si>
  <si>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</si>
  <si>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</si>
  <si>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</si>
  <si>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</si>
  <si>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</si>
  <si>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</si>
  <si>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</si>
  <si>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</si>
  <si>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</si>
  <si>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</si>
  <si>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</si>
  <si>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</si>
  <si>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</si>
  <si>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</si>
  <si>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</si>
  <si>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</si>
  <si>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</si>
  <si>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</si>
  <si>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</si>
  <si>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</si>
  <si>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</si>
  <si>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</si>
  <si>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</si>
  <si>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</si>
  <si>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</si>
  <si>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</si>
  <si>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</si>
  <si>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</si>
  <si>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</si>
  <si>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</si>
  <si>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</si>
  <si>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</si>
  <si>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</si>
  <si>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</si>
  <si>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</si>
  <si>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</si>
  <si>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</si>
  <si>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</si>
  <si>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</si>
  <si>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</si>
  <si>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</si>
  <si>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</si>
  <si>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</si>
  <si>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</si>
  <si>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</si>
  <si>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</si>
  <si>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</si>
  <si>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</si>
  <si>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</si>
  <si>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</si>
  <si>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</si>
  <si>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</si>
  <si>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</si>
  <si>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</si>
  <si>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</si>
  <si>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</si>
  <si>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</si>
  <si>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</si>
  <si>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</si>
  <si>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</si>
  <si>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</si>
  <si>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</si>
  <si>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</si>
  <si>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</si>
  <si>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</si>
  <si>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</si>
  <si>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</si>
  <si>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</si>
  <si>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</si>
  <si>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</si>
  <si>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</si>
  <si>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</si>
  <si>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</si>
  <si>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</si>
  <si>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</si>
  <si>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</si>
  <si>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</si>
  <si>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</si>
  <si>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</si>
  <si>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</si>
  <si>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</si>
  <si>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</si>
  <si>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</si>
  <si>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</si>
  <si>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</si>
  <si>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</si>
  <si>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</si>
  <si>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</si>
  <si>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</si>
  <si>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</si>
  <si>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</si>
  <si>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</si>
  <si>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</si>
  <si>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</si>
  <si>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</si>
  <si>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</si>
  <si>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</si>
  <si>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</si>
  <si>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</si>
  <si>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</si>
  <si>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</si>
  <si>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</si>
  <si>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</si>
  <si>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</si>
  <si>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</si>
  <si>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</si>
  <si>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</si>
  <si>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</si>
  <si>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</si>
  <si>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</si>
  <si>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</si>
  <si>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</si>
  <si>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</si>
  <si>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</si>
  <si>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</si>
  <si>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</si>
  <si>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</si>
  <si>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</si>
  <si>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</si>
  <si>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</si>
  <si>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</si>
  <si>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</si>
  <si>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</si>
  <si>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</si>
  <si>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</si>
  <si>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</si>
  <si>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</si>
  <si>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</si>
  <si>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</si>
  <si>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</si>
  <si>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</si>
  <si>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</si>
  <si>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</si>
  <si>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</si>
  <si>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</si>
  <si>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</si>
  <si>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</si>
  <si>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</si>
  <si>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</si>
  <si>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</si>
  <si>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</si>
  <si>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</si>
  <si>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</si>
  <si>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</si>
  <si>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</si>
  <si>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</si>
  <si>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</si>
  <si>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</si>
  <si>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</si>
  <si>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</si>
  <si>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</si>
  <si>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</si>
  <si>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</si>
  <si>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</si>
  <si>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</si>
  <si>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</si>
  <si>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</si>
  <si>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</si>
  <si>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</si>
  <si>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</si>
  <si>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</si>
  <si>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</si>
  <si>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</si>
  <si>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</si>
  <si>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</si>
  <si>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</si>
  <si>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</si>
  <si>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</si>
  <si>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</si>
  <si>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</si>
  <si>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</si>
  <si>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</si>
  <si>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</si>
  <si>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</si>
  <si>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</si>
  <si>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</si>
  <si>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</si>
  <si>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</si>
  <si>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</si>
  <si>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</si>
  <si>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</si>
  <si>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</si>
  <si>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</si>
  <si>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</si>
  <si>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</si>
  <si>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</si>
  <si>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</si>
  <si>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</si>
  <si>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</si>
  <si>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</si>
  <si>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</si>
  <si>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</si>
  <si>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</si>
  <si>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</si>
  <si>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</si>
  <si>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</si>
  <si>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</si>
  <si>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</si>
  <si>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</si>
  <si>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</si>
  <si>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</si>
  <si>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</si>
  <si>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</si>
  <si>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</si>
  <si>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</si>
  <si>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</si>
  <si>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</si>
  <si>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</si>
  <si>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</si>
  <si>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</si>
  <si>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</si>
  <si>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</si>
  <si>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</si>
  <si>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</si>
  <si>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</si>
  <si>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</si>
  <si>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</si>
  <si>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</si>
  <si>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</si>
  <si>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</si>
  <si>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</si>
  <si>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</si>
  <si>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</si>
  <si>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</si>
  <si>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</si>
  <si>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</si>
  <si>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</si>
  <si>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</si>
  <si>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</si>
  <si>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</si>
  <si>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</si>
  <si>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</si>
  <si>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</si>
  <si>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</si>
  <si>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</si>
  <si>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</si>
  <si>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</si>
  <si>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</si>
  <si>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</si>
  <si>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</si>
  <si>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</si>
  <si>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</si>
  <si>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</si>
  <si>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</si>
  <si>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</si>
  <si>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</si>
  <si>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</si>
  <si>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</si>
  <si>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</si>
  <si>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</si>
  <si>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</si>
  <si>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</si>
  <si>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</si>
  <si>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</si>
  <si>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</si>
  <si>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</si>
  <si>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</si>
  <si>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</si>
  <si>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</si>
  <si>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</si>
  <si>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</si>
  <si>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</si>
  <si>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</si>
  <si>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</si>
  <si>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</si>
  <si>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</si>
  <si>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</si>
  <si>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</si>
  <si>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</si>
  <si>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</si>
  <si>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</si>
  <si>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</si>
  <si>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</si>
  <si>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</si>
  <si>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</si>
  <si>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</si>
  <si>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</si>
  <si>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</si>
  <si>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</si>
  <si>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</si>
  <si>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</si>
  <si>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</si>
  <si>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</si>
  <si>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</si>
  <si>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</si>
  <si>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</si>
  <si>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</si>
  <si>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</si>
  <si>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</si>
  <si>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</si>
  <si>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</si>
  <si>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</si>
  <si>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</si>
  <si>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</si>
  <si>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</si>
  <si>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</si>
  <si>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</si>
  <si>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</si>
  <si>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</si>
  <si>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</si>
  <si>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</si>
  <si>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</si>
  <si>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</si>
  <si>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</si>
  <si>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</si>
  <si>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</si>
  <si>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</si>
  <si>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</si>
  <si>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</si>
  <si>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</si>
  <si>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</si>
  <si>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</si>
  <si>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</si>
  <si>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</si>
  <si>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</si>
  <si>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</si>
  <si>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</si>
  <si>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</si>
  <si>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</si>
  <si>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</si>
  <si>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</si>
  <si>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</si>
  <si>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</si>
  <si>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</si>
  <si>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</si>
  <si>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</si>
  <si>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</si>
  <si>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</si>
  <si>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</si>
  <si>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</si>
  <si>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</si>
  <si>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</si>
  <si>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</si>
  <si>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</si>
  <si>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</si>
  <si>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</si>
  <si>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</si>
  <si>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</si>
  <si>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</si>
  <si>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</si>
  <si>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</si>
  <si>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</si>
  <si>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</si>
  <si>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</si>
  <si>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</si>
  <si>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</si>
  <si>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</si>
  <si>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</si>
  <si>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</si>
  <si>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</si>
  <si>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</si>
  <si>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</si>
  <si>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</si>
  <si>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</si>
  <si>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</si>
  <si>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</si>
  <si>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</si>
  <si>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</si>
  <si>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</si>
  <si>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</si>
  <si>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</si>
  <si>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</si>
  <si>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</si>
  <si>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</si>
  <si>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</si>
  <si>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</si>
  <si>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</si>
  <si>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</si>
  <si>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</si>
  <si>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</si>
  <si>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</si>
  <si>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</si>
  <si>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自定义容积率</t>
  </si>
  <si>
    <t>吴薇</t>
  </si>
  <si>
    <t>郑燚</t>
  </si>
  <si>
    <t>房地产抵押价值</t>
  </si>
  <si>
    <t>北京市</t>
  </si>
  <si>
    <t>自然人</t>
  </si>
  <si>
    <t>出让</t>
  </si>
  <si>
    <t>不临65条商业街</t>
  </si>
  <si>
    <t>容积率修正</t>
  </si>
  <si>
    <t>较差</t>
  </si>
  <si>
    <t>一般</t>
  </si>
  <si>
    <t>较好</t>
  </si>
  <si>
    <t>总价</t>
  </si>
  <si>
    <t>成本比率</t>
  </si>
  <si>
    <t>成本法</t>
  </si>
  <si>
    <t>与级别开发程度一致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</si>
</sst>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8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2" fontId="56" fillId="0" borderId="1" xfId="0" applyNumberFormat="1" applyFont="1" applyBorder="1" applyAlignment="1" applyProtection="1">
      <alignment horizontal="left" vertical="center" wrapText="1"/>
      <protection locked="0"/>
    </xf>
    <xf numFmtId="179" fontId="56" fillId="0" borderId="1" xfId="0" applyNumberFormat="1" applyFont="1" applyBorder="1" applyAlignment="1" applyProtection="1">
      <alignment horizontal="left" vertical="center" wrapText="1"/>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34;&#24196;&#24037;&#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面积"/>
      <sheetName val="案例"/>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成本"/>
      <sheetName val="租赁台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E2">
            <v>3763.93</v>
          </cell>
        </row>
        <row r="4">
          <cell r="E4">
            <v>810.92</v>
          </cell>
        </row>
        <row r="5">
          <cell r="E5">
            <v>1203.58</v>
          </cell>
        </row>
        <row r="6">
          <cell r="E6">
            <v>1960.28</v>
          </cell>
        </row>
        <row r="7">
          <cell r="E7">
            <v>1209.4000000000001</v>
          </cell>
        </row>
        <row r="8">
          <cell r="D8">
            <v>62723.319999999992</v>
          </cell>
        </row>
        <row r="10">
          <cell r="D10">
            <v>1.2598585947856826</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北京市房地产抵押价值预评估</v>
      </c>
    </row>
    <row r="3" spans="1:2" s="1157" customFormat="1">
      <c r="A3" s="1155" t="s">
        <v>760</v>
      </c>
      <c r="B3" s="1156">
        <f>'预评函-封皮'!B40</f>
        <v>0</v>
      </c>
    </row>
    <row r="4" spans="1:2" s="1157" customFormat="1">
      <c r="A4" s="1155" t="s">
        <v>761</v>
      </c>
      <c r="B4" s="1156" t="str">
        <f ca="1">'预评函-封皮'!B46</f>
        <v>吴薇（注册号：1419970001)、郑燚（注册号：1120070131)</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受贵公司委托，我公司对北京市房地产抵押价值进行了预评估。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2022年7月7日（评估专业人员实地查勘之日）</v>
      </c>
    </row>
    <row r="13" spans="1:2" s="1157" customFormat="1">
      <c r="A13" s="1155" t="s">
        <v>766</v>
      </c>
      <c r="B13" s="1156" t="str">
        <f>'预评函-1'!A18</f>
        <v>本次估价的“房地产价值”是指在正常市场情况下，在价值时点2022年7月7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北京市房地产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t="str">
        <f>'预评函-4'!A4</f>
        <v>吴薇</v>
      </c>
    </row>
    <row r="71" spans="1:2">
      <c r="A71" s="1155" t="s">
        <v>800</v>
      </c>
      <c r="B71" s="1156">
        <f ca="1">'预评函-4'!B4</f>
        <v>1419970001</v>
      </c>
    </row>
    <row r="72" spans="1:2">
      <c r="A72" s="1155" t="s">
        <v>801</v>
      </c>
      <c r="B72" s="1164" t="str">
        <f>'预评函-4'!A5</f>
        <v>郑燚</v>
      </c>
    </row>
    <row r="73" spans="1:2" s="1151" customFormat="1" ht="15" thickBot="1">
      <c r="A73" s="1158" t="s">
        <v>802</v>
      </c>
      <c r="B73" s="1159">
        <f ca="1">'预评函-4'!B5</f>
        <v>1120070131</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8" t="str">
        <f>项目基本情况!B1</f>
        <v>北京市房地产抵押价值预评估</v>
      </c>
      <c r="C37" s="3338"/>
      <c r="D37" s="3338"/>
      <c r="E37" s="3338"/>
      <c r="F37" s="3338"/>
      <c r="G37" s="3338"/>
      <c r="H37" s="3338"/>
      <c r="I37" s="3338"/>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 ca="1">项目基本情况!K4</f>
        <v>吴薇（注册号：1419970001)、郑燚（注册号：1120070131)</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受贵公司委托，我公司对北京市房地产抵押价值进行了预评估。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2022年7月7日（评估专业人员实地查勘之日）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7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19" t="str">
        <f>IF(项目基本情况!B9="房地产市场价值","——",IF(项目基本情况!E9="——","",定义!C57))</f>
        <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3"/>
      <c r="C2" s="3343"/>
      <c r="D2" s="3343"/>
      <c r="E2" s="3343"/>
    </row>
    <row r="3" spans="1:5" ht="18">
      <c r="A3" s="3344" t="str">
        <f>IF(项目基本情况!B9="房地产市场价值","估价结果一览表（市场价值不需“结果表-1”）","估价结果一览表")</f>
        <v>估价结果一览表</v>
      </c>
      <c r="B3" s="3344"/>
      <c r="C3" s="3344"/>
      <c r="D3" s="3344"/>
      <c r="E3" s="3344"/>
    </row>
    <row r="4" spans="1:5" ht="19.5" thickBot="1">
      <c r="A4" s="1432"/>
      <c r="B4" s="3342" t="s">
        <v>1158</v>
      </c>
      <c r="C4" s="3342"/>
      <c r="D4" s="3342"/>
      <c r="E4" s="1432"/>
    </row>
    <row r="5" spans="1:5" ht="16.5" thickTop="1">
      <c r="A5" s="1430"/>
      <c r="B5" s="3340" t="s">
        <v>1150</v>
      </c>
      <c r="C5" s="1433" t="s">
        <v>1151</v>
      </c>
      <c r="D5" s="823" t="e">
        <f ca="1">结果表!H101</f>
        <v>#REF!</v>
      </c>
      <c r="E5" s="1430"/>
    </row>
    <row r="6" spans="1:5" ht="15.75">
      <c r="A6" s="1430"/>
      <c r="B6" s="3340"/>
      <c r="C6" s="1433" t="s">
        <v>1152</v>
      </c>
      <c r="D6" s="823" t="e">
        <f ca="1">NUMBERSTRING(INT(D5*10000),2)&amp;"元整"</f>
        <v>#REF!</v>
      </c>
      <c r="E6" s="1430"/>
    </row>
    <row r="7" spans="1:5" ht="15.75">
      <c r="A7" s="1430"/>
      <c r="B7" s="3345"/>
      <c r="C7" s="1434" t="s">
        <v>1153</v>
      </c>
      <c r="D7" s="824" t="e">
        <f ca="1">结果表!H102</f>
        <v>#REF!</v>
      </c>
      <c r="E7" s="1430"/>
    </row>
    <row r="8" spans="1:5" ht="15.75">
      <c r="A8" s="1430"/>
      <c r="B8" s="3346" t="str">
        <f>结果表!E103</f>
        <v>2.估价师知悉的法定优先受偿款</v>
      </c>
      <c r="C8" s="1435" t="s">
        <v>1154</v>
      </c>
      <c r="D8" s="824">
        <f>结果表!H103</f>
        <v>0</v>
      </c>
      <c r="E8" s="1430"/>
    </row>
    <row r="9" spans="1:5" ht="15.75">
      <c r="A9" s="1430"/>
      <c r="B9" s="3348"/>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9" t="str">
        <f>结果表!E107</f>
        <v>3.房地产抵押价值</v>
      </c>
      <c r="C13" s="1438" t="s">
        <v>1151</v>
      </c>
      <c r="D13" s="826" t="e">
        <f ca="1">结果表!H107</f>
        <v>#REF!</v>
      </c>
      <c r="E13" s="1430"/>
    </row>
    <row r="14" spans="1:5" ht="15.75">
      <c r="A14" s="1430"/>
      <c r="B14" s="3340"/>
      <c r="C14" s="1433" t="s">
        <v>1152</v>
      </c>
      <c r="D14" s="823" t="e">
        <f ca="1">NUMBERSTRING(INT(D13*10000),2)&amp;"元整"</f>
        <v>#REF!</v>
      </c>
      <c r="E14" s="1430"/>
    </row>
    <row r="15" spans="1:5" ht="15">
      <c r="A15" s="1430"/>
      <c r="B15" s="3345"/>
      <c r="C15" s="1434" t="s">
        <v>1162</v>
      </c>
      <c r="D15" s="832" t="e">
        <f ca="1">结果表!H108</f>
        <v>#REF!</v>
      </c>
      <c r="E15" s="1430"/>
    </row>
    <row r="16" spans="1:5" ht="15">
      <c r="A16" s="1430"/>
      <c r="B16" s="3346" t="str">
        <f>结果表!E109</f>
        <v>——</v>
      </c>
      <c r="C16" s="1438" t="s">
        <v>1163</v>
      </c>
      <c r="D16" s="1439" t="str">
        <f>结果表!H109</f>
        <v>——</v>
      </c>
      <c r="E16" s="1430"/>
    </row>
    <row r="17" spans="1:5" ht="15.75">
      <c r="A17" s="1430"/>
      <c r="B17" s="3347"/>
      <c r="C17" s="1433" t="s">
        <v>1164</v>
      </c>
      <c r="D17" s="823" t="e">
        <f>NUMBERSTRING(INT(D16*10000),2)&amp;"元整"</f>
        <v>#VALUE!</v>
      </c>
      <c r="E17" s="1430"/>
    </row>
    <row r="18" spans="1:5" ht="15">
      <c r="A18" s="1430"/>
      <c r="B18" s="3348"/>
      <c r="C18" s="1434" t="s">
        <v>1153</v>
      </c>
      <c r="D18" s="832" t="str">
        <f>结果表!H110</f>
        <v>——</v>
      </c>
      <c r="E18" s="1430"/>
    </row>
    <row r="19" spans="1:5" ht="15.75">
      <c r="A19" s="1430"/>
      <c r="B19" s="3339" t="str">
        <f>结果表!E111</f>
        <v>——</v>
      </c>
      <c r="C19" s="1438" t="s">
        <v>1151</v>
      </c>
      <c r="D19" s="824" t="str">
        <f>结果表!H111</f>
        <v>——</v>
      </c>
      <c r="E19" s="1430"/>
    </row>
    <row r="20" spans="1:5" ht="15.75">
      <c r="A20" s="1430"/>
      <c r="B20" s="3340"/>
      <c r="C20" s="1433" t="s">
        <v>1164</v>
      </c>
      <c r="D20" s="823" t="e">
        <f>NUMBERSTRING(INT(D19*10000),2)&amp;"元整"</f>
        <v>#VALUE!</v>
      </c>
      <c r="E20" s="1430"/>
    </row>
    <row r="21" spans="1:5" ht="15.75" thickBot="1">
      <c r="A21" s="1430"/>
      <c r="B21" s="3341"/>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58" t="str">
        <f>IF(项目基本情况!B9="房地产市场价值","估价结果一览表","结果表-2")</f>
        <v>结果表-2</v>
      </c>
      <c r="B1" s="3358"/>
      <c r="C1" s="3358"/>
      <c r="D1" s="3358"/>
      <c r="E1" s="3358"/>
      <c r="F1" s="3358"/>
      <c r="G1" s="3358"/>
      <c r="H1" s="3358"/>
      <c r="I1" s="3358"/>
    </row>
    <row r="2" spans="1:9" ht="30" customHeight="1" thickTop="1">
      <c r="A2" s="3359" t="s">
        <v>1169</v>
      </c>
      <c r="B2" s="3359" t="s">
        <v>1170</v>
      </c>
      <c r="C2" s="3359" t="s">
        <v>1171</v>
      </c>
      <c r="D2" s="3359" t="str">
        <f>结果表!D116</f>
        <v>出让国有建设用地使用权价值</v>
      </c>
      <c r="E2" s="3359"/>
      <c r="F2" s="3359" t="str">
        <f>结果表!F116</f>
        <v>在建建筑物价值</v>
      </c>
      <c r="G2" s="3359"/>
      <c r="H2" s="3359" t="str">
        <f>IF(项目基本情况!B9="房地产市场价值","房地产市场价值","房地产价值")</f>
        <v>房地产价值</v>
      </c>
      <c r="I2" s="3359"/>
    </row>
    <row r="3" spans="1:9" ht="15">
      <c r="A3" s="3353"/>
      <c r="B3" s="3353"/>
      <c r="C3" s="3353"/>
      <c r="D3" s="827" t="s">
        <v>1166</v>
      </c>
      <c r="E3" s="827" t="s">
        <v>1172</v>
      </c>
      <c r="F3" s="827" t="s">
        <v>1166</v>
      </c>
      <c r="G3" s="827" t="s">
        <v>1167</v>
      </c>
      <c r="H3" s="827" t="s">
        <v>1166</v>
      </c>
      <c r="I3" s="827" t="s">
        <v>1167</v>
      </c>
    </row>
    <row r="4" spans="1:9" ht="15">
      <c r="A4" s="1444" t="str">
        <f>项目基本情况!S2</f>
        <v>北京市房地产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3" t="s">
        <v>1168</v>
      </c>
      <c r="B5" s="3353"/>
      <c r="C5" s="3353"/>
      <c r="D5" s="3354" t="e">
        <f ca="1">结果表!D119</f>
        <v>#REF!</v>
      </c>
      <c r="E5" s="3354"/>
      <c r="F5" s="3354" t="e">
        <f ca="1">结果表!F119</f>
        <v>#REF!</v>
      </c>
      <c r="G5" s="3354"/>
      <c r="H5" s="3354" t="e">
        <f ca="1">结果表!H119</f>
        <v>#REF!</v>
      </c>
      <c r="I5" s="3354"/>
    </row>
    <row r="6" spans="1:9" ht="15.75">
      <c r="A6" s="3352" t="str">
        <f>结果表!A120</f>
        <v>估价师知悉的法定优先受偿款</v>
      </c>
      <c r="B6" s="3352"/>
      <c r="C6" s="3352"/>
      <c r="D6" s="3352">
        <f>结果表!D120</f>
        <v>0</v>
      </c>
      <c r="E6" s="3352"/>
      <c r="F6" s="3352"/>
      <c r="G6" s="3352"/>
      <c r="H6" s="3352"/>
      <c r="I6" s="3352"/>
    </row>
    <row r="7" spans="1:9" ht="15">
      <c r="A7" s="3353" t="s">
        <v>1168</v>
      </c>
      <c r="B7" s="3353"/>
      <c r="C7" s="3353"/>
      <c r="D7" s="3355" t="str">
        <f>结果表!D121</f>
        <v>零元整</v>
      </c>
      <c r="E7" s="3356"/>
      <c r="F7" s="3356"/>
      <c r="G7" s="3356"/>
      <c r="H7" s="3356"/>
      <c r="I7" s="3357"/>
    </row>
    <row r="8" spans="1:9" ht="15.75">
      <c r="A8" s="3352" t="str">
        <f>结果表!A122</f>
        <v>房地产抵押价值</v>
      </c>
      <c r="B8" s="3352"/>
      <c r="C8" s="3352"/>
      <c r="D8" s="3352" t="e">
        <f ca="1">结果表!D122</f>
        <v>#REF!</v>
      </c>
      <c r="E8" s="3352"/>
      <c r="F8" s="3352"/>
      <c r="G8" s="3352"/>
      <c r="H8" s="3352"/>
      <c r="I8" s="3352"/>
    </row>
    <row r="9" spans="1:9" ht="15">
      <c r="A9" s="3353" t="s">
        <v>1168</v>
      </c>
      <c r="B9" s="3353"/>
      <c r="C9" s="3353"/>
      <c r="D9" s="3354" t="e">
        <f ca="1">结果表!D123</f>
        <v>#REF!</v>
      </c>
      <c r="E9" s="3354"/>
      <c r="F9" s="3354"/>
      <c r="G9" s="3354"/>
      <c r="H9" s="3354"/>
      <c r="I9" s="3354"/>
    </row>
    <row r="10" spans="1:9" ht="15.75">
      <c r="A10" s="3352" t="str">
        <f>结果表!A124</f>
        <v/>
      </c>
      <c r="B10" s="3352"/>
      <c r="C10" s="3352"/>
      <c r="D10" s="3352" t="str">
        <f>结果表!D124</f>
        <v>——</v>
      </c>
      <c r="E10" s="3352"/>
      <c r="F10" s="3352"/>
      <c r="G10" s="3352"/>
      <c r="H10" s="3352"/>
      <c r="I10" s="3352"/>
    </row>
    <row r="11" spans="1:9" ht="15">
      <c r="A11" s="3353" t="s">
        <v>1168</v>
      </c>
      <c r="B11" s="3353"/>
      <c r="C11" s="3353"/>
      <c r="D11" s="3354" t="e">
        <f>结果表!D125</f>
        <v>#VALUE!</v>
      </c>
      <c r="E11" s="3354"/>
      <c r="F11" s="3354"/>
      <c r="G11" s="3354"/>
      <c r="H11" s="3354"/>
      <c r="I11" s="3354"/>
    </row>
    <row r="12" spans="1:9" ht="15.75">
      <c r="A12" s="3352" t="str">
        <f>结果表!A126</f>
        <v/>
      </c>
      <c r="B12" s="3352"/>
      <c r="C12" s="3352"/>
      <c r="D12" s="3352" t="str">
        <f>结果表!D126</f>
        <v>——</v>
      </c>
      <c r="E12" s="3352"/>
      <c r="F12" s="3352"/>
      <c r="G12" s="3352"/>
      <c r="H12" s="3352"/>
      <c r="I12" s="3352"/>
    </row>
    <row r="13" spans="1:9" ht="15.75" thickBot="1">
      <c r="A13" s="3349" t="s">
        <v>1168</v>
      </c>
      <c r="B13" s="3349"/>
      <c r="C13" s="3349"/>
      <c r="D13" s="3350" t="e">
        <f>结果表!D127</f>
        <v>#VALUE!</v>
      </c>
      <c r="E13" s="3350"/>
      <c r="F13" s="3350"/>
      <c r="G13" s="3350"/>
      <c r="H13" s="3350"/>
      <c r="I13" s="3350"/>
    </row>
    <row r="14" spans="1:9" ht="15" thickTop="1">
      <c r="A14" s="3351" t="s">
        <v>1173</v>
      </c>
      <c r="B14" s="3351"/>
      <c r="C14" s="3351"/>
      <c r="D14" s="3351"/>
      <c r="E14" s="3351"/>
      <c r="F14" s="3351"/>
      <c r="G14" s="3351"/>
      <c r="H14" s="3351"/>
      <c r="I14" s="3351"/>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66" t="s">
        <v>1190</v>
      </c>
      <c r="B1" s="3366"/>
      <c r="C1" s="3366"/>
      <c r="D1" s="3366"/>
    </row>
    <row r="2" spans="1:4" ht="18">
      <c r="A2" s="3367" t="s">
        <v>1174</v>
      </c>
      <c r="B2" s="3367"/>
      <c r="C2" s="3367"/>
      <c r="D2" s="3367"/>
    </row>
    <row r="3" spans="1:4" ht="18.75">
      <c r="A3" s="1448" t="s">
        <v>1175</v>
      </c>
      <c r="B3" s="1448" t="s">
        <v>1176</v>
      </c>
      <c r="C3" s="1448" t="s">
        <v>1177</v>
      </c>
      <c r="D3" s="1448" t="s">
        <v>1178</v>
      </c>
    </row>
    <row r="4" spans="1:4" ht="56.25" customHeight="1">
      <c r="A4" s="1449" t="str">
        <f>项目基本情况!B4</f>
        <v>吴薇</v>
      </c>
      <c r="B4" s="1450">
        <f ca="1">项目基本情况!C4</f>
        <v>1419970001</v>
      </c>
      <c r="C4" s="1451"/>
      <c r="D4" s="1452" t="s">
        <v>1179</v>
      </c>
    </row>
    <row r="5" spans="1:4" ht="56.25" customHeight="1">
      <c r="A5" s="1449" t="str">
        <f>项目基本情况!D4</f>
        <v>郑燚</v>
      </c>
      <c r="B5" s="1450">
        <f ca="1">项目基本情况!E4</f>
        <v>1120070131</v>
      </c>
      <c r="C5" s="1453"/>
      <c r="D5" s="1452" t="s">
        <v>1179</v>
      </c>
    </row>
    <row r="6" spans="1:4" ht="18">
      <c r="A6" s="3367" t="s">
        <v>1180</v>
      </c>
      <c r="B6" s="3367"/>
      <c r="C6" s="3367"/>
      <c r="D6" s="3367"/>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8" t="s">
        <v>1183</v>
      </c>
      <c r="B11" s="3360"/>
      <c r="C11" s="3360"/>
      <c r="D11" s="3360"/>
    </row>
    <row r="12" spans="1:4" ht="15.75">
      <c r="A12" s="336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5"/>
      <c r="C12" s="3365"/>
      <c r="D12" s="3365"/>
    </row>
    <row r="13" spans="1:4" ht="30" customHeight="1">
      <c r="A13" s="336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5"/>
      <c r="C13" s="3365"/>
      <c r="D13" s="3365"/>
    </row>
    <row r="14" spans="1:4" ht="15.75" customHeight="1">
      <c r="A14" s="3360" t="str">
        <f>IF(项目基本情况!B8="抵押","4.本次评估估价师所知悉的法定优先受偿款情况说明如下：","——")</f>
        <v>4.本次评估估价师所知悉的法定优先受偿款情况说明如下：</v>
      </c>
      <c r="B14" s="3365"/>
      <c r="C14" s="3365"/>
      <c r="D14" s="3365"/>
    </row>
    <row r="15" spans="1:4" ht="42" customHeight="1">
      <c r="A15" s="336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0"/>
      <c r="C15" s="3360"/>
      <c r="D15" s="3360"/>
    </row>
    <row r="16" spans="1:4" ht="30" customHeight="1">
      <c r="A16" s="3362" t="s">
        <v>1184</v>
      </c>
      <c r="B16" s="3362"/>
      <c r="C16" s="3362"/>
      <c r="D16" s="3362"/>
    </row>
    <row r="17" spans="1:4" ht="144" customHeight="1">
      <c r="A17" s="3362" t="s">
        <v>1185</v>
      </c>
      <c r="B17" s="3362"/>
      <c r="C17" s="3362"/>
      <c r="D17" s="3362"/>
    </row>
    <row r="18" spans="1:4" ht="15.75" customHeight="1">
      <c r="A18" s="3360" t="str">
        <f>IF(项目基本情况!B8="抵押",结果表!K120,"——")</f>
        <v>故，本次评估不存在估价师知悉的法定优先受偿款</v>
      </c>
      <c r="B18" s="3360"/>
      <c r="C18" s="3360"/>
      <c r="D18" s="3360"/>
    </row>
    <row r="19" spans="1:4" ht="46.5" customHeight="1">
      <c r="A19" s="336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0"/>
      <c r="C19" s="3360"/>
      <c r="D19" s="3360"/>
    </row>
    <row r="20" spans="1:4" ht="57.75" customHeight="1">
      <c r="A20" s="336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0"/>
      <c r="C20" s="3360"/>
      <c r="D20" s="3360"/>
    </row>
    <row r="21" spans="1:4" ht="57.75" customHeight="1">
      <c r="A21" s="336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3"/>
      <c r="C21" s="3363"/>
      <c r="D21" s="3363"/>
    </row>
    <row r="22" spans="1:4" ht="18.75" customHeight="1">
      <c r="A22" s="3364" t="s">
        <v>1186</v>
      </c>
      <c r="B22" s="3364"/>
      <c r="C22" s="3364"/>
      <c r="D22" s="3364"/>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1">
        <v>42551</v>
      </c>
      <c r="D31" s="336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4" t="s">
        <v>1197</v>
      </c>
      <c r="B15" s="3369" t="s">
        <v>136</v>
      </c>
      <c r="C15" s="3370"/>
    </row>
    <row r="16" spans="1:7" ht="13.5">
      <c r="A16" s="3375"/>
      <c r="B16" s="3369" t="s">
        <v>69</v>
      </c>
      <c r="C16" s="3370"/>
    </row>
    <row r="17" spans="1:3" ht="13.5">
      <c r="A17" s="3375"/>
      <c r="B17" s="3372" t="s">
        <v>1198</v>
      </c>
      <c r="C17" s="1471" t="s">
        <v>1197</v>
      </c>
    </row>
    <row r="18" spans="1:3" ht="13.5">
      <c r="A18" s="3375"/>
      <c r="B18" s="3372"/>
      <c r="C18" s="1471" t="s">
        <v>1199</v>
      </c>
    </row>
    <row r="19" spans="1:3" ht="13.5">
      <c r="A19" s="3375"/>
      <c r="B19" s="3372"/>
      <c r="C19" s="1471" t="s">
        <v>1200</v>
      </c>
    </row>
    <row r="20" spans="1:3" ht="13.5">
      <c r="A20" s="3376"/>
      <c r="B20" s="3371" t="s">
        <v>1201</v>
      </c>
      <c r="C20" s="3370"/>
    </row>
    <row r="21" spans="1:3" ht="13.5">
      <c r="A21" s="1472" t="s">
        <v>1202</v>
      </c>
      <c r="B21" s="1473"/>
      <c r="C21" s="1474"/>
    </row>
    <row r="22" spans="1:3" ht="13.5">
      <c r="A22" s="3373" t="s">
        <v>1203</v>
      </c>
      <c r="B22" s="3371" t="s">
        <v>1204</v>
      </c>
      <c r="C22" s="3370"/>
    </row>
    <row r="23" spans="1:3" ht="13.5">
      <c r="A23" s="3373"/>
      <c r="B23" s="3371" t="s">
        <v>1205</v>
      </c>
      <c r="C23" s="3370"/>
    </row>
    <row r="24" spans="1:3" ht="13.5">
      <c r="A24" s="3373"/>
      <c r="B24" s="3371" t="s">
        <v>1206</v>
      </c>
      <c r="C24" s="3370"/>
    </row>
    <row r="25" spans="1:3" ht="13.5">
      <c r="A25" s="3373"/>
      <c r="B25" s="3372" t="s">
        <v>1207</v>
      </c>
      <c r="C25" s="1471" t="s">
        <v>1208</v>
      </c>
    </row>
    <row r="26" spans="1:3" ht="13.5">
      <c r="A26" s="3373"/>
      <c r="B26" s="3372"/>
      <c r="C26" s="1471" t="s">
        <v>1209</v>
      </c>
    </row>
    <row r="27" spans="1:3" ht="13.5">
      <c r="A27" s="3373"/>
      <c r="B27" s="3372"/>
      <c r="C27" s="1471" t="s">
        <v>1210</v>
      </c>
    </row>
    <row r="28" spans="1:3" ht="13.5">
      <c r="A28" s="3373"/>
      <c r="B28" s="3372"/>
      <c r="C28" s="1471" t="s">
        <v>1211</v>
      </c>
    </row>
    <row r="29" spans="1:3" ht="13.5">
      <c r="A29" s="3373"/>
      <c r="B29" s="3372"/>
      <c r="C29" s="1471" t="s">
        <v>1212</v>
      </c>
    </row>
    <row r="30" spans="1:3" ht="13.5">
      <c r="A30" s="3373"/>
      <c r="B30" s="3372"/>
      <c r="C30" s="1471" t="s">
        <v>1213</v>
      </c>
    </row>
    <row r="31" spans="1:3" ht="13.5">
      <c r="A31" s="3373"/>
      <c r="B31" s="3372"/>
      <c r="C31" s="1471" t="s">
        <v>1214</v>
      </c>
    </row>
    <row r="32" spans="1:3" ht="13.5">
      <c r="A32" s="3373"/>
      <c r="B32" s="3372"/>
      <c r="C32" s="1471" t="s">
        <v>1215</v>
      </c>
    </row>
    <row r="33" spans="1:3" ht="13.5">
      <c r="A33" s="3373"/>
      <c r="B33" s="3372"/>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44750</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7" t="s">
        <v>2443</v>
      </c>
      <c r="B17" s="3377"/>
      <c r="C17" s="3377"/>
      <c r="D17" s="3377"/>
      <c r="E17" s="3377"/>
      <c r="F17" s="3377"/>
      <c r="G17" s="3377"/>
      <c r="H17" s="3377"/>
    </row>
    <row r="18" spans="1:8" ht="24" customHeight="1">
      <c r="A18" s="3378" t="s">
        <v>2444</v>
      </c>
      <c r="B18" s="3378"/>
      <c r="C18" s="3378"/>
      <c r="D18" s="2019"/>
      <c r="E18" s="3379" t="s">
        <v>2445</v>
      </c>
      <c r="F18" s="3378"/>
      <c r="G18" s="3378"/>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80"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80"/>
      <c r="B54" s="1493" t="s">
        <v>618</v>
      </c>
      <c r="C54" s="1490" t="s">
        <v>820</v>
      </c>
    </row>
    <row r="55" spans="1:4">
      <c r="A55" s="3380"/>
      <c r="B55" s="1493" t="s">
        <v>619</v>
      </c>
      <c r="C55" s="1490" t="s">
        <v>821</v>
      </c>
    </row>
    <row r="56" spans="1:4">
      <c r="A56" s="3380"/>
      <c r="B56" s="1493" t="s">
        <v>620</v>
      </c>
      <c r="C56" s="1490" t="s">
        <v>825</v>
      </c>
    </row>
    <row r="57" spans="1:4">
      <c r="A57" s="3380"/>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M17" sqref="M17"/>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9" t="str">
        <f>IF(B10="北京市","北京市",C10)&amp;F10&amp;IF(结果表!G1="在建","出让国有建设用地使用权及在建建筑物",IF(结果表!G1="土地","出让国有建设用地使用权",))&amp;B9&amp;"预评估"</f>
        <v>北京市房地产抵押价值预评估</v>
      </c>
      <c r="C1" s="3390"/>
      <c r="D1" s="3390"/>
      <c r="E1" s="3390"/>
      <c r="F1" s="3390"/>
      <c r="G1" s="3390"/>
      <c r="H1" s="3390"/>
      <c r="I1" s="3391"/>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北京市房地产抵押价值</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北京市房地产</v>
      </c>
      <c r="T2" s="1685"/>
      <c r="U2" s="1685"/>
      <c r="V2" s="1685"/>
      <c r="W2" s="1685"/>
      <c r="X2" s="1685"/>
      <c r="Y2" s="1685"/>
      <c r="Z2" s="1685"/>
      <c r="AA2" s="1685"/>
      <c r="AB2" s="1685"/>
    </row>
    <row r="3" spans="1:28">
      <c r="A3" s="303" t="s">
        <v>2457</v>
      </c>
      <c r="B3" s="2050">
        <v>44749</v>
      </c>
      <c r="C3" s="2051" t="s">
        <v>2458</v>
      </c>
      <c r="D3" s="2050">
        <v>44749</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t="s">
        <v>3111</v>
      </c>
      <c r="C4" s="2053">
        <f ca="1">SUMIF(注册房地产估价师,B4,估价师及机构信息!B3:B24)</f>
        <v>1419970001</v>
      </c>
      <c r="D4" s="2052" t="s">
        <v>3112</v>
      </c>
      <c r="E4" s="2054">
        <f ca="1">SUMIF(注册房地产估价师,D4,估价师及机构信息!B3:B24)</f>
        <v>1120070131</v>
      </c>
      <c r="F4" s="2052"/>
      <c r="G4" s="2054">
        <f>SUMIF(注册房地产估价师,F4,估价师及机构信息!B3:B24)</f>
        <v>0</v>
      </c>
      <c r="H4" s="2052"/>
      <c r="I4" s="2054">
        <f>SUMIF(注册房地产估价师,H4,估价师及机构信息!B3:B24)</f>
        <v>0</v>
      </c>
      <c r="J4" s="2118"/>
      <c r="K4" s="2055" t="str">
        <f ca="1">CONCATENATE(B4,"（注册号：",C4,")、",D4,"（注册号：",E4,")")</f>
        <v>吴薇（注册号：1419970001)、郑燚（注册号：1120070131)</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v>7</v>
      </c>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92" t="s">
        <v>2464</v>
      </c>
      <c r="E8" s="2068" t="s">
        <v>3113</v>
      </c>
      <c r="F8" s="2069"/>
      <c r="G8" s="2343"/>
      <c r="H8" s="2343"/>
      <c r="I8" s="2343"/>
      <c r="J8" s="2118"/>
      <c r="K8" s="2293"/>
      <c r="L8" s="2292"/>
      <c r="M8" s="2292"/>
      <c r="N8" s="2118"/>
      <c r="O8" s="2129"/>
      <c r="P8" s="2118"/>
      <c r="Q8" s="2118"/>
      <c r="R8" s="2118"/>
    </row>
    <row r="9" spans="1:28" ht="13.5" thickBot="1">
      <c r="A9" s="2070" t="s">
        <v>2465</v>
      </c>
      <c r="B9" s="2071" t="s">
        <v>3113</v>
      </c>
      <c r="C9" s="2072"/>
      <c r="D9" s="3393"/>
      <c r="E9" s="2071" t="s">
        <v>70</v>
      </c>
      <c r="F9" s="2073"/>
      <c r="G9" s="2345"/>
      <c r="H9" s="2345"/>
      <c r="I9" s="2345"/>
      <c r="J9" s="2118"/>
      <c r="K9" s="2295"/>
      <c r="L9" s="2292"/>
      <c r="M9" s="2292"/>
      <c r="N9" s="2118"/>
      <c r="O9" s="2129"/>
      <c r="P9" s="2118"/>
      <c r="Q9" s="2118"/>
      <c r="R9" s="2118"/>
    </row>
    <row r="10" spans="1:28" ht="13.5" thickTop="1">
      <c r="A10" s="2074" t="s">
        <v>2466</v>
      </c>
      <c r="B10" s="2075" t="s">
        <v>3114</v>
      </c>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t="s">
        <v>3115</v>
      </c>
      <c r="C11" s="2080"/>
      <c r="D11" s="2081"/>
      <c r="E11" s="2047"/>
      <c r="F11" s="2047"/>
      <c r="G11" s="2047"/>
      <c r="H11" s="2047"/>
      <c r="I11" s="2047"/>
      <c r="J11" s="2118"/>
      <c r="K11" s="2295"/>
      <c r="L11" s="2292"/>
      <c r="M11" s="2292"/>
      <c r="N11" s="2118"/>
      <c r="O11" s="2129"/>
      <c r="P11" s="2118"/>
      <c r="Q11" s="2118"/>
      <c r="R11" s="2118"/>
    </row>
    <row r="12" spans="1:28">
      <c r="A12" s="2082" t="s">
        <v>2469</v>
      </c>
      <c r="B12" s="2079" t="s">
        <v>3116</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c r="G13" s="829"/>
      <c r="H13" s="829"/>
      <c r="I13" s="829">
        <v>59257</v>
      </c>
      <c r="J13" s="2118"/>
      <c r="K13" s="2295"/>
      <c r="L13" s="2292"/>
      <c r="M13" s="2292"/>
      <c r="N13" s="2118"/>
      <c r="O13" s="2129"/>
      <c r="P13" s="2118"/>
      <c r="Q13" s="2118"/>
      <c r="R13" s="2118"/>
    </row>
    <row r="14" spans="1:28">
      <c r="A14" s="1046"/>
      <c r="B14" s="2084"/>
      <c r="C14" s="2085" t="s">
        <v>2478</v>
      </c>
      <c r="D14" s="2086"/>
      <c r="E14" s="2086"/>
      <c r="F14" s="2086"/>
      <c r="G14" s="2086"/>
      <c r="H14" s="2086"/>
      <c r="I14" s="2086">
        <v>50</v>
      </c>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t="str">
        <f>IF(B12="出让",IF(F13="","",ROUNDDOWN(MIN((F13-$D$3)/365,F14),2)),F14)</f>
        <v/>
      </c>
      <c r="G15" s="2089" t="str">
        <f>IF(B12="出让",IF(G13="","",ROUNDDOWN(MIN((G13-$D$3)/365,G14),2)),G14)</f>
        <v/>
      </c>
      <c r="H15" s="2089" t="str">
        <f>IF(B12="出让",IF(H13="","",ROUNDDOWN(MIN((H13-$D$3)/365,H14),2)),H14)</f>
        <v/>
      </c>
      <c r="I15" s="2089">
        <f>IF(B12="出让",IF(I13="","",ROUNDDOWN(MIN((I13-$D$3)/365,I14),2)),I14)</f>
        <v>39.74</v>
      </c>
      <c r="J15" s="2118"/>
      <c r="K15" s="2297"/>
      <c r="L15" s="2130"/>
      <c r="M15" s="2130"/>
      <c r="N15" s="2188"/>
      <c r="O15" s="2130"/>
      <c r="P15" s="2188"/>
      <c r="Q15" s="2118"/>
      <c r="R15" s="2118"/>
    </row>
    <row r="16" spans="1:28">
      <c r="A16" s="2077" t="s">
        <v>2480</v>
      </c>
      <c r="B16" s="3399"/>
      <c r="C16" s="3400"/>
      <c r="D16" s="3401"/>
      <c r="E16" s="2092" t="s">
        <v>2481</v>
      </c>
      <c r="F16" s="3402"/>
      <c r="G16" s="3403"/>
      <c r="H16" s="3403"/>
      <c r="I16" s="3404"/>
      <c r="J16" s="2118"/>
      <c r="K16" s="2297"/>
      <c r="L16" s="2130"/>
      <c r="M16" s="2130"/>
      <c r="N16" s="2188"/>
      <c r="O16" s="2130"/>
      <c r="P16" s="2188"/>
      <c r="Q16" s="2118"/>
      <c r="R16" s="2118"/>
    </row>
    <row r="17" spans="1:28">
      <c r="A17" s="314" t="s">
        <v>2482</v>
      </c>
      <c r="B17" s="303" t="s">
        <v>2483</v>
      </c>
      <c r="C17" s="10">
        <f>'数据-汇总表'!E3</f>
        <v>0</v>
      </c>
      <c r="D17" s="1998" t="s">
        <v>2484</v>
      </c>
      <c r="E17" s="3405" t="s">
        <v>2485</v>
      </c>
      <c r="F17" s="3406"/>
      <c r="G17" s="3406"/>
      <c r="H17" s="3406"/>
      <c r="I17" s="3407"/>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408" t="s">
        <v>2489</v>
      </c>
      <c r="F18" s="3409"/>
      <c r="G18" s="3409"/>
      <c r="H18" s="3409"/>
      <c r="I18" s="3410"/>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95" t="s">
        <v>2493</v>
      </c>
      <c r="C20" s="3396"/>
      <c r="D20" s="3397" t="s">
        <v>2494</v>
      </c>
      <c r="E20" s="3398"/>
      <c r="F20" s="2327" t="s">
        <v>1304</v>
      </c>
      <c r="G20" s="2344"/>
      <c r="H20" s="2344"/>
      <c r="I20" s="2344"/>
      <c r="J20" s="2118"/>
      <c r="K20" s="3394"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94"/>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94"/>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382"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382"/>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382"/>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383"/>
      <c r="B30" s="303" t="s">
        <v>2505</v>
      </c>
      <c r="C30" s="3384"/>
      <c r="D30" s="3385"/>
      <c r="E30" s="2344"/>
      <c r="F30" s="2344"/>
      <c r="G30" s="2344"/>
      <c r="H30" s="2344"/>
      <c r="I30" s="2344"/>
      <c r="J30" s="2118"/>
      <c r="K30" s="2295"/>
      <c r="L30" s="2292"/>
      <c r="M30" s="2292"/>
      <c r="N30" s="2118"/>
      <c r="O30" s="2129"/>
      <c r="P30" s="2118"/>
      <c r="Q30" s="2118"/>
      <c r="R30" s="2118"/>
      <c r="S30" s="2118"/>
      <c r="T30" s="2118"/>
      <c r="U30" s="2118"/>
      <c r="V30" s="2118"/>
    </row>
    <row r="31" spans="1:28">
      <c r="A31" s="3386"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387"/>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387"/>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381" t="s">
        <v>2515</v>
      </c>
      <c r="T34" s="2107" t="str">
        <f>NUMBERSTRING(7-K34,1)&amp;"通"</f>
        <v>七通</v>
      </c>
      <c r="U34" s="2118"/>
      <c r="V34" s="2118"/>
    </row>
    <row r="35" spans="1:30">
      <c r="A35" s="2108"/>
      <c r="B35" s="3388" t="s">
        <v>2516</v>
      </c>
      <c r="C35" s="3388"/>
      <c r="D35" s="3388"/>
      <c r="E35" s="3388"/>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381"/>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c r="D37" s="2110"/>
      <c r="E37" s="2110" t="s">
        <v>56</v>
      </c>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c r="C38" s="2111"/>
      <c r="D38" s="2111"/>
      <c r="E38" s="2111" t="s">
        <v>2962</v>
      </c>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1" t="s">
        <v>0</v>
      </c>
      <c r="B1" s="3411" t="s">
        <v>4</v>
      </c>
      <c r="C1" s="3411" t="s">
        <v>5</v>
      </c>
      <c r="D1" s="3412" t="s">
        <v>53</v>
      </c>
      <c r="E1" s="3412" t="s">
        <v>54</v>
      </c>
      <c r="F1" s="3412"/>
      <c r="G1" s="3412"/>
      <c r="H1" s="3412"/>
      <c r="I1" s="3412"/>
      <c r="J1" s="3412"/>
      <c r="K1" s="3412"/>
      <c r="L1" s="3412"/>
      <c r="M1" s="3412"/>
    </row>
    <row r="2" spans="1:13" ht="27" customHeight="1">
      <c r="A2" s="3411"/>
      <c r="B2" s="3411"/>
      <c r="C2" s="3411"/>
      <c r="D2" s="3412"/>
      <c r="E2" s="3412" t="s">
        <v>37</v>
      </c>
      <c r="F2" s="3412" t="s">
        <v>38</v>
      </c>
      <c r="G2" s="3412"/>
      <c r="H2" s="3412"/>
      <c r="I2" s="3412"/>
      <c r="J2" s="3412" t="s">
        <v>39</v>
      </c>
      <c r="K2" s="3412"/>
      <c r="L2" s="3412"/>
      <c r="M2" s="3412"/>
    </row>
    <row r="3" spans="1:13" ht="28.5">
      <c r="A3" s="3411"/>
      <c r="B3" s="3411"/>
      <c r="C3" s="3411"/>
      <c r="D3" s="3412"/>
      <c r="E3" s="341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2" t="s">
        <v>55</v>
      </c>
      <c r="B9" s="3412"/>
      <c r="C9" s="341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2" t="s">
        <v>1379</v>
      </c>
      <c r="B2" s="3422"/>
      <c r="C2" s="3422"/>
      <c r="D2" s="769" t="s">
        <v>1355</v>
      </c>
      <c r="E2" s="1578" t="s">
        <v>1356</v>
      </c>
      <c r="F2" s="2339"/>
      <c r="G2" s="2330"/>
      <c r="H2" s="2331"/>
      <c r="I2" s="2001" t="s">
        <v>1380</v>
      </c>
      <c r="J2" s="2339"/>
      <c r="K2" s="2339"/>
      <c r="L2" s="2339"/>
      <c r="M2" s="2339"/>
      <c r="N2" s="2341"/>
      <c r="O2" s="2339"/>
      <c r="P2" s="2339"/>
    </row>
    <row r="3" spans="1:16" ht="15.75" thickBot="1">
      <c r="A3" s="3423" t="s">
        <v>1353</v>
      </c>
      <c r="B3" s="3423"/>
      <c r="C3" s="3423"/>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4"/>
      <c r="B4" s="3425"/>
      <c r="C4" s="3426"/>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7" t="s">
        <v>1358</v>
      </c>
      <c r="C5" s="3427"/>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7" t="s">
        <v>1359</v>
      </c>
      <c r="C6" s="3427"/>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9"/>
      <c r="B7" s="3420"/>
      <c r="C7" s="3421"/>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6" t="s">
        <v>1383</v>
      </c>
      <c r="L16" s="3417"/>
      <c r="M16" s="3417"/>
      <c r="N16" s="3417"/>
      <c r="O16" s="3417"/>
      <c r="P16" s="3418"/>
    </row>
    <row r="17" spans="1:19" ht="15">
      <c r="A17" s="1589" t="s">
        <v>1384</v>
      </c>
      <c r="B17" s="1590" t="s">
        <v>1385</v>
      </c>
      <c r="C17" s="1591" t="s">
        <v>1386</v>
      </c>
      <c r="D17" s="1592" t="s">
        <v>1374</v>
      </c>
      <c r="E17" s="1593" t="s">
        <v>1375</v>
      </c>
      <c r="F17" s="1594"/>
      <c r="G17" s="1595"/>
      <c r="H17" s="1596" t="s">
        <v>1387</v>
      </c>
      <c r="I17" s="1597" t="s">
        <v>1372</v>
      </c>
      <c r="J17" s="1097"/>
      <c r="K17" s="3413" t="s">
        <v>1388</v>
      </c>
      <c r="L17" s="3414"/>
      <c r="M17" s="3415"/>
      <c r="N17" s="3413" t="s">
        <v>1389</v>
      </c>
      <c r="O17" s="3414"/>
      <c r="P17" s="3415"/>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34" sqref="K34"/>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44749</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8" t="s">
        <v>2573</v>
      </c>
      <c r="B1" s="3429"/>
      <c r="C1" s="3429"/>
      <c r="D1" s="3429"/>
      <c r="E1" s="3429"/>
      <c r="F1" s="3429"/>
      <c r="G1" s="3429"/>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44749</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28" zoomScale="70" zoomScaleNormal="100" zoomScaleSheetLayoutView="70" zoomScalePageLayoutView="80" workbookViewId="0">
      <selection activeCell="E39" sqref="E39"/>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64" t="str">
        <f>项目基本情况!S2</f>
        <v>北京市房地产</v>
      </c>
      <c r="B2" s="3465"/>
      <c r="C2" s="3465"/>
      <c r="D2" s="3465"/>
      <c r="E2" s="3465"/>
      <c r="F2" s="3465"/>
      <c r="G2" s="3465"/>
      <c r="H2" s="3465"/>
      <c r="I2" s="3466"/>
    </row>
    <row r="3" spans="1:12" ht="12.75">
      <c r="A3" s="3468" t="s">
        <v>1513</v>
      </c>
      <c r="B3" s="3469"/>
      <c r="C3" s="3469"/>
      <c r="D3" s="3469"/>
      <c r="E3" s="3469"/>
      <c r="F3" s="3469"/>
      <c r="G3" s="3469"/>
      <c r="H3" s="3469"/>
      <c r="I3" s="3469"/>
    </row>
    <row r="4" spans="1:12" ht="14.25">
      <c r="A4" s="1694" t="s">
        <v>1514</v>
      </c>
      <c r="B4" s="1695" t="s">
        <v>1515</v>
      </c>
      <c r="C4" s="1696"/>
      <c r="D4" s="1696"/>
      <c r="E4" s="3470" t="s">
        <v>1516</v>
      </c>
      <c r="F4" s="3471"/>
      <c r="G4" s="3471"/>
      <c r="H4" s="3471"/>
      <c r="I4" s="3472"/>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4" t="s">
        <v>1517</v>
      </c>
      <c r="B5" s="3431">
        <v>25</v>
      </c>
      <c r="C5" s="3447"/>
      <c r="D5" s="3467"/>
      <c r="E5" s="135" t="s">
        <v>1518</v>
      </c>
      <c r="F5" s="1697"/>
      <c r="G5" s="1697"/>
      <c r="H5" s="1697"/>
      <c r="I5" s="1311"/>
    </row>
    <row r="6" spans="1:12" ht="12.75">
      <c r="A6" s="3444"/>
      <c r="B6" s="3431"/>
      <c r="C6" s="3448"/>
      <c r="D6" s="3467"/>
      <c r="E6" s="135" t="s">
        <v>1519</v>
      </c>
      <c r="F6" s="1697"/>
      <c r="G6" s="1697"/>
      <c r="H6" s="1697"/>
      <c r="I6" s="1311"/>
    </row>
    <row r="7" spans="1:12" ht="12.75">
      <c r="A7" s="3444"/>
      <c r="B7" s="3431"/>
      <c r="C7" s="3449"/>
      <c r="D7" s="3467"/>
      <c r="E7" s="135" t="s">
        <v>1520</v>
      </c>
      <c r="F7" s="1697"/>
      <c r="G7" s="1697"/>
      <c r="H7" s="1697"/>
      <c r="I7" s="1311"/>
    </row>
    <row r="8" spans="1:12" ht="12.75">
      <c r="A8" s="3444" t="s">
        <v>1521</v>
      </c>
      <c r="B8" s="3431">
        <v>15</v>
      </c>
      <c r="C8" s="3447"/>
      <c r="D8" s="3467"/>
      <c r="E8" s="135" t="s">
        <v>1522</v>
      </c>
      <c r="F8" s="1697"/>
      <c r="G8" s="1697"/>
      <c r="H8" s="1697"/>
      <c r="I8" s="1311"/>
    </row>
    <row r="9" spans="1:12" ht="12.75">
      <c r="A9" s="3444"/>
      <c r="B9" s="3431"/>
      <c r="C9" s="3449"/>
      <c r="D9" s="3467"/>
      <c r="E9" s="135" t="s">
        <v>1523</v>
      </c>
      <c r="F9" s="1697"/>
      <c r="G9" s="1697"/>
      <c r="H9" s="1697"/>
      <c r="I9" s="1311"/>
    </row>
    <row r="10" spans="1:12" ht="12.75">
      <c r="A10" s="3444" t="s">
        <v>1524</v>
      </c>
      <c r="B10" s="3431">
        <v>15</v>
      </c>
      <c r="C10" s="3447"/>
      <c r="D10" s="3467"/>
      <c r="E10" s="135" t="s">
        <v>1525</v>
      </c>
      <c r="F10" s="1697"/>
      <c r="G10" s="1697"/>
      <c r="H10" s="1697"/>
      <c r="I10" s="1311"/>
    </row>
    <row r="11" spans="1:12" ht="12.75">
      <c r="A11" s="3444"/>
      <c r="B11" s="3431"/>
      <c r="C11" s="3449"/>
      <c r="D11" s="3467"/>
      <c r="E11" s="135" t="s">
        <v>1526</v>
      </c>
      <c r="F11" s="1697"/>
      <c r="G11" s="1697"/>
      <c r="H11" s="1697"/>
      <c r="I11" s="1311"/>
    </row>
    <row r="12" spans="1:12" ht="12.75">
      <c r="A12" s="3444" t="s">
        <v>1527</v>
      </c>
      <c r="B12" s="3431">
        <v>15</v>
      </c>
      <c r="C12" s="3447"/>
      <c r="D12" s="3467"/>
      <c r="E12" s="135" t="s">
        <v>1528</v>
      </c>
      <c r="F12" s="1697"/>
      <c r="G12" s="1697"/>
      <c r="H12" s="1697"/>
      <c r="I12" s="1311"/>
    </row>
    <row r="13" spans="1:12" ht="12.75">
      <c r="A13" s="3444"/>
      <c r="B13" s="3431"/>
      <c r="C13" s="3449"/>
      <c r="D13" s="3467"/>
      <c r="E13" s="135" t="s">
        <v>1529</v>
      </c>
      <c r="F13" s="1697"/>
      <c r="G13" s="1697"/>
      <c r="H13" s="1697"/>
      <c r="I13" s="1311"/>
    </row>
    <row r="14" spans="1:12" ht="12.75">
      <c r="A14" s="3444" t="s">
        <v>1530</v>
      </c>
      <c r="B14" s="3431">
        <v>30</v>
      </c>
      <c r="C14" s="3447"/>
      <c r="D14" s="3467"/>
      <c r="E14" s="135" t="s">
        <v>1531</v>
      </c>
      <c r="F14" s="1697"/>
      <c r="G14" s="1697"/>
      <c r="H14" s="1697"/>
      <c r="I14" s="1311"/>
    </row>
    <row r="15" spans="1:12" ht="12.75">
      <c r="A15" s="3444"/>
      <c r="B15" s="3431"/>
      <c r="C15" s="3448"/>
      <c r="D15" s="3467"/>
      <c r="E15" s="135" t="s">
        <v>1532</v>
      </c>
      <c r="F15" s="1697"/>
      <c r="G15" s="1697"/>
      <c r="H15" s="1697"/>
      <c r="I15" s="1311"/>
    </row>
    <row r="16" spans="1:12" ht="12.75">
      <c r="A16" s="3444"/>
      <c r="B16" s="3431"/>
      <c r="C16" s="3449"/>
      <c r="D16" s="3467"/>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454" t="s">
        <v>2414</v>
      </c>
      <c r="F18" s="3455"/>
      <c r="G18" s="3455"/>
      <c r="H18" s="3455"/>
      <c r="I18" s="3455"/>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438" t="s">
        <v>1548</v>
      </c>
      <c r="B24" s="1702" t="s">
        <v>1540</v>
      </c>
      <c r="C24" s="140">
        <f>IF(B30=0,0,D30)</f>
        <v>0</v>
      </c>
      <c r="D24" s="1709"/>
      <c r="E24" s="133"/>
      <c r="F24" s="133"/>
      <c r="G24" s="133"/>
      <c r="H24" s="133"/>
      <c r="I24" s="133"/>
    </row>
    <row r="25" spans="1:36" ht="14.25">
      <c r="A25" s="3439"/>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t="s">
        <v>3122</v>
      </c>
      <c r="E32" s="133"/>
      <c r="F32" s="133"/>
      <c r="G32" s="133"/>
      <c r="H32" s="133"/>
      <c r="I32" s="133"/>
    </row>
    <row r="33" spans="1:15" ht="15">
      <c r="A33" s="759" t="s">
        <v>1555</v>
      </c>
      <c r="B33" s="1716"/>
      <c r="C33" s="1717" t="s">
        <v>3123</v>
      </c>
      <c r="D33" s="1718" t="s">
        <v>3124</v>
      </c>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#VALUE!</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#VALUE!</v>
      </c>
      <c r="E35" s="1726" t="s">
        <v>1560</v>
      </c>
      <c r="F35" s="158"/>
      <c r="G35" s="133"/>
      <c r="H35" s="133"/>
      <c r="I35" s="133"/>
    </row>
    <row r="36" spans="1:15" ht="15.75" thickBot="1">
      <c r="A36" s="3458" t="s">
        <v>1561</v>
      </c>
      <c r="B36" s="1727" t="s">
        <v>1562</v>
      </c>
      <c r="C36" s="149"/>
      <c r="D36" s="1728"/>
      <c r="E36" s="1729"/>
      <c r="F36" s="1730"/>
      <c r="G36" s="133"/>
      <c r="H36" s="133"/>
      <c r="I36" s="133"/>
    </row>
    <row r="37" spans="1:15" ht="15.75" thickBot="1">
      <c r="A37" s="3459"/>
      <c r="B37" s="1614" t="s">
        <v>1563</v>
      </c>
      <c r="C37" s="151"/>
      <c r="D37" s="1097"/>
      <c r="E37" s="1097"/>
      <c r="F37" s="1730"/>
      <c r="G37" s="133"/>
      <c r="H37" s="133"/>
      <c r="I37" s="133"/>
    </row>
    <row r="38" spans="1:15" ht="15.75" thickBot="1">
      <c r="A38" s="3460"/>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435" t="s">
        <v>1575</v>
      </c>
      <c r="B45" s="3436"/>
      <c r="C45" s="3437"/>
      <c r="D45" s="159" t="e">
        <f ca="1">ROUND(H101*F45,0)</f>
        <v>#REF!</v>
      </c>
      <c r="E45" s="160" t="s">
        <v>1576</v>
      </c>
      <c r="F45" s="161">
        <v>1</v>
      </c>
      <c r="G45" s="162" t="s">
        <v>1577</v>
      </c>
      <c r="H45" s="133"/>
      <c r="I45" s="133"/>
      <c r="J45" s="3516" t="s">
        <v>1578</v>
      </c>
      <c r="K45" s="3516"/>
      <c r="L45" s="3516"/>
      <c r="M45" s="3516"/>
      <c r="N45" s="3516"/>
      <c r="O45" s="3516"/>
    </row>
    <row r="46" spans="1:15" ht="14.25" customHeight="1">
      <c r="A46" s="3432" t="s">
        <v>1579</v>
      </c>
      <c r="B46" s="3433"/>
      <c r="C46" s="3433"/>
      <c r="D46" s="3433"/>
      <c r="E46" s="3433"/>
      <c r="F46" s="3433"/>
      <c r="G46" s="3434"/>
      <c r="H46" s="1746"/>
      <c r="I46" s="163"/>
      <c r="J46" s="2202">
        <v>1</v>
      </c>
      <c r="K46" s="3497" t="s">
        <v>1580</v>
      </c>
      <c r="L46" s="3497"/>
      <c r="M46" s="3517"/>
      <c r="N46" s="3517"/>
      <c r="O46" s="3517"/>
    </row>
    <row r="47" spans="1:15" ht="12" customHeight="1">
      <c r="A47" s="164" t="s">
        <v>1581</v>
      </c>
      <c r="B47" s="165"/>
      <c r="C47" s="166"/>
      <c r="D47" s="1052" t="s">
        <v>1582</v>
      </c>
      <c r="E47" s="303" t="s">
        <v>1583</v>
      </c>
      <c r="F47" s="167" t="s">
        <v>1584</v>
      </c>
      <c r="G47" s="2225" t="s">
        <v>1585</v>
      </c>
      <c r="H47" s="2226"/>
      <c r="I47" s="163"/>
      <c r="J47" s="2202">
        <v>2</v>
      </c>
      <c r="K47" s="3497" t="s">
        <v>1586</v>
      </c>
      <c r="L47" s="3497"/>
      <c r="M47" s="3518">
        <f>'数据-取费表'!B2</f>
        <v>44749</v>
      </c>
      <c r="N47" s="3518"/>
      <c r="O47" s="3518"/>
    </row>
    <row r="48" spans="1:15" ht="25.5">
      <c r="A48" s="3463" t="s">
        <v>1587</v>
      </c>
      <c r="B48" s="3446"/>
      <c r="C48" s="3446"/>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97" t="s">
        <v>1589</v>
      </c>
      <c r="L48" s="3497"/>
      <c r="M48" s="3519" t="e">
        <f ca="1">H101</f>
        <v>#REF!</v>
      </c>
      <c r="N48" s="3519"/>
      <c r="O48" s="3519"/>
    </row>
    <row r="49" spans="1:35" ht="25.5" customHeight="1">
      <c r="A49" s="2009" t="s">
        <v>1590</v>
      </c>
      <c r="B49" s="3430" t="s">
        <v>1591</v>
      </c>
      <c r="C49" s="3430"/>
      <c r="D49" s="1529">
        <v>0</v>
      </c>
      <c r="E49" s="325" t="s">
        <v>1592</v>
      </c>
      <c r="F49" s="2103" t="s">
        <v>34</v>
      </c>
      <c r="G49" s="3503"/>
      <c r="H49" s="1982" t="s">
        <v>2417</v>
      </c>
      <c r="I49" s="1983"/>
      <c r="J49" s="2202">
        <v>4</v>
      </c>
      <c r="K49" s="3497" t="str">
        <f>IF(项目基本情况!E8="房地产抵押价值","房地产抵押价值","抵押担保权已注销时的房地产抵押价值")</f>
        <v>房地产抵押价值</v>
      </c>
      <c r="L49" s="3497"/>
      <c r="M49" s="3519" t="e">
        <f ca="1">IF(项目基本情况!E8="房地产抵押价值",H107,H109)</f>
        <v>#REF!</v>
      </c>
      <c r="N49" s="3519"/>
      <c r="O49" s="3519"/>
    </row>
    <row r="50" spans="1:35" ht="25.5" customHeight="1">
      <c r="A50" s="2230"/>
      <c r="B50" s="3430" t="s">
        <v>1593</v>
      </c>
      <c r="C50" s="3430"/>
      <c r="D50" s="2231"/>
      <c r="E50" s="333"/>
      <c r="F50" s="2103"/>
      <c r="G50" s="3504"/>
      <c r="H50" s="1984" t="s">
        <v>2418</v>
      </c>
      <c r="I50" s="1983"/>
      <c r="J50" s="3516" t="s">
        <v>1594</v>
      </c>
      <c r="K50" s="3516"/>
      <c r="L50" s="3516"/>
      <c r="M50" s="3516"/>
      <c r="N50" s="3516"/>
      <c r="O50" s="3516"/>
    </row>
    <row r="51" spans="1:35" ht="20.45" customHeight="1">
      <c r="A51" s="2232"/>
      <c r="B51" s="3430" t="s">
        <v>1595</v>
      </c>
      <c r="C51" s="3430"/>
      <c r="D51" s="1052"/>
      <c r="E51" s="328"/>
      <c r="F51" s="2103"/>
      <c r="G51" s="3505"/>
      <c r="H51" s="1984" t="s">
        <v>2419</v>
      </c>
      <c r="I51" s="1983"/>
      <c r="J51" s="2203" t="s">
        <v>1596</v>
      </c>
      <c r="K51" s="3497" t="s">
        <v>1597</v>
      </c>
      <c r="L51" s="3497"/>
      <c r="M51" s="2203" t="s">
        <v>1598</v>
      </c>
      <c r="N51" s="2203" t="s">
        <v>1599</v>
      </c>
      <c r="O51" s="2203" t="s">
        <v>1600</v>
      </c>
    </row>
    <row r="52" spans="1:35" ht="24" customHeight="1">
      <c r="A52" s="2011" t="s">
        <v>1601</v>
      </c>
      <c r="B52" s="3430" t="s">
        <v>1602</v>
      </c>
      <c r="C52" s="3430"/>
      <c r="D52" s="1052" t="e">
        <f ca="1">ROUND(D45*'数据-取费表'!B41/(1+'数据-取费表'!C42),0)</f>
        <v>#REF!</v>
      </c>
      <c r="E52" s="2010" t="s">
        <v>1603</v>
      </c>
      <c r="F52" s="2233">
        <f>'数据-取费表'!B41</f>
        <v>0</v>
      </c>
      <c r="G52" s="2234"/>
      <c r="H52" s="2223"/>
      <c r="I52" s="1747"/>
      <c r="J52" s="2202">
        <v>1</v>
      </c>
      <c r="K52" s="3498" t="s">
        <v>1604</v>
      </c>
      <c r="L52" s="3498"/>
      <c r="M52" s="2204" t="b">
        <f>D48</f>
        <v>0</v>
      </c>
      <c r="N52" s="2202" t="str">
        <f>E48</f>
        <v>销售额×税（费）率</v>
      </c>
      <c r="O52" s="2205">
        <f>F48</f>
        <v>0</v>
      </c>
    </row>
    <row r="53" spans="1:35" ht="12" customHeight="1">
      <c r="A53" s="2011" t="s">
        <v>1605</v>
      </c>
      <c r="B53" s="3456" t="s">
        <v>2578</v>
      </c>
      <c r="C53" s="3457"/>
      <c r="D53" s="1052" t="e">
        <f ca="1">ROUND(D45*'数据-取费表'!B41/(1+'数据-取费表'!C42),0)</f>
        <v>#REF!</v>
      </c>
      <c r="E53" s="2010" t="s">
        <v>1603</v>
      </c>
      <c r="F53" s="2233">
        <f>'数据-取费表'!B41</f>
        <v>0</v>
      </c>
      <c r="G53" s="2234"/>
      <c r="H53" s="2223"/>
      <c r="I53" s="1747"/>
      <c r="J53" s="2202">
        <v>2</v>
      </c>
      <c r="K53" s="3498" t="s">
        <v>1606</v>
      </c>
      <c r="L53" s="3498"/>
      <c r="M53" s="2204" t="e">
        <f t="shared" ref="M53:O54" ca="1" si="0">D55</f>
        <v>#REF!</v>
      </c>
      <c r="N53" s="2202" t="str">
        <f t="shared" si="0"/>
        <v>销售额×税（费）率</v>
      </c>
      <c r="O53" s="2205" t="str">
        <f t="shared" si="0"/>
        <v>免征</v>
      </c>
    </row>
    <row r="54" spans="1:35" ht="12" customHeight="1">
      <c r="A54" s="2011" t="s">
        <v>1607</v>
      </c>
      <c r="B54" s="3456" t="s">
        <v>2579</v>
      </c>
      <c r="C54" s="3457"/>
      <c r="D54" s="1052" t="e">
        <f ca="1">C68</f>
        <v>#REF!</v>
      </c>
      <c r="E54" s="328" t="s">
        <v>1608</v>
      </c>
      <c r="F54" s="2233">
        <f>'数据-取费表'!B41</f>
        <v>0</v>
      </c>
      <c r="G54" s="2234"/>
      <c r="H54" s="2235"/>
      <c r="I54" s="1747"/>
      <c r="J54" s="2202">
        <v>3</v>
      </c>
      <c r="K54" s="3498" t="s">
        <v>1609</v>
      </c>
      <c r="L54" s="3498"/>
      <c r="M54" s="2204" t="e">
        <f t="shared" ca="1" si="0"/>
        <v>#REF!</v>
      </c>
      <c r="N54" s="2202" t="str">
        <f t="shared" si="0"/>
        <v>增值额×税（费）率</v>
      </c>
      <c r="O54" s="2206" t="str">
        <f t="shared" si="0"/>
        <v>免征</v>
      </c>
    </row>
    <row r="55" spans="1:35" ht="24" customHeight="1">
      <c r="A55" s="3445" t="s">
        <v>1610</v>
      </c>
      <c r="B55" s="3446"/>
      <c r="C55" s="3446"/>
      <c r="D55" s="2000" t="e">
        <f ca="1">IF(H55="个人住宅",0,ROUND(D45*I55,0))</f>
        <v>#REF!</v>
      </c>
      <c r="E55" s="2010" t="s">
        <v>1611</v>
      </c>
      <c r="F55" s="2233" t="str">
        <f>IF(H55="正常",I55,"免征")</f>
        <v>免征</v>
      </c>
      <c r="G55" s="2234"/>
      <c r="H55" s="2229"/>
      <c r="I55" s="169">
        <f>'数据-取费表'!B49</f>
        <v>0</v>
      </c>
      <c r="J55" s="2202">
        <f>IF(H59="非个人房产","",4)</f>
        <v>4</v>
      </c>
      <c r="K55" s="3498" t="str">
        <f>IF(H59="非个人房产","——","个人所得税")</f>
        <v>个人所得税</v>
      </c>
      <c r="L55" s="3498"/>
      <c r="M55" s="2207" t="e">
        <f ca="1">D59</f>
        <v>#REF!</v>
      </c>
      <c r="N55" s="1938" t="str">
        <f>E59</f>
        <v>差额计税</v>
      </c>
      <c r="O55" s="2208">
        <f>F59</f>
        <v>0.01</v>
      </c>
    </row>
    <row r="56" spans="1:35" ht="24.75">
      <c r="A56" s="3445" t="s">
        <v>1612</v>
      </c>
      <c r="B56" s="3446"/>
      <c r="C56" s="3446"/>
      <c r="D56" s="2000" t="e">
        <f ca="1">IF(H56="个人住宅",D57,D58)</f>
        <v>#REF!</v>
      </c>
      <c r="E56" s="2010" t="s">
        <v>1613</v>
      </c>
      <c r="F56" s="2233" t="str">
        <f>IF(H56="正常",F58,"免征")</f>
        <v>免征</v>
      </c>
      <c r="G56" s="2236" t="s">
        <v>1614</v>
      </c>
      <c r="H56" s="2237"/>
      <c r="I56" s="1748"/>
      <c r="J56" s="2202" t="str">
        <f>IF(项目基本情况!K6="上海银行",IF(J55="",4,J55+1),"")</f>
        <v/>
      </c>
      <c r="K56" s="3521" t="str">
        <f>IF(项目基本情况!K6="上海银行","其他处置费用","")</f>
        <v/>
      </c>
      <c r="L56" s="3522"/>
      <c r="M56" s="2204" t="str">
        <f>IF(项目基本情况!K6="上海银行",M69,"")</f>
        <v/>
      </c>
      <c r="N56" s="3521" t="str">
        <f>IF(项目基本情况!K6="上海银行","包含处置中涉及的律师、诉讼、拍卖、评估等费用","")</f>
        <v/>
      </c>
      <c r="O56" s="3524"/>
    </row>
    <row r="57" spans="1:35" ht="12.75">
      <c r="A57" s="2011" t="s">
        <v>1590</v>
      </c>
      <c r="B57" s="3456" t="s">
        <v>1615</v>
      </c>
      <c r="C57" s="3457"/>
      <c r="D57" s="1529">
        <v>0</v>
      </c>
      <c r="E57" s="325" t="s">
        <v>1592</v>
      </c>
      <c r="F57" s="303"/>
      <c r="G57" s="2234"/>
      <c r="H57" s="2238"/>
      <c r="I57" s="1748"/>
      <c r="J57" s="3498">
        <f>IF(AND(J55="",J56=""),4,IF(项目基本情况!K6="上海银行",结果表!J56+1,结果表!J55+1))</f>
        <v>5</v>
      </c>
      <c r="K57" s="3498" t="s">
        <v>1616</v>
      </c>
      <c r="L57" s="2209" t="s">
        <v>1617</v>
      </c>
      <c r="M57" s="2210"/>
      <c r="N57" s="2211">
        <f ca="1">SUMIF(M52:M56,"&lt;9e307")</f>
        <v>0</v>
      </c>
      <c r="O57" s="2212"/>
      <c r="P57" s="2370" t="e">
        <f ca="1">N57/M49</f>
        <v>#REF!</v>
      </c>
    </row>
    <row r="58" spans="1:35" ht="24.75">
      <c r="A58" s="2011" t="s">
        <v>1601</v>
      </c>
      <c r="B58" s="3456" t="s">
        <v>1618</v>
      </c>
      <c r="C58" s="3430"/>
      <c r="D58" s="2000" t="e">
        <f ca="1">IF(H58="转让取得",C81,C97)</f>
        <v>#REF!</v>
      </c>
      <c r="E58" s="2010" t="s">
        <v>1613</v>
      </c>
      <c r="F58" s="303" t="s">
        <v>34</v>
      </c>
      <c r="G58" s="2234"/>
      <c r="H58" s="2237"/>
      <c r="I58" s="1748"/>
      <c r="J58" s="3498"/>
      <c r="K58" s="3498"/>
      <c r="L58" s="2209" t="s">
        <v>1619</v>
      </c>
      <c r="M58" s="2213"/>
      <c r="N58" s="2214" t="str">
        <f ca="1">NUMBERSTRING(INT(N57*10000),2)&amp;"元整"</f>
        <v>零元整</v>
      </c>
      <c r="O58" s="2215"/>
    </row>
    <row r="59" spans="1:35" ht="24.75" thickBot="1">
      <c r="A59" s="3501" t="s">
        <v>1620</v>
      </c>
      <c r="B59" s="3502"/>
      <c r="C59" s="3502"/>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99">
        <f>J57+1</f>
        <v>6</v>
      </c>
      <c r="K59" s="3498" t="s">
        <v>1621</v>
      </c>
      <c r="L59" s="2202" t="s">
        <v>1617</v>
      </c>
      <c r="M59" s="2216"/>
      <c r="N59" s="2217" t="e">
        <f ca="1">M49-N57</f>
        <v>#REF!</v>
      </c>
      <c r="O59" s="2218"/>
    </row>
    <row r="60" spans="1:35" ht="12" customHeight="1">
      <c r="A60" s="1749"/>
      <c r="B60" s="1687"/>
      <c r="C60" s="1687"/>
      <c r="D60" s="1687"/>
      <c r="E60" s="1517"/>
      <c r="F60" s="1748"/>
      <c r="G60" s="1748"/>
      <c r="H60" s="1750"/>
      <c r="I60" s="133"/>
      <c r="J60" s="3500"/>
      <c r="K60" s="3498"/>
      <c r="L60" s="2209" t="s">
        <v>1619</v>
      </c>
      <c r="M60" s="2213"/>
      <c r="N60" s="2214" t="e">
        <f ca="1">NUMBERSTRING(INT(N59*10000),2)&amp;"元整"</f>
        <v>#REF!</v>
      </c>
      <c r="O60" s="2215"/>
    </row>
    <row r="61" spans="1:35" ht="13.5" thickBot="1">
      <c r="A61" s="3443" t="s">
        <v>1622</v>
      </c>
      <c r="B61" s="3443"/>
      <c r="C61" s="3443"/>
      <c r="D61" s="3443"/>
      <c r="E61" s="3443"/>
      <c r="F61" s="1748"/>
      <c r="G61" s="1748"/>
      <c r="H61" s="1750"/>
      <c r="I61" s="133"/>
      <c r="J61" s="2202">
        <f>J59+1</f>
        <v>7</v>
      </c>
      <c r="K61" s="3498" t="s">
        <v>1623</v>
      </c>
      <c r="L61" s="3498"/>
      <c r="M61" s="2219"/>
      <c r="N61" s="2220" t="e">
        <f ca="1">ROUND(N59*10000/'数据-汇总表'!E3,0)</f>
        <v>#REF!</v>
      </c>
      <c r="O61" s="2221"/>
    </row>
    <row r="62" spans="1:35" ht="12.75">
      <c r="A62" s="3461" t="s">
        <v>1624</v>
      </c>
      <c r="B62" s="3462"/>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523" t="s">
        <v>1628</v>
      </c>
      <c r="K63" s="1275" t="s">
        <v>1629</v>
      </c>
      <c r="L63" s="1275" t="e">
        <f ca="1">IF(M49&gt;10000,M49*0.5%,IF(AND(M49&gt;1000,M49&lt;=10000),M49*1%,IF(AND(M49&gt;100,M49&lt;=1000),M49*3%,IF(AND(M49&gt;10,M49&lt;=100),M49*5%,M49*8%))))</f>
        <v>#REF!</v>
      </c>
      <c r="M63" s="303" t="e">
        <f ca="1">ROUND(L63,1)</f>
        <v>#REF!</v>
      </c>
      <c r="N63" s="2222"/>
      <c r="Z63" s="1692"/>
      <c r="AI63" s="1693"/>
    </row>
    <row r="64" spans="1:35" ht="14.25" customHeight="1">
      <c r="A64" s="173" t="s">
        <v>557</v>
      </c>
      <c r="B64" s="174" t="s">
        <v>1630</v>
      </c>
      <c r="C64" s="2244" t="e">
        <f ca="1">D45</f>
        <v>#REF!</v>
      </c>
      <c r="D64" s="174" t="s">
        <v>32</v>
      </c>
      <c r="E64" s="176"/>
      <c r="F64" s="1748"/>
      <c r="G64" s="1748"/>
      <c r="H64" s="1750"/>
      <c r="I64" s="133"/>
      <c r="J64" s="3523"/>
      <c r="K64" s="1275" t="s">
        <v>1631</v>
      </c>
      <c r="L64" s="1275" t="e">
        <f ca="1">IF(M49&gt;2000,M49*0.5%,IF(AND(M49&gt;1000,M49&lt;=2000),M49*0.6%,IF(AND(M49&gt;500,M49&lt;=1000),M49*0.7%,IF(AND(M49&gt;200,M49&lt;=500),M49*0.8%,IF(AND(M49&gt;100,M49&lt;=200),M49*0.9%,IF(AND(M49&gt;50,M49&lt;=100),M49*1%,IF(AND(M49&gt;20,M49&lt;=50),M49*1.5%,IF(AND(M49&gt;10,M49&lt;=20),M49*2%,IF(AND(M49&gt;1,M49&lt;=10),M49*2.5%)))))))))</f>
        <v>#REF!</v>
      </c>
      <c r="M64" s="303" t="e">
        <f t="shared" ref="M64:M65" ca="1" si="1">ROUND(L64,1)</f>
        <v>#REF!</v>
      </c>
      <c r="N64" s="2223" t="s">
        <v>1632</v>
      </c>
      <c r="Z64" s="1692"/>
      <c r="AI64" s="1693"/>
    </row>
    <row r="65" spans="1:35" ht="14.25" customHeight="1">
      <c r="A65" s="173" t="s">
        <v>558</v>
      </c>
      <c r="B65" s="174" t="s">
        <v>1633</v>
      </c>
      <c r="C65" s="2245"/>
      <c r="D65" s="174"/>
      <c r="E65" s="176"/>
      <c r="F65" s="1748"/>
      <c r="G65" s="1748"/>
      <c r="H65" s="1750"/>
      <c r="I65" s="133"/>
      <c r="J65" s="3523"/>
      <c r="K65" s="1275" t="s">
        <v>1634</v>
      </c>
      <c r="L65" s="1275" t="e">
        <f ca="1">IF(M49&gt;1000,M49*0.1%,IF(AND(M49&gt;500,M49&lt;=1000),M49*0.5%,IF(AND(M49&gt;50,M49&lt;=500),M49*1%,IF(AND(M49&gt;1,M49&lt;=50),M49*1.5%))))</f>
        <v>#REF!</v>
      </c>
      <c r="M65" s="303" t="e">
        <f t="shared" ca="1" si="1"/>
        <v>#REF!</v>
      </c>
      <c r="N65" s="2223" t="s">
        <v>1632</v>
      </c>
      <c r="Z65" s="1692"/>
      <c r="AI65" s="1693"/>
    </row>
    <row r="66" spans="1:35" ht="14.25" customHeight="1">
      <c r="A66" s="177" t="s">
        <v>559</v>
      </c>
      <c r="B66" s="178" t="s">
        <v>1635</v>
      </c>
      <c r="C66" s="2246"/>
      <c r="D66" s="178" t="s">
        <v>32</v>
      </c>
      <c r="E66" s="1280" t="s">
        <v>908</v>
      </c>
      <c r="F66" s="1748"/>
      <c r="G66" s="1748"/>
      <c r="H66" s="1750"/>
      <c r="I66" s="133"/>
      <c r="J66" s="3523"/>
      <c r="K66" s="1275" t="s">
        <v>1636</v>
      </c>
      <c r="L66" s="1275" t="e">
        <f ca="1">M49*0.5%</f>
        <v>#REF!</v>
      </c>
      <c r="M66" s="303" t="e">
        <f ca="1">IF(L66&gt;0.5,0.5,ROUND(L66,0))</f>
        <v>#REF!</v>
      </c>
      <c r="N66" s="2223" t="s">
        <v>1637</v>
      </c>
      <c r="Z66" s="1692"/>
      <c r="AI66" s="1693"/>
    </row>
    <row r="67" spans="1:35" ht="14.25" customHeight="1">
      <c r="A67" s="177" t="s">
        <v>560</v>
      </c>
      <c r="B67" s="178" t="s">
        <v>1638</v>
      </c>
      <c r="C67" s="2247" t="e">
        <f ca="1">C63-C66</f>
        <v>#REF!</v>
      </c>
      <c r="D67" s="174" t="s">
        <v>32</v>
      </c>
      <c r="E67" s="176"/>
      <c r="F67" s="1748"/>
      <c r="G67" s="1748"/>
      <c r="H67" s="1750"/>
      <c r="I67" s="133"/>
      <c r="J67" s="3523"/>
      <c r="K67" s="1275" t="s">
        <v>1639</v>
      </c>
      <c r="L67" s="1275" t="e">
        <f ca="1">IF(M49&gt;=10000,(8.25+(M49-10000)*0.01%),IF(AND(M49&gt;=8000,M49&lt;10000),(7.85+(M49-8000)*0.02%),IF(AND(M49&gt;=5000,M49&lt;8000),(6.65+(M49-5000)*0.04%),IF(AND(M49&gt;=2000,M49&lt;5000),(4.25+(PM49-2000)*0.08%),IF(AND(M49&gt;=1000,M49&lt;2000),(2.75+(M49-1000)*0.15%),IF(AND(M49&gt;=100,M49&lt;1000),(0.5+(M49-100)*0.25%),IF(AND(M49&gt;0,M49&lt;100),M49*0.5%)))))))</f>
        <v>#REF!</v>
      </c>
      <c r="M67" s="303" t="e">
        <f ca="1">ROUND(L67*0.9,1)</f>
        <v>#REF!</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523"/>
      <c r="K68" s="1275" t="s">
        <v>1641</v>
      </c>
      <c r="L68" s="1275" t="e">
        <f ca="1">IF(M49&gt;10000,M49*0.5%,IF(AND(M49&gt;5000,M49&lt;=10000),M49*1%,IF(AND(M49&gt;1000,M49&lt;=5000),M49*2%,IF(AND(M49&gt;200,M49&lt;=1000),M49*3%,M49*5%))))</f>
        <v>#REF!</v>
      </c>
      <c r="M68" s="303" t="e">
        <f ca="1">ROUND(L68,1)</f>
        <v>#REF!</v>
      </c>
      <c r="N68" s="2222"/>
      <c r="Z68" s="1692"/>
      <c r="AI68" s="1693"/>
    </row>
    <row r="69" spans="1:35" s="1712" customFormat="1" ht="16.5" customHeight="1">
      <c r="A69" s="1751"/>
      <c r="B69" s="1752"/>
      <c r="C69" s="1753"/>
      <c r="D69" s="1754"/>
      <c r="E69" s="1755"/>
      <c r="F69" s="1517"/>
      <c r="G69" s="1517"/>
      <c r="H69" s="1516"/>
      <c r="I69" s="1687"/>
      <c r="J69" s="3523"/>
      <c r="K69" s="1275" t="s">
        <v>1642</v>
      </c>
      <c r="L69" s="1275"/>
      <c r="M69" s="303" t="e">
        <f ca="1">ROUND(SUM(M63:M68),0)</f>
        <v>#REF!</v>
      </c>
      <c r="N69" s="2224" t="e">
        <f ca="1">M69/M49</f>
        <v>#REF!</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2" t="s">
        <v>1643</v>
      </c>
      <c r="B70" s="3483"/>
      <c r="C70" s="3483"/>
      <c r="D70" s="3483"/>
      <c r="E70" s="3483"/>
      <c r="F70" s="3483"/>
      <c r="G70" s="3483"/>
      <c r="H70" s="3483"/>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61" t="s">
        <v>1624</v>
      </c>
      <c r="B71" s="3462"/>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56" t="s">
        <v>1651</v>
      </c>
      <c r="F76" s="3430"/>
      <c r="G76" s="3430"/>
      <c r="H76" s="3481"/>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40" t="s">
        <v>1655</v>
      </c>
      <c r="F78" s="3441"/>
      <c r="G78" s="3441"/>
      <c r="H78" s="3450"/>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2" t="s">
        <v>1659</v>
      </c>
      <c r="B83" s="3483"/>
      <c r="C83" s="3483"/>
      <c r="D83" s="3483"/>
      <c r="E83" s="3483"/>
      <c r="F83" s="3483"/>
      <c r="G83" s="3483"/>
      <c r="H83" s="3483"/>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61" t="s">
        <v>1624</v>
      </c>
      <c r="B84" s="3462"/>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525" t="s">
        <v>2412</v>
      </c>
      <c r="H90" s="3526"/>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40" t="s">
        <v>1668</v>
      </c>
      <c r="F91" s="3441"/>
      <c r="G91" s="3441"/>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40" t="s">
        <v>1671</v>
      </c>
      <c r="F92" s="3441"/>
      <c r="G92" s="3441"/>
      <c r="H92" s="3450"/>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40" t="s">
        <v>1655</v>
      </c>
      <c r="F93" s="3441"/>
      <c r="G93" s="3441"/>
      <c r="H93" s="3450"/>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451" t="s">
        <v>1675</v>
      </c>
      <c r="F94" s="3452"/>
      <c r="G94" s="3452"/>
      <c r="H94" s="3453"/>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4" t="s">
        <v>1677</v>
      </c>
      <c r="B100" s="3425"/>
      <c r="C100" s="3425"/>
      <c r="D100" s="3442"/>
      <c r="E100" s="3425" t="s">
        <v>1678</v>
      </c>
      <c r="F100" s="3425"/>
      <c r="G100" s="3425"/>
      <c r="H100" s="3442"/>
      <c r="I100" s="133"/>
    </row>
    <row r="101" spans="1:35" ht="18.75" customHeight="1">
      <c r="A101" s="3506" t="s">
        <v>1679</v>
      </c>
      <c r="B101" s="3507"/>
      <c r="C101" s="2264">
        <f>C4</f>
        <v>0</v>
      </c>
      <c r="D101" s="2265">
        <f>D4</f>
        <v>0</v>
      </c>
      <c r="E101" s="3520" t="s">
        <v>1680</v>
      </c>
      <c r="F101" s="3474"/>
      <c r="G101" s="1767" t="s">
        <v>1681</v>
      </c>
      <c r="H101" s="2274" t="e">
        <f ca="1">H118</f>
        <v>#REF!</v>
      </c>
      <c r="I101" s="133"/>
    </row>
    <row r="102" spans="1:35" ht="18.75" customHeight="1">
      <c r="A102" s="3476" t="s">
        <v>1682</v>
      </c>
      <c r="B102" s="2263" t="s">
        <v>1681</v>
      </c>
      <c r="C102" s="2264" t="e">
        <f ca="1">C19</f>
        <v>#REF!</v>
      </c>
      <c r="D102" s="2265" t="e">
        <f ca="1">D19</f>
        <v>#REF!</v>
      </c>
      <c r="E102" s="3520"/>
      <c r="F102" s="3474"/>
      <c r="G102" s="1767" t="s">
        <v>1683</v>
      </c>
      <c r="H102" s="2234" t="e">
        <f ca="1">I118</f>
        <v>#REF!</v>
      </c>
      <c r="I102" s="133"/>
    </row>
    <row r="103" spans="1:35" ht="42.75" customHeight="1">
      <c r="A103" s="3476"/>
      <c r="B103" s="2263" t="s">
        <v>1683</v>
      </c>
      <c r="C103" s="2266" t="e">
        <f ca="1">C20</f>
        <v>#REF!</v>
      </c>
      <c r="D103" s="2267" t="e">
        <f ca="1">D20</f>
        <v>#REF!</v>
      </c>
      <c r="E103" s="3514" t="s">
        <v>1684</v>
      </c>
      <c r="F103" s="3515"/>
      <c r="G103" s="1768" t="s">
        <v>1685</v>
      </c>
      <c r="H103" s="2274">
        <f>IF(D36="正常操作",H104+H105+H106,H105+H106)</f>
        <v>0</v>
      </c>
      <c r="I103" s="133"/>
    </row>
    <row r="104" spans="1:35" ht="18.75" customHeight="1">
      <c r="A104" s="3476"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7"/>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3" t="str">
        <f>IF(项目基本情况!E8="已注销","——","3.房地产抵押价值")</f>
        <v>3.房地产抵押价值</v>
      </c>
      <c r="F107" s="3474"/>
      <c r="G107" s="1767" t="s">
        <v>1681</v>
      </c>
      <c r="H107" s="2274" t="e">
        <f ca="1">IF(E107="——","——",H101-H103)</f>
        <v>#REF!</v>
      </c>
      <c r="I107" s="133"/>
    </row>
    <row r="108" spans="1:35" ht="18.75" customHeight="1">
      <c r="A108" s="133"/>
      <c r="B108" s="133"/>
      <c r="C108" s="133"/>
      <c r="D108" s="133"/>
      <c r="E108" s="3473"/>
      <c r="F108" s="3474"/>
      <c r="G108" s="1767" t="s">
        <v>1683</v>
      </c>
      <c r="H108" s="2234" t="e">
        <f ca="1">ROUND(H107*10000/'数据-汇总表'!E3,0)</f>
        <v>#REF!</v>
      </c>
      <c r="I108" s="133"/>
    </row>
    <row r="109" spans="1:35" ht="18.75" customHeight="1">
      <c r="A109" s="133"/>
      <c r="B109" s="133"/>
      <c r="C109" s="133"/>
      <c r="D109" s="133"/>
      <c r="E109" s="3473" t="str">
        <f>IF(项目基本情况!E8="已注销及未注销","4.抵押担保权已注销时的房地产抵押价值",IF(项目基本情况!E8="已注销","3.抵押担保权已注销时的房地产抵押价值","——"))</f>
        <v>——</v>
      </c>
      <c r="F109" s="3474"/>
      <c r="G109" s="1767" t="s">
        <v>1681</v>
      </c>
      <c r="H109" s="2277" t="str">
        <f>IF(E109="——","——",H101-H105-H106)</f>
        <v>——</v>
      </c>
      <c r="I109" s="133"/>
    </row>
    <row r="110" spans="1:35" ht="18.75" customHeight="1">
      <c r="A110" s="133"/>
      <c r="B110" s="133"/>
      <c r="C110" s="133"/>
      <c r="D110" s="133"/>
      <c r="E110" s="3473"/>
      <c r="F110" s="3474"/>
      <c r="G110" s="1767" t="s">
        <v>1683</v>
      </c>
      <c r="H110" s="2234" t="str">
        <f>IF(H109="——","——",ROUND(H109*10000/'数据-汇总表'!E3,0))</f>
        <v>——</v>
      </c>
      <c r="I110" s="133"/>
    </row>
    <row r="111" spans="1:35" ht="18.75" customHeight="1">
      <c r="A111" s="133"/>
      <c r="B111" s="133"/>
      <c r="C111" s="133"/>
      <c r="D111" s="133"/>
      <c r="E111" s="3508" t="str">
        <f>IF(项目基本情况!E9="抵押净值",IF(OR(项目基本情况!E8="已注销",项目基本情况!E8="房地产抵押价值"),"4.抵押净值","5.抵押净值"),"——")</f>
        <v>——</v>
      </c>
      <c r="F111" s="3475"/>
      <c r="G111" s="1767" t="s">
        <v>1681</v>
      </c>
      <c r="H111" s="2274" t="str">
        <f>IF(E111="——","——",N59)</f>
        <v>——</v>
      </c>
      <c r="I111" s="133"/>
    </row>
    <row r="112" spans="1:35" ht="18.75" customHeight="1" thickBot="1">
      <c r="A112" s="133"/>
      <c r="B112" s="133"/>
      <c r="C112" s="133"/>
      <c r="D112" s="133"/>
      <c r="E112" s="3509"/>
      <c r="F112" s="3510"/>
      <c r="G112" s="1770" t="s">
        <v>1683</v>
      </c>
      <c r="H112" s="2278" t="str">
        <f>IF(E111="——","——",N61)</f>
        <v>——</v>
      </c>
      <c r="I112" s="133"/>
    </row>
    <row r="113" spans="1:27" ht="18.75" customHeight="1">
      <c r="A113" s="133"/>
      <c r="B113" s="133"/>
      <c r="C113" s="133"/>
      <c r="D113" s="133"/>
      <c r="E113" s="3478" t="s">
        <v>1689</v>
      </c>
      <c r="F113" s="3478"/>
      <c r="G113" s="3478"/>
      <c r="H113" s="3478"/>
      <c r="I113" s="133"/>
    </row>
    <row r="114" spans="1:27" ht="3.75" customHeight="1">
      <c r="A114" s="1687"/>
      <c r="B114" s="1687"/>
      <c r="C114" s="1687"/>
      <c r="D114" s="1687"/>
      <c r="E114" s="1749"/>
      <c r="F114" s="1749"/>
      <c r="G114" s="1749"/>
      <c r="H114" s="1749"/>
      <c r="I114" s="1687"/>
    </row>
    <row r="115" spans="1:27" ht="18.75" customHeight="1">
      <c r="A115" s="3491" t="s">
        <v>1691</v>
      </c>
      <c r="B115" s="3492"/>
      <c r="C115" s="3492"/>
      <c r="D115" s="3492"/>
      <c r="E115" s="3492"/>
      <c r="F115" s="3492"/>
      <c r="G115" s="3492"/>
      <c r="H115" s="3492"/>
      <c r="I115" s="3493"/>
    </row>
    <row r="116" spans="1:27" ht="27" customHeight="1">
      <c r="A116" s="3444" t="s">
        <v>1692</v>
      </c>
      <c r="B116" s="3479" t="s">
        <v>1693</v>
      </c>
      <c r="C116" s="3479" t="s">
        <v>1694</v>
      </c>
      <c r="D116" s="3495" t="s">
        <v>1695</v>
      </c>
      <c r="E116" s="3496"/>
      <c r="F116" s="3487" t="s">
        <v>1696</v>
      </c>
      <c r="G116" s="3487"/>
      <c r="H116" s="3444" t="s">
        <v>1697</v>
      </c>
      <c r="I116" s="3444"/>
    </row>
    <row r="117" spans="1:27" ht="18.75" customHeight="1">
      <c r="A117" s="3444"/>
      <c r="B117" s="3480"/>
      <c r="C117" s="3480"/>
      <c r="D117" s="2005" t="s">
        <v>1698</v>
      </c>
      <c r="E117" s="2005" t="s">
        <v>1699</v>
      </c>
      <c r="F117" s="2005" t="s">
        <v>1698</v>
      </c>
      <c r="G117" s="2005" t="s">
        <v>1700</v>
      </c>
      <c r="H117" s="2005" t="s">
        <v>1698</v>
      </c>
      <c r="I117" s="2005" t="s">
        <v>1700</v>
      </c>
    </row>
    <row r="118" spans="1:27" ht="24.75" customHeight="1">
      <c r="A118" s="2279" t="str">
        <f>项目基本情况!S2</f>
        <v>北京市房地产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4" t="s">
        <v>1701</v>
      </c>
      <c r="B119" s="3444"/>
      <c r="C119" s="3444"/>
      <c r="D119" s="3484" t="e">
        <f ca="1">NUMBERSTRING(INT(D118*10000),2)&amp;"元整"</f>
        <v>#REF!</v>
      </c>
      <c r="E119" s="3486"/>
      <c r="F119" s="3484" t="e">
        <f ca="1">NUMBERSTRING(INT(F118*10000),2)&amp;"元整"</f>
        <v>#REF!</v>
      </c>
      <c r="G119" s="3486"/>
      <c r="H119" s="3484" t="e">
        <f ca="1">NUMBERSTRING(INT(H118*10000),2)&amp;"元整"</f>
        <v>#REF!</v>
      </c>
      <c r="I119" s="3486"/>
    </row>
    <row r="120" spans="1:27" ht="18.75" customHeight="1">
      <c r="A120" s="3511" t="str">
        <f>IF(项目基本情况!B9="房地产市场价值","",MID(E103,3,LEN(E103)-2))</f>
        <v>估价师知悉的法定优先受偿款</v>
      </c>
      <c r="B120" s="3512"/>
      <c r="C120" s="3513"/>
      <c r="D120" s="3511">
        <f>H103</f>
        <v>0</v>
      </c>
      <c r="E120" s="3512"/>
      <c r="F120" s="3512"/>
      <c r="G120" s="3512"/>
      <c r="H120" s="3512"/>
      <c r="I120" s="3513"/>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8" t="s">
        <v>1701</v>
      </c>
      <c r="B121" s="3489"/>
      <c r="C121" s="3490"/>
      <c r="D121" s="3484" t="str">
        <f>IF(D120=0,"零元整",NUMBERSTRING(INT(D120*10000),2)&amp;"元整")</f>
        <v>零元整</v>
      </c>
      <c r="E121" s="3485"/>
      <c r="F121" s="3485"/>
      <c r="G121" s="3485"/>
      <c r="H121" s="3485"/>
      <c r="I121" s="3486"/>
      <c r="AA121" s="728"/>
    </row>
    <row r="122" spans="1:27" ht="18.75" customHeight="1">
      <c r="A122" s="3475" t="str">
        <f>IF(项目基本情况!B9="房地产市场价值","",MID(E107,3,LEN(E107)-2))</f>
        <v>房地产抵押价值</v>
      </c>
      <c r="B122" s="3475"/>
      <c r="C122" s="3475"/>
      <c r="D122" s="3511" t="e">
        <f ca="1">H107</f>
        <v>#REF!</v>
      </c>
      <c r="E122" s="3512"/>
      <c r="F122" s="3512"/>
      <c r="G122" s="3512"/>
      <c r="H122" s="3512"/>
      <c r="I122" s="3513"/>
      <c r="AA122" s="728"/>
    </row>
    <row r="123" spans="1:27" ht="18.75" customHeight="1">
      <c r="A123" s="3444" t="s">
        <v>1701</v>
      </c>
      <c r="B123" s="3444"/>
      <c r="C123" s="3444"/>
      <c r="D123" s="3484" t="e">
        <f ca="1">NUMBERSTRING(INT(D122*10000),2)&amp;"元整"</f>
        <v>#REF!</v>
      </c>
      <c r="E123" s="3485"/>
      <c r="F123" s="3485"/>
      <c r="G123" s="3485"/>
      <c r="H123" s="3485"/>
      <c r="I123" s="3486"/>
      <c r="AA123" s="728"/>
    </row>
    <row r="124" spans="1:27" ht="18.75" customHeight="1">
      <c r="A124" s="3475" t="str">
        <f>IF(项目基本情况!B9="房地产市场价值","",MID(E109,3,LEN(E109)-2))</f>
        <v/>
      </c>
      <c r="B124" s="3475"/>
      <c r="C124" s="3475"/>
      <c r="D124" s="3511" t="str">
        <f>H109</f>
        <v>——</v>
      </c>
      <c r="E124" s="3512"/>
      <c r="F124" s="3512"/>
      <c r="G124" s="3512"/>
      <c r="H124" s="3512"/>
      <c r="I124" s="3513"/>
      <c r="AA124" s="728"/>
    </row>
    <row r="125" spans="1:27" ht="18.75" customHeight="1">
      <c r="A125" s="3444" t="s">
        <v>1701</v>
      </c>
      <c r="B125" s="3444"/>
      <c r="C125" s="3444"/>
      <c r="D125" s="3484" t="e">
        <f>NUMBERSTRING(INT(D124*10000),2)&amp;"元整"</f>
        <v>#VALUE!</v>
      </c>
      <c r="E125" s="3485"/>
      <c r="F125" s="3485"/>
      <c r="G125" s="3485"/>
      <c r="H125" s="3485"/>
      <c r="I125" s="3486"/>
      <c r="AA125" s="728"/>
    </row>
    <row r="126" spans="1:27" ht="18.75" customHeight="1">
      <c r="A126" s="3475" t="str">
        <f>IF(项目基本情况!B9="房地产市场价值","",MID(E111,3,LEN(E111)-2))</f>
        <v/>
      </c>
      <c r="B126" s="3475"/>
      <c r="C126" s="3475"/>
      <c r="D126" s="3511" t="str">
        <f>H111</f>
        <v>——</v>
      </c>
      <c r="E126" s="3512"/>
      <c r="F126" s="3512"/>
      <c r="G126" s="3512"/>
      <c r="H126" s="3512"/>
      <c r="I126" s="3513"/>
      <c r="AA126" s="728"/>
    </row>
    <row r="127" spans="1:27" ht="18.75" customHeight="1">
      <c r="A127" s="3444" t="s">
        <v>1701</v>
      </c>
      <c r="B127" s="3444"/>
      <c r="C127" s="3444"/>
      <c r="D127" s="3484" t="e">
        <f>NUMBERSTRING(INT(D126*10000),2)&amp;"元整"</f>
        <v>#VALUE!</v>
      </c>
      <c r="E127" s="3485"/>
      <c r="F127" s="3485"/>
      <c r="G127" s="3485"/>
      <c r="H127" s="3485"/>
      <c r="I127" s="3486"/>
      <c r="AA127" s="728"/>
    </row>
    <row r="128" spans="1:27" ht="21.75" customHeight="1">
      <c r="A128" s="3494" t="s">
        <v>1702</v>
      </c>
      <c r="B128" s="3494"/>
      <c r="C128" s="3494"/>
      <c r="D128" s="3494"/>
      <c r="E128" s="3494"/>
      <c r="F128" s="3494"/>
      <c r="G128" s="3494"/>
      <c r="H128" s="3494"/>
      <c r="I128" s="3494"/>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7" t="s">
        <v>1793</v>
      </c>
    </row>
    <row r="43" spans="1:7" ht="13.5" customHeight="1">
      <c r="A43" s="753" t="s">
        <v>579</v>
      </c>
      <c r="B43" s="216" t="s">
        <v>1794</v>
      </c>
      <c r="C43" s="239" t="e">
        <f ca="1">ROUND(IF('数据-取费表'!B22&lt;=1,C39*F22*'数据-取费表'!B21/2,C39*(POWER((1+F22),'数据-取费表'!B21/2)-1)),0)</f>
        <v>#VALUE!</v>
      </c>
      <c r="D43" s="239"/>
      <c r="E43" s="239"/>
      <c r="F43" s="240"/>
      <c r="G43" s="3528"/>
    </row>
    <row r="44" spans="1:7" ht="13.5" customHeight="1">
      <c r="A44" s="753" t="s">
        <v>580</v>
      </c>
      <c r="B44" s="216" t="s">
        <v>1795</v>
      </c>
      <c r="C44" s="239" t="e">
        <f ca="1">ROUND(IF('数据-取费表'!B22&lt;=1,C40*F22*'数据-取费表'!B21/2,C40*(POWER((1+F22),'数据-取费表'!B21/2)-1)),4)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7" t="s">
        <v>1840</v>
      </c>
    </row>
    <row r="43" spans="1:7" ht="13.5" customHeight="1">
      <c r="A43" s="753" t="s">
        <v>579</v>
      </c>
      <c r="B43" s="216" t="s">
        <v>1794</v>
      </c>
      <c r="C43" s="239" t="e">
        <f ca="1">ROUND(IF('数据-取费表'!B22&lt;=1,C39*F22*'数据-取费表'!B20/2,C39*(POWER((1+F22),'数据-取费表'!B20/2)-1)),0)</f>
        <v>#VALUE!</v>
      </c>
      <c r="D43" s="239"/>
      <c r="E43" s="239"/>
      <c r="F43" s="240"/>
      <c r="G43" s="3528"/>
    </row>
    <row r="44" spans="1:7" ht="13.5" customHeight="1">
      <c r="A44" s="753" t="s">
        <v>580</v>
      </c>
      <c r="B44" s="216" t="s">
        <v>1795</v>
      </c>
      <c r="C44" s="239" t="e">
        <f ca="1">ROUND(IF('数据-取费表'!B22&lt;=1,C40*F22*'数据-取费表'!B20/2,C40*(POWER((1+F22),'数据-取费表'!B20/2)-1)),4)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2" t="s">
        <v>931</v>
      </c>
      <c r="C6" s="1039">
        <f ca="1">ROUND(F6*F8*F7*(1-F9)/10000,0)</f>
        <v>0</v>
      </c>
      <c r="D6" s="159" t="s">
        <v>2392</v>
      </c>
      <c r="E6" s="303" t="s">
        <v>933</v>
      </c>
      <c r="F6" s="304">
        <f ca="1">INDIRECT("'数据-取费表'!u"&amp;$G$1)</f>
        <v>0</v>
      </c>
      <c r="G6" s="1322"/>
      <c r="H6" s="1034" t="s">
        <v>639</v>
      </c>
      <c r="I6" s="3532" t="s">
        <v>931</v>
      </c>
      <c r="J6" s="302">
        <f ca="1">ROUND(M6*M8*M7*(1-M9)/10000,0)</f>
        <v>0</v>
      </c>
      <c r="K6" s="159" t="s">
        <v>2391</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IF(项目基本情况!B11="自然人","——",ROUND(C6*F32/(1+'数据-取费表'!C42),2))</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IF(项目基本情况!B11="自然人","——",IF(D33="按租金收入计税",ROUND(C6*F33/(1+'数据-取费表'!C42),2),IF(D33="按房产原值计税",ROUND(C29*F33*0.7,2),INDIRECT("'数据-取费表'!Aj"&amp;$G$1))))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IF(项目基本情况!B11="自然人","——",ROUND(F34*F35/10000,2))</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IF(项目基本情况!B11="自然人","——",ROUND(C48*F60/(1+'数据-取费表'!C42),2))</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IF(项目基本情况!B11="自然人","——",IF(D61="按租金收入计税",ROUND(C49*F61/(1+'数据-取费表'!C42),2),IF(D61="按房产原值计税",ROUND(C57*F61*0.7,2),INDIRECT("'数据-取费表'!Aj"&amp;$G$1))))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IF(项目基本情况!B11="自然人","——",ROUND(F62*F63/10000,2))</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2" t="s">
        <v>931</v>
      </c>
      <c r="C6" s="1039">
        <f ca="1">ROUND(F6*F8*F7*(1-F9),0)</f>
        <v>0</v>
      </c>
      <c r="D6" s="159" t="s">
        <v>2389</v>
      </c>
      <c r="E6" s="303" t="s">
        <v>933</v>
      </c>
      <c r="F6" s="304">
        <f ca="1">INDIRECT("'数据-取费表'!u"&amp;$G$1)</f>
        <v>0</v>
      </c>
      <c r="G6" s="1322"/>
      <c r="H6" s="1034" t="s">
        <v>639</v>
      </c>
      <c r="I6" s="3532" t="s">
        <v>931</v>
      </c>
      <c r="J6" s="302">
        <f ca="1">ROUND(M6*M8*M7*(1-M9),0)</f>
        <v>0</v>
      </c>
      <c r="K6" s="1314" t="s">
        <v>2390</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IF(项目基本情况!B11="自然人","——",ROUND(C6*F32/(1+'数据-取费表'!C42),0))</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IF(项目基本情况!B11="自然人","——",IF(D33="按租金收入计税",ROUND(C6*F33/(1+'数据-取费表'!C42),0),IF(D33="按房产原值计税",ROUND(C29*F33*0.7,0),INDIRECT("'数据-取费表'!Aj"&amp;$G$1))))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IF(项目基本情况!B11="自然人","——",ROUND(C48*F60/(1+'数据-取费表'!C42),0))</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IF(项目基本情况!B11="自然人","——",IF(D61="按租金收入计税",ROUND(C49*F61/(1+'数据-取费表'!C42),0),IF(D61="按房产原值计税",ROUND(C57*F61*0.7,0),INDIRECT("'数据-取费表'!Aj"&amp;$G$1))))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IF(项目基本情况!B11="自然人","——",ROUND(F62*F63,0))</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41" t="s">
        <v>2608</v>
      </c>
      <c r="K2" s="3542"/>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43" t="s">
        <v>2618</v>
      </c>
      <c r="K3" s="3544"/>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43" t="s">
        <v>2620</v>
      </c>
      <c r="K4" s="3544"/>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49" t="s">
        <v>2624</v>
      </c>
      <c r="B6" s="3550"/>
      <c r="C6" s="3551"/>
      <c r="D6" s="2537"/>
      <c r="E6" s="2538"/>
      <c r="F6" s="2539"/>
      <c r="G6" s="2540"/>
      <c r="H6" s="2515"/>
      <c r="I6" s="2516"/>
      <c r="J6" s="3535">
        <v>1</v>
      </c>
      <c r="K6" s="3536"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35"/>
      <c r="K7" s="3537"/>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52" t="s">
        <v>2638</v>
      </c>
      <c r="C8" s="3553"/>
      <c r="D8" s="2556" t="s">
        <v>2639</v>
      </c>
      <c r="E8" s="2557" t="s">
        <v>2640</v>
      </c>
      <c r="F8" s="2558" t="s">
        <v>2641</v>
      </c>
      <c r="G8" s="2559"/>
      <c r="H8" s="2515"/>
      <c r="I8" s="2516"/>
      <c r="J8" s="3535"/>
      <c r="K8" s="3537"/>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52" t="s">
        <v>2644</v>
      </c>
      <c r="C9" s="3553"/>
      <c r="D9" s="2556">
        <f>ROUND(D6*E9,0)</f>
        <v>0</v>
      </c>
      <c r="E9" s="2560"/>
      <c r="F9" s="2561" t="s">
        <v>2645</v>
      </c>
      <c r="G9" s="2540"/>
      <c r="H9" s="2515"/>
      <c r="I9" s="2516"/>
      <c r="J9" s="3535"/>
      <c r="K9" s="3537"/>
      <c r="L9" s="2550" t="s">
        <v>2646</v>
      </c>
      <c r="M9" s="2551"/>
      <c r="N9" s="2527"/>
      <c r="O9" s="2552"/>
      <c r="P9" s="2552"/>
      <c r="Q9" s="2553">
        <v>365</v>
      </c>
      <c r="R9" s="2554">
        <f t="shared" si="0"/>
        <v>0</v>
      </c>
      <c r="S9" s="2508"/>
      <c r="T9" s="2508"/>
      <c r="U9" s="2508"/>
      <c r="V9" s="2516"/>
    </row>
    <row r="10" spans="1:22" s="2520" customFormat="1" ht="13.15" customHeight="1">
      <c r="A10" s="2555">
        <v>2</v>
      </c>
      <c r="B10" s="3552" t="s">
        <v>2647</v>
      </c>
      <c r="C10" s="3553"/>
      <c r="D10" s="2556">
        <f>ROUND(D6*E10,0)</f>
        <v>0</v>
      </c>
      <c r="E10" s="2560"/>
      <c r="F10" s="2561" t="s">
        <v>2648</v>
      </c>
      <c r="G10" s="2540"/>
      <c r="H10" s="2515"/>
      <c r="I10" s="2516"/>
      <c r="J10" s="3535"/>
      <c r="K10" s="3537"/>
      <c r="L10" s="2550" t="s">
        <v>2649</v>
      </c>
      <c r="M10" s="2551"/>
      <c r="N10" s="2527"/>
      <c r="O10" s="2552"/>
      <c r="P10" s="2552"/>
      <c r="Q10" s="2553">
        <v>365</v>
      </c>
      <c r="R10" s="2554">
        <f t="shared" si="0"/>
        <v>0</v>
      </c>
      <c r="S10" s="2508"/>
      <c r="T10" s="2508"/>
      <c r="U10" s="2508"/>
      <c r="V10" s="2516"/>
    </row>
    <row r="11" spans="1:22" s="2520" customFormat="1" ht="13.15" customHeight="1">
      <c r="A11" s="2555">
        <v>3</v>
      </c>
      <c r="B11" s="3552" t="s">
        <v>2650</v>
      </c>
      <c r="C11" s="3553"/>
      <c r="D11" s="2556">
        <f>D12+D14+D15+D16</f>
        <v>0</v>
      </c>
      <c r="E11" s="2562" t="e">
        <f>D11/D6</f>
        <v>#DIV/0!</v>
      </c>
      <c r="F11" s="2558"/>
      <c r="G11" s="2559"/>
      <c r="H11" s="2515"/>
      <c r="I11" s="2516"/>
      <c r="J11" s="3535"/>
      <c r="K11" s="3537"/>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5" t="s">
        <v>2653</v>
      </c>
      <c r="C12" s="3546"/>
      <c r="D12" s="2564">
        <f>ROUND(D13*1.2%*(1-30%),0)</f>
        <v>0</v>
      </c>
      <c r="E12" s="2565">
        <v>1.2E-2</v>
      </c>
      <c r="F12" s="2558" t="s">
        <v>2654</v>
      </c>
      <c r="G12" s="2559"/>
      <c r="H12" s="2515"/>
      <c r="I12" s="2516"/>
      <c r="J12" s="3535"/>
      <c r="K12" s="3537"/>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35"/>
      <c r="K13" s="3537"/>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5" t="s">
        <v>2659</v>
      </c>
      <c r="C14" s="3546"/>
      <c r="D14" s="2564">
        <f>ROUND(E14*B5/10000,0)</f>
        <v>0</v>
      </c>
      <c r="E14" s="2553"/>
      <c r="F14" s="2558" t="s">
        <v>2660</v>
      </c>
      <c r="G14" s="2559"/>
      <c r="H14" s="2515"/>
      <c r="I14" s="2516"/>
      <c r="J14" s="3535"/>
      <c r="K14" s="3538"/>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5" t="s">
        <v>2663</v>
      </c>
      <c r="C15" s="3546"/>
      <c r="D15" s="2564">
        <f>ROUND(D6*E15,0)</f>
        <v>0</v>
      </c>
      <c r="E15" s="2565">
        <v>5.5E-2</v>
      </c>
      <c r="F15" s="2558" t="s">
        <v>2664</v>
      </c>
      <c r="G15" s="2540"/>
      <c r="H15" s="2515"/>
      <c r="I15" s="2516"/>
      <c r="J15" s="3535">
        <v>2</v>
      </c>
      <c r="K15" s="3536"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5" t="s">
        <v>2672</v>
      </c>
      <c r="C16" s="3546"/>
      <c r="D16" s="2575">
        <f>D6*E16</f>
        <v>0</v>
      </c>
      <c r="E16" s="2576"/>
      <c r="F16" s="2561" t="s">
        <v>2673</v>
      </c>
      <c r="G16" s="2540"/>
      <c r="H16" s="2515"/>
      <c r="I16" s="2516"/>
      <c r="J16" s="3535"/>
      <c r="K16" s="3537"/>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47" t="s">
        <v>2675</v>
      </c>
      <c r="C17" s="3548"/>
      <c r="D17" s="2578">
        <f>ROUND(D6*E17,0)</f>
        <v>0</v>
      </c>
      <c r="E17" s="2579"/>
      <c r="F17" s="2580" t="s">
        <v>2676</v>
      </c>
      <c r="G17" s="2540"/>
      <c r="H17" s="2515"/>
      <c r="I17" s="2516"/>
      <c r="J17" s="3535"/>
      <c r="K17" s="3537"/>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35"/>
      <c r="K18" s="3537"/>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35"/>
      <c r="K19" s="3538"/>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35">
        <v>3</v>
      </c>
      <c r="K20" s="3536"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35"/>
      <c r="K21" s="3537"/>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35"/>
      <c r="K22" s="3537"/>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35"/>
      <c r="K23" s="3537"/>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35"/>
      <c r="K24" s="3538"/>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39">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40"/>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41" t="s">
        <v>2608</v>
      </c>
      <c r="K32" s="3542"/>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43" t="s">
        <v>2618</v>
      </c>
      <c r="K33" s="3544"/>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43" t="s">
        <v>2620</v>
      </c>
      <c r="K34" s="3544"/>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35">
        <v>1</v>
      </c>
      <c r="K36" s="3536"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35"/>
      <c r="K37" s="3537"/>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35"/>
      <c r="K38" s="3537"/>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35"/>
      <c r="K39" s="3537"/>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35"/>
      <c r="K40" s="3538"/>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39">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40"/>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4" t="s">
        <v>1906</v>
      </c>
      <c r="C5" s="3555"/>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4" t="s">
        <v>1920</v>
      </c>
      <c r="D4" s="3575"/>
      <c r="E4" s="3576" t="s">
        <v>1921</v>
      </c>
      <c r="F4" s="3577"/>
      <c r="G4" s="3574" t="s">
        <v>1922</v>
      </c>
      <c r="H4" s="3575"/>
      <c r="I4" s="3574" t="s">
        <v>1923</v>
      </c>
      <c r="J4" s="3575"/>
      <c r="K4" s="1829" t="s">
        <v>1924</v>
      </c>
      <c r="L4" s="2395"/>
      <c r="M4" s="2396"/>
      <c r="N4" s="2396"/>
      <c r="O4" s="2396"/>
      <c r="P4" s="3578" t="s">
        <v>1925</v>
      </c>
      <c r="Q4" s="3579"/>
      <c r="R4" s="3584" t="s">
        <v>1921</v>
      </c>
      <c r="S4" s="3585"/>
      <c r="T4" s="3584" t="s">
        <v>1922</v>
      </c>
      <c r="U4" s="3585"/>
      <c r="V4" s="3590" t="s">
        <v>1923</v>
      </c>
      <c r="W4" s="3590"/>
      <c r="X4" s="1294"/>
      <c r="Y4" s="3584" t="s">
        <v>1925</v>
      </c>
      <c r="Z4" s="3585"/>
      <c r="AA4" s="3571" t="s">
        <v>1921</v>
      </c>
      <c r="AB4" s="3571" t="s">
        <v>1922</v>
      </c>
      <c r="AC4" s="3571" t="s">
        <v>1923</v>
      </c>
    </row>
    <row r="5" spans="1:29" ht="15">
      <c r="A5" s="359"/>
      <c r="B5" s="360"/>
      <c r="C5" s="3593" t="s">
        <v>1926</v>
      </c>
      <c r="D5" s="3594"/>
      <c r="E5" s="3600" t="s">
        <v>1927</v>
      </c>
      <c r="F5" s="3601"/>
      <c r="G5" s="3593" t="s">
        <v>1928</v>
      </c>
      <c r="H5" s="3594"/>
      <c r="I5" s="3593" t="s">
        <v>1929</v>
      </c>
      <c r="J5" s="3594"/>
      <c r="K5" s="1830"/>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1830"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44749</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95" t="s">
        <v>1933</v>
      </c>
      <c r="Q7" s="3597"/>
      <c r="R7" s="704" t="s">
        <v>23</v>
      </c>
      <c r="S7" s="705">
        <f t="shared" ref="S7:S15" si="0">F7</f>
        <v>0</v>
      </c>
      <c r="T7" s="704" t="s">
        <v>23</v>
      </c>
      <c r="U7" s="705">
        <f t="shared" ref="U7:U15" si="1">H7</f>
        <v>0</v>
      </c>
      <c r="V7" s="704" t="s">
        <v>23</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95" t="s">
        <v>1936</v>
      </c>
      <c r="Q8" s="3596"/>
      <c r="R8" s="704" t="s">
        <v>23</v>
      </c>
      <c r="S8" s="705">
        <f t="shared" si="0"/>
        <v>0</v>
      </c>
      <c r="T8" s="704" t="s">
        <v>23</v>
      </c>
      <c r="U8" s="705">
        <f t="shared" si="1"/>
        <v>0</v>
      </c>
      <c r="V8" s="704" t="s">
        <v>23</v>
      </c>
      <c r="W8" s="705">
        <f t="shared" si="2"/>
        <v>0</v>
      </c>
      <c r="X8" s="706"/>
      <c r="Y8" s="3595" t="s">
        <v>1936</v>
      </c>
      <c r="Z8" s="3596"/>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0"/>
      <c r="Q11" s="1284" t="str">
        <f t="shared" si="6"/>
        <v>容积率</v>
      </c>
      <c r="R11" s="704" t="s">
        <v>21</v>
      </c>
      <c r="S11" s="705" t="e">
        <f t="shared" si="0"/>
        <v>#N/A</v>
      </c>
      <c r="T11" s="704" t="s">
        <v>21</v>
      </c>
      <c r="U11" s="705" t="e">
        <f t="shared" si="1"/>
        <v>#N/A</v>
      </c>
      <c r="V11" s="704" t="s">
        <v>21</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0"/>
      <c r="Q12" s="1284">
        <f t="shared" si="6"/>
        <v>111</v>
      </c>
      <c r="R12" s="704" t="s">
        <v>21</v>
      </c>
      <c r="S12" s="705">
        <f t="shared" si="0"/>
        <v>100</v>
      </c>
      <c r="T12" s="704" t="s">
        <v>21</v>
      </c>
      <c r="U12" s="705">
        <f t="shared" si="1"/>
        <v>100</v>
      </c>
      <c r="V12" s="704" t="s">
        <v>21</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0"/>
      <c r="Q13" s="1284">
        <f t="shared" si="6"/>
        <v>111</v>
      </c>
      <c r="R13" s="704" t="s">
        <v>21</v>
      </c>
      <c r="S13" s="705">
        <f t="shared" si="0"/>
        <v>100</v>
      </c>
      <c r="T13" s="704" t="s">
        <v>21</v>
      </c>
      <c r="U13" s="705">
        <f t="shared" si="1"/>
        <v>100</v>
      </c>
      <c r="V13" s="704" t="s">
        <v>21</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0"/>
      <c r="Q14" s="1284">
        <f t="shared" si="6"/>
        <v>111</v>
      </c>
      <c r="R14" s="704" t="s">
        <v>21</v>
      </c>
      <c r="S14" s="705">
        <f t="shared" si="0"/>
        <v>100</v>
      </c>
      <c r="T14" s="704" t="s">
        <v>21</v>
      </c>
      <c r="U14" s="705">
        <f t="shared" si="1"/>
        <v>100</v>
      </c>
      <c r="V14" s="704" t="s">
        <v>21</v>
      </c>
      <c r="W14" s="705">
        <f t="shared" si="2"/>
        <v>100</v>
      </c>
      <c r="X14" s="706"/>
      <c r="Y14" s="3431"/>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68" t="s">
        <v>1944</v>
      </c>
      <c r="Q15" s="1291" t="str">
        <f t="shared" si="6"/>
        <v>居住社区成熟度</v>
      </c>
      <c r="R15" s="708" t="s">
        <v>21</v>
      </c>
      <c r="S15" s="709">
        <f t="shared" si="0"/>
        <v>100</v>
      </c>
      <c r="T15" s="708" t="s">
        <v>21</v>
      </c>
      <c r="U15" s="709">
        <f t="shared" si="1"/>
        <v>100</v>
      </c>
      <c r="V15" s="708" t="s">
        <v>21</v>
      </c>
      <c r="W15" s="709">
        <f t="shared" si="2"/>
        <v>100</v>
      </c>
      <c r="X15" s="1294"/>
      <c r="Y15" s="3561"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569"/>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569"/>
      <c r="Q17" s="1291" t="str">
        <f>B17</f>
        <v>交通便捷度</v>
      </c>
      <c r="R17" s="708" t="s">
        <v>21</v>
      </c>
      <c r="S17" s="709">
        <f>F17</f>
        <v>100</v>
      </c>
      <c r="T17" s="708" t="s">
        <v>21</v>
      </c>
      <c r="U17" s="709">
        <f>H17</f>
        <v>100</v>
      </c>
      <c r="V17" s="708" t="s">
        <v>21</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569"/>
      <c r="Q18" s="1291"/>
      <c r="R18" s="708"/>
      <c r="S18" s="709"/>
      <c r="T18" s="708"/>
      <c r="U18" s="709"/>
      <c r="V18" s="708"/>
      <c r="W18" s="709"/>
      <c r="X18" s="1294"/>
      <c r="Y18" s="3562"/>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569"/>
      <c r="Q19" s="1291" t="str">
        <f>B19</f>
        <v>公共配套设施</v>
      </c>
      <c r="R19" s="708" t="s">
        <v>21</v>
      </c>
      <c r="S19" s="709">
        <f>F19</f>
        <v>100</v>
      </c>
      <c r="T19" s="708" t="s">
        <v>21</v>
      </c>
      <c r="U19" s="709">
        <f>H19</f>
        <v>100</v>
      </c>
      <c r="V19" s="708" t="s">
        <v>21</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569"/>
      <c r="Q20" s="1291"/>
      <c r="R20" s="708"/>
      <c r="S20" s="709"/>
      <c r="T20" s="708"/>
      <c r="U20" s="709"/>
      <c r="V20" s="708"/>
      <c r="W20" s="709"/>
      <c r="X20" s="1294"/>
      <c r="Y20" s="3562"/>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569"/>
      <c r="Q22" s="1291"/>
      <c r="R22" s="708"/>
      <c r="S22" s="709"/>
      <c r="T22" s="708"/>
      <c r="U22" s="709"/>
      <c r="V22" s="708"/>
      <c r="W22" s="709"/>
      <c r="X22" s="1294"/>
      <c r="Y22" s="3562"/>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569"/>
      <c r="Q23" s="1291" t="str">
        <f>B23</f>
        <v>自然及人文环境</v>
      </c>
      <c r="R23" s="708" t="s">
        <v>21</v>
      </c>
      <c r="S23" s="709">
        <f>F23</f>
        <v>100</v>
      </c>
      <c r="T23" s="708" t="s">
        <v>21</v>
      </c>
      <c r="U23" s="709">
        <f>H23</f>
        <v>100</v>
      </c>
      <c r="V23" s="708" t="s">
        <v>21</v>
      </c>
      <c r="W23" s="709">
        <f>J23</f>
        <v>100</v>
      </c>
      <c r="X23" s="1294"/>
      <c r="Y23" s="3562"/>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569"/>
      <c r="Q24" s="1291"/>
      <c r="R24" s="708"/>
      <c r="S24" s="709"/>
      <c r="T24" s="708"/>
      <c r="U24" s="709"/>
      <c r="V24" s="708"/>
      <c r="W24" s="709"/>
      <c r="X24" s="1294"/>
      <c r="Y24" s="3562"/>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569"/>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62"/>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569"/>
      <c r="Q26" s="1291" t="str">
        <f t="shared" si="11"/>
        <v>朝向</v>
      </c>
      <c r="R26" s="708" t="s">
        <v>21</v>
      </c>
      <c r="S26" s="709">
        <f t="shared" si="12"/>
        <v>100</v>
      </c>
      <c r="T26" s="708" t="s">
        <v>21</v>
      </c>
      <c r="U26" s="709">
        <f t="shared" si="13"/>
        <v>100</v>
      </c>
      <c r="V26" s="708" t="s">
        <v>21</v>
      </c>
      <c r="W26" s="709">
        <f t="shared" si="14"/>
        <v>100</v>
      </c>
      <c r="X26" s="1294"/>
      <c r="Y26" s="3562"/>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569"/>
      <c r="Q27" s="1284">
        <f t="shared" si="11"/>
        <v>111</v>
      </c>
      <c r="R27" s="704" t="s">
        <v>21</v>
      </c>
      <c r="S27" s="705">
        <f t="shared" si="12"/>
        <v>100</v>
      </c>
      <c r="T27" s="704" t="s">
        <v>21</v>
      </c>
      <c r="U27" s="705">
        <f t="shared" si="13"/>
        <v>100</v>
      </c>
      <c r="V27" s="704" t="s">
        <v>21</v>
      </c>
      <c r="W27" s="705">
        <f t="shared" si="14"/>
        <v>100</v>
      </c>
      <c r="X27" s="706"/>
      <c r="Y27" s="3562"/>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569"/>
      <c r="Q28" s="1291">
        <f t="shared" si="11"/>
        <v>111</v>
      </c>
      <c r="R28" s="708" t="s">
        <v>21</v>
      </c>
      <c r="S28" s="709">
        <f t="shared" si="12"/>
        <v>100</v>
      </c>
      <c r="T28" s="708" t="s">
        <v>21</v>
      </c>
      <c r="U28" s="709">
        <f t="shared" si="13"/>
        <v>100</v>
      </c>
      <c r="V28" s="708" t="s">
        <v>21</v>
      </c>
      <c r="W28" s="709">
        <f t="shared" si="14"/>
        <v>100</v>
      </c>
      <c r="X28" s="1294"/>
      <c r="Y28" s="3562"/>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569"/>
      <c r="Q29" s="1291">
        <f t="shared" si="11"/>
        <v>111</v>
      </c>
      <c r="R29" s="708" t="s">
        <v>21</v>
      </c>
      <c r="S29" s="709">
        <f t="shared" si="12"/>
        <v>100</v>
      </c>
      <c r="T29" s="708" t="s">
        <v>21</v>
      </c>
      <c r="U29" s="709">
        <f t="shared" si="13"/>
        <v>100</v>
      </c>
      <c r="V29" s="708" t="s">
        <v>21</v>
      </c>
      <c r="W29" s="709">
        <f t="shared" si="14"/>
        <v>100</v>
      </c>
      <c r="X29" s="1294"/>
      <c r="Y29" s="3562"/>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569"/>
      <c r="Q30" s="1291">
        <f t="shared" si="11"/>
        <v>111</v>
      </c>
      <c r="R30" s="708" t="s">
        <v>21</v>
      </c>
      <c r="S30" s="709">
        <f t="shared" si="12"/>
        <v>100</v>
      </c>
      <c r="T30" s="708" t="s">
        <v>21</v>
      </c>
      <c r="U30" s="709">
        <f t="shared" si="13"/>
        <v>100</v>
      </c>
      <c r="V30" s="708" t="s">
        <v>21</v>
      </c>
      <c r="W30" s="709">
        <f t="shared" si="14"/>
        <v>100</v>
      </c>
      <c r="X30" s="1294"/>
      <c r="Y30" s="3562"/>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569"/>
      <c r="Q31" s="1291">
        <f t="shared" si="11"/>
        <v>111</v>
      </c>
      <c r="R31" s="708" t="s">
        <v>21</v>
      </c>
      <c r="S31" s="709">
        <f t="shared" si="12"/>
        <v>100</v>
      </c>
      <c r="T31" s="708" t="s">
        <v>21</v>
      </c>
      <c r="U31" s="709">
        <f t="shared" si="13"/>
        <v>100</v>
      </c>
      <c r="V31" s="708" t="s">
        <v>21</v>
      </c>
      <c r="W31" s="709">
        <f t="shared" si="14"/>
        <v>100</v>
      </c>
      <c r="X31" s="1294"/>
      <c r="Y31" s="3562"/>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63" t="s">
        <v>1949</v>
      </c>
      <c r="Q32" s="1291" t="str">
        <f t="shared" si="11"/>
        <v>建筑类型</v>
      </c>
      <c r="R32" s="708" t="s">
        <v>21</v>
      </c>
      <c r="S32" s="709">
        <f t="shared" si="12"/>
        <v>100</v>
      </c>
      <c r="T32" s="708" t="s">
        <v>21</v>
      </c>
      <c r="U32" s="709">
        <f t="shared" si="13"/>
        <v>100</v>
      </c>
      <c r="V32" s="708" t="s">
        <v>21</v>
      </c>
      <c r="W32" s="709">
        <f t="shared" si="14"/>
        <v>100</v>
      </c>
      <c r="X32" s="1294"/>
      <c r="Y32" s="3566"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64"/>
      <c r="Q33" s="710" t="str">
        <f t="shared" si="11"/>
        <v>项目建筑规模</v>
      </c>
      <c r="R33" s="711" t="s">
        <v>21</v>
      </c>
      <c r="S33" s="712" t="e">
        <f t="shared" si="12"/>
        <v>#N/A</v>
      </c>
      <c r="T33" s="711" t="s">
        <v>21</v>
      </c>
      <c r="U33" s="712" t="e">
        <f t="shared" si="13"/>
        <v>#N/A</v>
      </c>
      <c r="V33" s="711" t="s">
        <v>21</v>
      </c>
      <c r="W33" s="712" t="e">
        <f t="shared" si="14"/>
        <v>#N/A</v>
      </c>
      <c r="X33" s="713"/>
      <c r="Y33" s="3566"/>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64"/>
      <c r="Q34" s="1291" t="str">
        <f t="shared" si="11"/>
        <v>建筑结构</v>
      </c>
      <c r="R34" s="708" t="s">
        <v>21</v>
      </c>
      <c r="S34" s="709">
        <f t="shared" si="12"/>
        <v>100</v>
      </c>
      <c r="T34" s="708" t="s">
        <v>21</v>
      </c>
      <c r="U34" s="709">
        <f t="shared" si="13"/>
        <v>100</v>
      </c>
      <c r="V34" s="708" t="s">
        <v>21</v>
      </c>
      <c r="W34" s="709">
        <f t="shared" si="14"/>
        <v>100</v>
      </c>
      <c r="X34" s="1294"/>
      <c r="Y34" s="3566"/>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64"/>
      <c r="Q35" s="1291" t="str">
        <f t="shared" si="11"/>
        <v>建筑品质</v>
      </c>
      <c r="R35" s="708" t="s">
        <v>21</v>
      </c>
      <c r="S35" s="709">
        <f t="shared" si="12"/>
        <v>100</v>
      </c>
      <c r="T35" s="708" t="s">
        <v>21</v>
      </c>
      <c r="U35" s="709">
        <f t="shared" si="13"/>
        <v>100</v>
      </c>
      <c r="V35" s="708" t="s">
        <v>21</v>
      </c>
      <c r="W35" s="709">
        <f t="shared" si="14"/>
        <v>100</v>
      </c>
      <c r="X35" s="1294"/>
      <c r="Y35" s="3566"/>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64"/>
      <c r="Q36" s="1291" t="str">
        <f t="shared" si="11"/>
        <v>公共部分装修</v>
      </c>
      <c r="R36" s="708" t="s">
        <v>21</v>
      </c>
      <c r="S36" s="709">
        <f t="shared" si="12"/>
        <v>100</v>
      </c>
      <c r="T36" s="708" t="s">
        <v>21</v>
      </c>
      <c r="U36" s="709">
        <f t="shared" si="13"/>
        <v>100</v>
      </c>
      <c r="V36" s="708" t="s">
        <v>21</v>
      </c>
      <c r="W36" s="709">
        <f t="shared" si="14"/>
        <v>100</v>
      </c>
      <c r="X36" s="1294"/>
      <c r="Y36" s="3566"/>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64"/>
      <c r="Q37" s="1284" t="str">
        <f t="shared" si="11"/>
        <v>成新度</v>
      </c>
      <c r="R37" s="704" t="s">
        <v>21</v>
      </c>
      <c r="S37" s="705" t="e">
        <f t="shared" si="12"/>
        <v>#N/A</v>
      </c>
      <c r="T37" s="704" t="s">
        <v>21</v>
      </c>
      <c r="U37" s="705" t="e">
        <f t="shared" si="13"/>
        <v>#N/A</v>
      </c>
      <c r="V37" s="704" t="s">
        <v>21</v>
      </c>
      <c r="W37" s="705" t="e">
        <f t="shared" si="14"/>
        <v>#N/A</v>
      </c>
      <c r="X37" s="706"/>
      <c r="Y37" s="3566"/>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64" t="s">
        <v>1949</v>
      </c>
      <c r="Q38" s="1291" t="str">
        <f t="shared" si="11"/>
        <v>物业管理</v>
      </c>
      <c r="R38" s="708" t="s">
        <v>21</v>
      </c>
      <c r="S38" s="709">
        <f t="shared" si="12"/>
        <v>100</v>
      </c>
      <c r="T38" s="708" t="s">
        <v>21</v>
      </c>
      <c r="U38" s="709">
        <f t="shared" si="13"/>
        <v>100</v>
      </c>
      <c r="V38" s="708" t="s">
        <v>21</v>
      </c>
      <c r="W38" s="709">
        <f t="shared" si="14"/>
        <v>100</v>
      </c>
      <c r="X38" s="1294"/>
      <c r="Y38" s="3566"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64"/>
      <c r="Q39" s="1291" t="str">
        <f t="shared" si="11"/>
        <v>市政基础设施</v>
      </c>
      <c r="R39" s="708" t="s">
        <v>21</v>
      </c>
      <c r="S39" s="709">
        <f t="shared" si="12"/>
        <v>100</v>
      </c>
      <c r="T39" s="708" t="s">
        <v>21</v>
      </c>
      <c r="U39" s="709">
        <f t="shared" si="13"/>
        <v>100</v>
      </c>
      <c r="V39" s="708" t="s">
        <v>21</v>
      </c>
      <c r="W39" s="709">
        <f t="shared" si="14"/>
        <v>100</v>
      </c>
      <c r="X39" s="1294"/>
      <c r="Y39" s="3566"/>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64"/>
      <c r="Q40" s="1291" t="str">
        <f t="shared" si="11"/>
        <v>房型</v>
      </c>
      <c r="R40" s="708" t="s">
        <v>21</v>
      </c>
      <c r="S40" s="709">
        <f t="shared" si="12"/>
        <v>100</v>
      </c>
      <c r="T40" s="708" t="s">
        <v>21</v>
      </c>
      <c r="U40" s="709">
        <f t="shared" si="13"/>
        <v>100</v>
      </c>
      <c r="V40" s="708" t="s">
        <v>21</v>
      </c>
      <c r="W40" s="709">
        <f t="shared" si="14"/>
        <v>100</v>
      </c>
      <c r="X40" s="1294"/>
      <c r="Y40" s="3566"/>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64"/>
      <c r="Q41" s="710" t="str">
        <f t="shared" si="11"/>
        <v>单套/主力户型建筑面积</v>
      </c>
      <c r="R41" s="711" t="s">
        <v>21</v>
      </c>
      <c r="S41" s="712">
        <f t="shared" si="12"/>
        <v>100</v>
      </c>
      <c r="T41" s="711" t="s">
        <v>21</v>
      </c>
      <c r="U41" s="712">
        <f t="shared" si="13"/>
        <v>100</v>
      </c>
      <c r="V41" s="711" t="s">
        <v>21</v>
      </c>
      <c r="W41" s="712">
        <f t="shared" si="14"/>
        <v>100</v>
      </c>
      <c r="X41" s="713"/>
      <c r="Y41" s="3566"/>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64"/>
      <c r="Q42" s="1291" t="str">
        <f t="shared" si="11"/>
        <v>内部装修</v>
      </c>
      <c r="R42" s="708" t="s">
        <v>21</v>
      </c>
      <c r="S42" s="709">
        <f t="shared" si="12"/>
        <v>100</v>
      </c>
      <c r="T42" s="708" t="s">
        <v>21</v>
      </c>
      <c r="U42" s="709">
        <f t="shared" si="13"/>
        <v>100</v>
      </c>
      <c r="V42" s="708" t="s">
        <v>21</v>
      </c>
      <c r="W42" s="709">
        <f t="shared" si="14"/>
        <v>100</v>
      </c>
      <c r="X42" s="1294"/>
      <c r="Y42" s="3566"/>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64"/>
      <c r="Q43" s="1291" t="str">
        <f t="shared" si="11"/>
        <v>内部装修维护情况</v>
      </c>
      <c r="R43" s="708" t="s">
        <v>21</v>
      </c>
      <c r="S43" s="709">
        <f t="shared" si="12"/>
        <v>100</v>
      </c>
      <c r="T43" s="708" t="s">
        <v>21</v>
      </c>
      <c r="U43" s="709">
        <f t="shared" si="13"/>
        <v>100</v>
      </c>
      <c r="V43" s="708" t="s">
        <v>21</v>
      </c>
      <c r="W43" s="709">
        <f t="shared" si="14"/>
        <v>100</v>
      </c>
      <c r="X43" s="1294"/>
      <c r="Y43" s="3566"/>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64"/>
      <c r="Q44" s="1284">
        <f t="shared" si="11"/>
        <v>111</v>
      </c>
      <c r="R44" s="704" t="s">
        <v>21</v>
      </c>
      <c r="S44" s="705">
        <f t="shared" si="12"/>
        <v>100</v>
      </c>
      <c r="T44" s="704" t="s">
        <v>21</v>
      </c>
      <c r="U44" s="705">
        <f t="shared" si="13"/>
        <v>100</v>
      </c>
      <c r="V44" s="704" t="s">
        <v>21</v>
      </c>
      <c r="W44" s="705">
        <f t="shared" si="14"/>
        <v>100</v>
      </c>
      <c r="X44" s="706"/>
      <c r="Y44" s="3566"/>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64"/>
      <c r="Q45" s="1291">
        <f t="shared" si="11"/>
        <v>111</v>
      </c>
      <c r="R45" s="708" t="s">
        <v>21</v>
      </c>
      <c r="S45" s="709">
        <f t="shared" si="12"/>
        <v>100</v>
      </c>
      <c r="T45" s="708" t="s">
        <v>21</v>
      </c>
      <c r="U45" s="709">
        <f t="shared" si="13"/>
        <v>100</v>
      </c>
      <c r="V45" s="708" t="s">
        <v>21</v>
      </c>
      <c r="W45" s="709">
        <f t="shared" si="14"/>
        <v>100</v>
      </c>
      <c r="X45" s="1294"/>
      <c r="Y45" s="3566"/>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65"/>
      <c r="Q46" s="1291">
        <f t="shared" si="11"/>
        <v>111</v>
      </c>
      <c r="R46" s="708" t="s">
        <v>20</v>
      </c>
      <c r="S46" s="709">
        <f t="shared" si="12"/>
        <v>100</v>
      </c>
      <c r="T46" s="708" t="s">
        <v>20</v>
      </c>
      <c r="U46" s="709">
        <f t="shared" si="13"/>
        <v>100</v>
      </c>
      <c r="V46" s="708" t="s">
        <v>20</v>
      </c>
      <c r="W46" s="709">
        <f t="shared" si="14"/>
        <v>100</v>
      </c>
      <c r="X46" s="1294"/>
      <c r="Y46" s="3567"/>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59" t="str">
        <f>A47</f>
        <v>成交单价（元/平方米）</v>
      </c>
      <c r="Q47" s="3559"/>
      <c r="R47" s="3560">
        <f>E47</f>
        <v>0</v>
      </c>
      <c r="S47" s="3560"/>
      <c r="T47" s="3560">
        <f>G47</f>
        <v>0</v>
      </c>
      <c r="U47" s="3560"/>
      <c r="V47" s="3560">
        <f>I47</f>
        <v>0</v>
      </c>
      <c r="W47" s="3560"/>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59" t="str">
        <f>A48</f>
        <v>比较价值（元/平方米）</v>
      </c>
      <c r="Q48" s="3559"/>
      <c r="R48" s="3560" t="e">
        <f>IF(F1="售价",ROUND(PRODUCT(R47,AA7:AA46),0),ROUND(PRODUCT(R47,AA7:AA46),1))</f>
        <v>#DIV/0!</v>
      </c>
      <c r="S48" s="3560"/>
      <c r="T48" s="3560" t="e">
        <f>IF(F1="售价",ROUND(PRODUCT(T47,AB7:AB46),0),ROUND(PRODUCT(T47,AB7:AB46),1))</f>
        <v>#DIV/0!</v>
      </c>
      <c r="U48" s="3560"/>
      <c r="V48" s="3560" t="e">
        <f>IF(F1="售价",ROUND(PRODUCT(V47,AC7:AC46),0),ROUND(PRODUCT(V47,AC7:AC46),1))</f>
        <v>#DIV/0!</v>
      </c>
      <c r="W48" s="3560"/>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56" t="str">
        <f>A49</f>
        <v>估价对象XX用房的比较价值（楼面单价，元/平方米）</v>
      </c>
      <c r="Q49" s="3557"/>
      <c r="R49" s="3558" t="e">
        <f>IF(F1="售价",ROUND(IF(D48="简单平均",AVERAGE(R48:V48),R48*F48+T48*H48+V48*J48),0),ROUND(IF(D48="简单平均",AVERAGE(R48:V48),R48*F48+T48*H48+V48*J48),1))</f>
        <v>#DIV/0!</v>
      </c>
      <c r="S49" s="3558"/>
      <c r="T49" s="3558"/>
      <c r="U49" s="3558"/>
      <c r="V49" s="3558"/>
      <c r="W49" s="355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2022-7</v>
      </c>
      <c r="D58" s="1139">
        <f>EDATE(C58,-1)</f>
        <v>44713</v>
      </c>
      <c r="E58" s="1139">
        <f>EDATE(D58,-1)</f>
        <v>44682</v>
      </c>
      <c r="F58" s="1139">
        <f t="shared" ref="F58:O58" si="19">EDATE(E58,-1)</f>
        <v>44652</v>
      </c>
      <c r="G58" s="1139">
        <f t="shared" si="19"/>
        <v>44621</v>
      </c>
      <c r="H58" s="1139">
        <f t="shared" si="19"/>
        <v>44593</v>
      </c>
      <c r="I58" s="1139">
        <f t="shared" si="19"/>
        <v>44562</v>
      </c>
      <c r="J58" s="1139">
        <f t="shared" si="19"/>
        <v>44531</v>
      </c>
      <c r="K58" s="1139">
        <f t="shared" si="19"/>
        <v>44501</v>
      </c>
      <c r="L58" s="1139">
        <f t="shared" si="19"/>
        <v>44470</v>
      </c>
      <c r="M58" s="1139">
        <f t="shared" si="19"/>
        <v>44440</v>
      </c>
      <c r="N58" s="1139">
        <f t="shared" si="19"/>
        <v>44409</v>
      </c>
      <c r="O58" s="1139">
        <f t="shared" si="19"/>
        <v>44378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90"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90"/>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90"/>
      <c r="AC6" s="3573"/>
    </row>
    <row r="7" spans="1:29" s="112" customFormat="1" ht="15.75" thickBot="1">
      <c r="A7" s="363" t="s">
        <v>1932</v>
      </c>
      <c r="B7" s="364"/>
      <c r="C7" s="365">
        <f>'数据-取费表'!B2</f>
        <v>44749</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0"/>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0"/>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0"/>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0"/>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68" t="s">
        <v>1944</v>
      </c>
      <c r="Q15" s="1291" t="str">
        <f t="shared" si="6"/>
        <v>商业繁华度</v>
      </c>
      <c r="R15" s="708" t="s">
        <v>17</v>
      </c>
      <c r="S15" s="709">
        <f t="shared" si="0"/>
        <v>100</v>
      </c>
      <c r="T15" s="708" t="s">
        <v>17</v>
      </c>
      <c r="U15" s="709">
        <f t="shared" si="1"/>
        <v>100</v>
      </c>
      <c r="V15" s="708" t="s">
        <v>17</v>
      </c>
      <c r="W15" s="709">
        <f t="shared" si="2"/>
        <v>100</v>
      </c>
      <c r="X15" s="1294"/>
      <c r="Y15" s="3561"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569"/>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569"/>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569"/>
      <c r="Q18" s="1291"/>
      <c r="R18" s="708"/>
      <c r="S18" s="709"/>
      <c r="T18" s="708"/>
      <c r="U18" s="709"/>
      <c r="V18" s="708"/>
      <c r="W18" s="709"/>
      <c r="X18" s="1294"/>
      <c r="Y18" s="3562"/>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569"/>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569"/>
      <c r="Q20" s="1291"/>
      <c r="R20" s="708"/>
      <c r="S20" s="709"/>
      <c r="T20" s="708"/>
      <c r="U20" s="709"/>
      <c r="V20" s="708"/>
      <c r="W20" s="709"/>
      <c r="X20" s="1294"/>
      <c r="Y20" s="3562"/>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569"/>
      <c r="Q22" s="1291"/>
      <c r="R22" s="708"/>
      <c r="S22" s="709"/>
      <c r="T22" s="708"/>
      <c r="U22" s="709"/>
      <c r="V22" s="708"/>
      <c r="W22" s="709"/>
      <c r="X22" s="1294"/>
      <c r="Y22" s="3562"/>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569"/>
      <c r="Q23" s="1291" t="str">
        <f>B23</f>
        <v>自然及人文环境</v>
      </c>
      <c r="R23" s="708" t="s">
        <v>17</v>
      </c>
      <c r="S23" s="709">
        <f>F23</f>
        <v>100</v>
      </c>
      <c r="T23" s="708" t="s">
        <v>17</v>
      </c>
      <c r="U23" s="709">
        <f>H23</f>
        <v>100</v>
      </c>
      <c r="V23" s="708" t="s">
        <v>17</v>
      </c>
      <c r="W23" s="709">
        <f>J23</f>
        <v>100</v>
      </c>
      <c r="X23" s="1294"/>
      <c r="Y23" s="3562"/>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569"/>
      <c r="Q24" s="1291"/>
      <c r="R24" s="708"/>
      <c r="S24" s="709"/>
      <c r="T24" s="708"/>
      <c r="U24" s="709"/>
      <c r="V24" s="708"/>
      <c r="W24" s="709"/>
      <c r="X24" s="1294"/>
      <c r="Y24" s="3562"/>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569"/>
      <c r="Q25" s="1291" t="str">
        <f t="shared" ref="Q25:Q46" si="11">B25</f>
        <v>临街状况</v>
      </c>
      <c r="R25" s="708" t="s">
        <v>17</v>
      </c>
      <c r="S25" s="709">
        <f>F25</f>
        <v>100</v>
      </c>
      <c r="T25" s="708" t="s">
        <v>17</v>
      </c>
      <c r="U25" s="709">
        <f>H25</f>
        <v>100</v>
      </c>
      <c r="V25" s="708" t="s">
        <v>17</v>
      </c>
      <c r="W25" s="709">
        <f>J25</f>
        <v>100</v>
      </c>
      <c r="X25" s="1294"/>
      <c r="Y25" s="3562"/>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569"/>
      <c r="Q26" s="1291" t="str">
        <f t="shared" si="11"/>
        <v>平面位置/可视性</v>
      </c>
      <c r="R26" s="708" t="s">
        <v>17</v>
      </c>
      <c r="S26" s="709">
        <f>F26</f>
        <v>100</v>
      </c>
      <c r="T26" s="708" t="s">
        <v>17</v>
      </c>
      <c r="U26" s="709">
        <f>H26</f>
        <v>100</v>
      </c>
      <c r="V26" s="708" t="s">
        <v>17</v>
      </c>
      <c r="W26" s="709">
        <f>J26</f>
        <v>100</v>
      </c>
      <c r="X26" s="1294"/>
      <c r="Y26" s="3562"/>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569"/>
      <c r="Q27" s="1284" t="str">
        <f t="shared" si="11"/>
        <v>人流量</v>
      </c>
      <c r="R27" s="704" t="s">
        <v>17</v>
      </c>
      <c r="S27" s="705">
        <f>F27</f>
        <v>100</v>
      </c>
      <c r="T27" s="704" t="s">
        <v>17</v>
      </c>
      <c r="U27" s="705">
        <f>H27</f>
        <v>100</v>
      </c>
      <c r="V27" s="704" t="s">
        <v>17</v>
      </c>
      <c r="W27" s="705">
        <f>J27</f>
        <v>100</v>
      </c>
      <c r="X27" s="706"/>
      <c r="Y27" s="3562"/>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569"/>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62"/>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569"/>
      <c r="Q29" s="1291">
        <f t="shared" si="11"/>
        <v>111</v>
      </c>
      <c r="R29" s="708" t="s">
        <v>17</v>
      </c>
      <c r="S29" s="709">
        <f t="shared" si="12"/>
        <v>100</v>
      </c>
      <c r="T29" s="708" t="s">
        <v>17</v>
      </c>
      <c r="U29" s="709">
        <f t="shared" si="13"/>
        <v>100</v>
      </c>
      <c r="V29" s="708" t="s">
        <v>17</v>
      </c>
      <c r="W29" s="709">
        <f t="shared" si="14"/>
        <v>100</v>
      </c>
      <c r="X29" s="1294"/>
      <c r="Y29" s="3562"/>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569"/>
      <c r="Q30" s="1291">
        <f t="shared" si="11"/>
        <v>111</v>
      </c>
      <c r="R30" s="708" t="s">
        <v>17</v>
      </c>
      <c r="S30" s="709">
        <f t="shared" si="12"/>
        <v>100</v>
      </c>
      <c r="T30" s="708" t="s">
        <v>17</v>
      </c>
      <c r="U30" s="709">
        <f t="shared" si="13"/>
        <v>100</v>
      </c>
      <c r="V30" s="708" t="s">
        <v>17</v>
      </c>
      <c r="W30" s="709">
        <f t="shared" si="14"/>
        <v>100</v>
      </c>
      <c r="X30" s="1294"/>
      <c r="Y30" s="3562"/>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569"/>
      <c r="Q31" s="1291">
        <f t="shared" si="11"/>
        <v>111</v>
      </c>
      <c r="R31" s="708" t="s">
        <v>17</v>
      </c>
      <c r="S31" s="709">
        <f t="shared" si="12"/>
        <v>100</v>
      </c>
      <c r="T31" s="708" t="s">
        <v>17</v>
      </c>
      <c r="U31" s="709">
        <f t="shared" si="13"/>
        <v>100</v>
      </c>
      <c r="V31" s="708" t="s">
        <v>17</v>
      </c>
      <c r="W31" s="709">
        <f t="shared" si="14"/>
        <v>100</v>
      </c>
      <c r="X31" s="1294"/>
      <c r="Y31" s="3562"/>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63" t="s">
        <v>1949</v>
      </c>
      <c r="Q32" s="1291" t="str">
        <f t="shared" si="11"/>
        <v>商业类型</v>
      </c>
      <c r="R32" s="708" t="s">
        <v>17</v>
      </c>
      <c r="S32" s="709">
        <f t="shared" si="12"/>
        <v>100</v>
      </c>
      <c r="T32" s="708" t="s">
        <v>17</v>
      </c>
      <c r="U32" s="709">
        <f t="shared" si="13"/>
        <v>100</v>
      </c>
      <c r="V32" s="708" t="s">
        <v>17</v>
      </c>
      <c r="W32" s="709">
        <f t="shared" si="14"/>
        <v>100</v>
      </c>
      <c r="X32" s="1294"/>
      <c r="Y32" s="3566"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64"/>
      <c r="Q33" s="710" t="str">
        <f t="shared" si="11"/>
        <v>项目建筑规模</v>
      </c>
      <c r="R33" s="711" t="s">
        <v>17</v>
      </c>
      <c r="S33" s="712" t="e">
        <f t="shared" si="12"/>
        <v>#N/A</v>
      </c>
      <c r="T33" s="711" t="s">
        <v>17</v>
      </c>
      <c r="U33" s="712" t="e">
        <f t="shared" si="13"/>
        <v>#N/A</v>
      </c>
      <c r="V33" s="711" t="s">
        <v>17</v>
      </c>
      <c r="W33" s="712" t="e">
        <f t="shared" si="14"/>
        <v>#N/A</v>
      </c>
      <c r="X33" s="713"/>
      <c r="Y33" s="3566"/>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64"/>
      <c r="Q34" s="1291" t="str">
        <f t="shared" si="11"/>
        <v>建筑结构</v>
      </c>
      <c r="R34" s="708" t="s">
        <v>17</v>
      </c>
      <c r="S34" s="709">
        <f t="shared" si="12"/>
        <v>100</v>
      </c>
      <c r="T34" s="708" t="s">
        <v>17</v>
      </c>
      <c r="U34" s="709">
        <f t="shared" si="13"/>
        <v>100</v>
      </c>
      <c r="V34" s="708" t="s">
        <v>17</v>
      </c>
      <c r="W34" s="709">
        <f t="shared" si="14"/>
        <v>100</v>
      </c>
      <c r="X34" s="1294"/>
      <c r="Y34" s="3566"/>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64"/>
      <c r="Q35" s="1291" t="str">
        <f t="shared" si="11"/>
        <v>公共部分装修</v>
      </c>
      <c r="R35" s="708" t="s">
        <v>17</v>
      </c>
      <c r="S35" s="709">
        <f t="shared" si="12"/>
        <v>100</v>
      </c>
      <c r="T35" s="708" t="s">
        <v>17</v>
      </c>
      <c r="U35" s="709">
        <f t="shared" si="13"/>
        <v>100</v>
      </c>
      <c r="V35" s="708" t="s">
        <v>17</v>
      </c>
      <c r="W35" s="709">
        <f t="shared" si="14"/>
        <v>100</v>
      </c>
      <c r="X35" s="1294"/>
      <c r="Y35" s="3566"/>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64"/>
      <c r="Q36" s="1291" t="str">
        <f t="shared" si="11"/>
        <v>成新度</v>
      </c>
      <c r="R36" s="708" t="s">
        <v>17</v>
      </c>
      <c r="S36" s="709" t="e">
        <f t="shared" si="12"/>
        <v>#N/A</v>
      </c>
      <c r="T36" s="708" t="s">
        <v>17</v>
      </c>
      <c r="U36" s="709" t="e">
        <f t="shared" si="13"/>
        <v>#N/A</v>
      </c>
      <c r="V36" s="708" t="s">
        <v>17</v>
      </c>
      <c r="W36" s="709" t="e">
        <f t="shared" si="14"/>
        <v>#N/A</v>
      </c>
      <c r="X36" s="1294"/>
      <c r="Y36" s="3566"/>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64"/>
      <c r="Q37" s="1284" t="str">
        <f t="shared" si="11"/>
        <v>市政基础设施</v>
      </c>
      <c r="R37" s="704" t="s">
        <v>17</v>
      </c>
      <c r="S37" s="705">
        <f t="shared" si="12"/>
        <v>100</v>
      </c>
      <c r="T37" s="704" t="s">
        <v>17</v>
      </c>
      <c r="U37" s="705">
        <f t="shared" si="13"/>
        <v>100</v>
      </c>
      <c r="V37" s="704" t="s">
        <v>17</v>
      </c>
      <c r="W37" s="705">
        <f t="shared" si="14"/>
        <v>100</v>
      </c>
      <c r="X37" s="706"/>
      <c r="Y37" s="3566"/>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64" t="s">
        <v>1949</v>
      </c>
      <c r="Q38" s="1291" t="str">
        <f t="shared" si="11"/>
        <v>业态</v>
      </c>
      <c r="R38" s="708" t="s">
        <v>17</v>
      </c>
      <c r="S38" s="709">
        <f t="shared" si="12"/>
        <v>100</v>
      </c>
      <c r="T38" s="708" t="s">
        <v>17</v>
      </c>
      <c r="U38" s="709">
        <f t="shared" si="13"/>
        <v>100</v>
      </c>
      <c r="V38" s="708" t="s">
        <v>17</v>
      </c>
      <c r="W38" s="709">
        <f t="shared" si="14"/>
        <v>100</v>
      </c>
      <c r="X38" s="1294"/>
      <c r="Y38" s="3566"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64"/>
      <c r="Q39" s="1291" t="str">
        <f t="shared" si="11"/>
        <v>层高</v>
      </c>
      <c r="R39" s="708" t="s">
        <v>17</v>
      </c>
      <c r="S39" s="709">
        <f t="shared" si="12"/>
        <v>100</v>
      </c>
      <c r="T39" s="708" t="s">
        <v>17</v>
      </c>
      <c r="U39" s="709">
        <f t="shared" si="13"/>
        <v>100</v>
      </c>
      <c r="V39" s="708" t="s">
        <v>17</v>
      </c>
      <c r="W39" s="709">
        <f t="shared" si="14"/>
        <v>100</v>
      </c>
      <c r="X39" s="1294"/>
      <c r="Y39" s="3566"/>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64"/>
      <c r="Q40" s="1291" t="str">
        <f t="shared" si="11"/>
        <v>单套建筑面积</v>
      </c>
      <c r="R40" s="708" t="s">
        <v>17</v>
      </c>
      <c r="S40" s="709">
        <f t="shared" si="12"/>
        <v>100</v>
      </c>
      <c r="T40" s="708" t="s">
        <v>17</v>
      </c>
      <c r="U40" s="709">
        <f t="shared" si="13"/>
        <v>100</v>
      </c>
      <c r="V40" s="708" t="s">
        <v>17</v>
      </c>
      <c r="W40" s="709">
        <f t="shared" si="14"/>
        <v>100</v>
      </c>
      <c r="X40" s="1294"/>
      <c r="Y40" s="3566"/>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64"/>
      <c r="Q41" s="710" t="str">
        <f t="shared" si="11"/>
        <v>进深比</v>
      </c>
      <c r="R41" s="711" t="s">
        <v>17</v>
      </c>
      <c r="S41" s="712">
        <f t="shared" si="12"/>
        <v>100</v>
      </c>
      <c r="T41" s="711" t="s">
        <v>17</v>
      </c>
      <c r="U41" s="712">
        <f t="shared" si="13"/>
        <v>100</v>
      </c>
      <c r="V41" s="711" t="s">
        <v>17</v>
      </c>
      <c r="W41" s="712">
        <f t="shared" si="14"/>
        <v>100</v>
      </c>
      <c r="X41" s="713"/>
      <c r="Y41" s="3566"/>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64"/>
      <c r="Q42" s="1291" t="str">
        <f t="shared" si="11"/>
        <v>内部装修</v>
      </c>
      <c r="R42" s="708" t="s">
        <v>17</v>
      </c>
      <c r="S42" s="709">
        <f t="shared" si="12"/>
        <v>100</v>
      </c>
      <c r="T42" s="708" t="s">
        <v>17</v>
      </c>
      <c r="U42" s="709">
        <f t="shared" si="13"/>
        <v>100</v>
      </c>
      <c r="V42" s="708" t="s">
        <v>17</v>
      </c>
      <c r="W42" s="709">
        <f t="shared" si="14"/>
        <v>100</v>
      </c>
      <c r="X42" s="1294"/>
      <c r="Y42" s="3566"/>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64"/>
      <c r="Q43" s="1291" t="str">
        <f t="shared" si="11"/>
        <v>内部装修维护情况</v>
      </c>
      <c r="R43" s="708" t="s">
        <v>17</v>
      </c>
      <c r="S43" s="709">
        <f t="shared" si="12"/>
        <v>100</v>
      </c>
      <c r="T43" s="708" t="s">
        <v>17</v>
      </c>
      <c r="U43" s="709">
        <f t="shared" si="13"/>
        <v>100</v>
      </c>
      <c r="V43" s="708" t="s">
        <v>17</v>
      </c>
      <c r="W43" s="709">
        <f t="shared" si="14"/>
        <v>100</v>
      </c>
      <c r="X43" s="1294"/>
      <c r="Y43" s="3566"/>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64"/>
      <c r="Q44" s="1284">
        <f t="shared" si="11"/>
        <v>111</v>
      </c>
      <c r="R44" s="704" t="s">
        <v>17</v>
      </c>
      <c r="S44" s="705">
        <f t="shared" si="12"/>
        <v>100</v>
      </c>
      <c r="T44" s="704" t="s">
        <v>17</v>
      </c>
      <c r="U44" s="705">
        <f t="shared" si="13"/>
        <v>100</v>
      </c>
      <c r="V44" s="704" t="s">
        <v>17</v>
      </c>
      <c r="W44" s="705">
        <f t="shared" si="14"/>
        <v>100</v>
      </c>
      <c r="X44" s="706"/>
      <c r="Y44" s="3566"/>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64"/>
      <c r="Q45" s="1291">
        <f t="shared" si="11"/>
        <v>111</v>
      </c>
      <c r="R45" s="708" t="s">
        <v>17</v>
      </c>
      <c r="S45" s="709">
        <f t="shared" si="12"/>
        <v>100</v>
      </c>
      <c r="T45" s="708" t="s">
        <v>17</v>
      </c>
      <c r="U45" s="709">
        <f t="shared" si="13"/>
        <v>100</v>
      </c>
      <c r="V45" s="708" t="s">
        <v>17</v>
      </c>
      <c r="W45" s="709">
        <f t="shared" si="14"/>
        <v>100</v>
      </c>
      <c r="X45" s="1294"/>
      <c r="Y45" s="3566"/>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65"/>
      <c r="Q46" s="1291">
        <f t="shared" si="11"/>
        <v>111</v>
      </c>
      <c r="R46" s="708" t="s">
        <v>17</v>
      </c>
      <c r="S46" s="709">
        <f t="shared" si="12"/>
        <v>100</v>
      </c>
      <c r="T46" s="708" t="s">
        <v>17</v>
      </c>
      <c r="U46" s="709">
        <f t="shared" si="13"/>
        <v>100</v>
      </c>
      <c r="V46" s="708" t="s">
        <v>17</v>
      </c>
      <c r="W46" s="709">
        <f t="shared" si="14"/>
        <v>100</v>
      </c>
      <c r="X46" s="1294"/>
      <c r="Y46" s="3567"/>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59" t="str">
        <f>A47</f>
        <v>成交单价（元/平方米）</v>
      </c>
      <c r="Q47" s="3559"/>
      <c r="R47" s="3590">
        <f>E47</f>
        <v>0</v>
      </c>
      <c r="S47" s="3590"/>
      <c r="T47" s="3590">
        <f>G47</f>
        <v>0</v>
      </c>
      <c r="U47" s="3590"/>
      <c r="V47" s="3590">
        <f>I47</f>
        <v>0</v>
      </c>
      <c r="W47" s="3590"/>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59" t="str">
        <f>A48</f>
        <v>比较价值（元/平方米）</v>
      </c>
      <c r="Q48" s="3559"/>
      <c r="R48" s="3560" t="e">
        <f>IF(F1="售价",ROUND(PRODUCT(R47,AA7:AA46),0),ROUND(PRODUCT(R47,AA7:AA46),1))</f>
        <v>#DIV/0!</v>
      </c>
      <c r="S48" s="3560"/>
      <c r="T48" s="3560" t="e">
        <f>IF(F1="售价",ROUND(PRODUCT(T47,AB7:AB46),0),ROUND(PRODUCT(T47,AB7:AB46),1))</f>
        <v>#DIV/0!</v>
      </c>
      <c r="U48" s="3560"/>
      <c r="V48" s="3560" t="e">
        <f>IF(F1="售价",ROUND(PRODUCT(V47,AC7:AC46),0),ROUND(PRODUCT(V47,AC7:AC46),1))</f>
        <v>#DIV/0!</v>
      </c>
      <c r="W48" s="3560"/>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56" t="str">
        <f>A49</f>
        <v>估价对象XX用房的比较价值（楼面单价，元/平方米）</v>
      </c>
      <c r="Q49" s="3557"/>
      <c r="R49" s="3558" t="e">
        <f>IF(F1="售价",ROUND(IF(D48="简单平均",AVERAGE(R48:V48),R48*F48+T48*H48+V48*J48),0),ROUND(IF(D48="简单平均",AVERAGE(R48:V48),R48*F48+T48*H48+V48*J48),1))</f>
        <v>#DIV/0!</v>
      </c>
      <c r="S49" s="3558"/>
      <c r="T49" s="3558"/>
      <c r="U49" s="3558"/>
      <c r="V49" s="3558"/>
      <c r="W49" s="355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2022-7</v>
      </c>
      <c r="D58" s="1139">
        <f>EDATE(C58,-1)</f>
        <v>44713</v>
      </c>
      <c r="E58" s="1139">
        <f t="shared" ref="E58:N58" si="16">EDATE(D58,-1)</f>
        <v>44682</v>
      </c>
      <c r="F58" s="1139">
        <f t="shared" si="16"/>
        <v>44652</v>
      </c>
      <c r="G58" s="1139">
        <f t="shared" si="16"/>
        <v>44621</v>
      </c>
      <c r="H58" s="1139">
        <f t="shared" si="16"/>
        <v>44593</v>
      </c>
      <c r="I58" s="1139">
        <f t="shared" si="16"/>
        <v>44562</v>
      </c>
      <c r="J58" s="1139">
        <f t="shared" si="16"/>
        <v>44531</v>
      </c>
      <c r="K58" s="1139">
        <f t="shared" si="16"/>
        <v>44501</v>
      </c>
      <c r="L58" s="1139">
        <f t="shared" si="16"/>
        <v>44470</v>
      </c>
      <c r="M58" s="1139">
        <f t="shared" si="16"/>
        <v>44440</v>
      </c>
      <c r="N58" s="1139">
        <f t="shared" si="16"/>
        <v>44409</v>
      </c>
      <c r="O58" s="1139">
        <f>EDATE(N58,-1)</f>
        <v>44378</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608" t="s">
        <v>2035</v>
      </c>
      <c r="Q4" s="3609"/>
      <c r="R4" s="3612" t="s">
        <v>2031</v>
      </c>
      <c r="S4" s="3613"/>
      <c r="T4" s="3612" t="s">
        <v>2032</v>
      </c>
      <c r="U4" s="3613"/>
      <c r="V4" s="3614" t="s">
        <v>2033</v>
      </c>
      <c r="W4" s="3614"/>
      <c r="X4" s="1898"/>
      <c r="Y4" s="3612" t="s">
        <v>2035</v>
      </c>
      <c r="Z4" s="3613"/>
      <c r="AA4" s="3616" t="s">
        <v>2031</v>
      </c>
      <c r="AB4" s="3616" t="s">
        <v>2032</v>
      </c>
      <c r="AC4" s="3605" t="s">
        <v>2033</v>
      </c>
    </row>
    <row r="5" spans="1:29" ht="15">
      <c r="A5" s="359"/>
      <c r="B5" s="360"/>
      <c r="C5" s="3593" t="s">
        <v>1926</v>
      </c>
      <c r="D5" s="3594"/>
      <c r="E5" s="3600" t="s">
        <v>1927</v>
      </c>
      <c r="F5" s="3601"/>
      <c r="G5" s="3593" t="s">
        <v>1928</v>
      </c>
      <c r="H5" s="3594"/>
      <c r="I5" s="3593" t="s">
        <v>1929</v>
      </c>
      <c r="J5" s="3594"/>
      <c r="K5" s="562"/>
      <c r="L5" s="2395"/>
      <c r="M5" s="2396"/>
      <c r="N5" s="2396"/>
      <c r="O5" s="2396"/>
      <c r="P5" s="3610"/>
      <c r="Q5" s="3581"/>
      <c r="R5" s="3586"/>
      <c r="S5" s="3587"/>
      <c r="T5" s="3586"/>
      <c r="U5" s="3587"/>
      <c r="V5" s="3590"/>
      <c r="W5" s="3590"/>
      <c r="X5" s="1294"/>
      <c r="Y5" s="3586"/>
      <c r="Z5" s="3587"/>
      <c r="AA5" s="3572"/>
      <c r="AB5" s="3572"/>
      <c r="AC5" s="3606"/>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611"/>
      <c r="Q6" s="3583"/>
      <c r="R6" s="3586"/>
      <c r="S6" s="3587"/>
      <c r="T6" s="3588"/>
      <c r="U6" s="3589"/>
      <c r="V6" s="3590"/>
      <c r="W6" s="3590"/>
      <c r="X6" s="1294"/>
      <c r="Y6" s="3588"/>
      <c r="Z6" s="3589"/>
      <c r="AA6" s="3573"/>
      <c r="AB6" s="3573"/>
      <c r="AC6" s="3607"/>
    </row>
    <row r="7" spans="1:29" s="112" customFormat="1" ht="15.75" thickBot="1">
      <c r="A7" s="363" t="s">
        <v>1932</v>
      </c>
      <c r="B7" s="364"/>
      <c r="C7" s="365">
        <f>'数据-取费表'!B2</f>
        <v>44749</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5" t="s">
        <v>1936</v>
      </c>
      <c r="Q8" s="3596"/>
      <c r="R8" s="704" t="s">
        <v>17</v>
      </c>
      <c r="S8" s="705">
        <f t="shared" si="0"/>
        <v>0</v>
      </c>
      <c r="T8" s="704" t="s">
        <v>17</v>
      </c>
      <c r="U8" s="705">
        <f t="shared" si="1"/>
        <v>0</v>
      </c>
      <c r="V8" s="704" t="s">
        <v>17</v>
      </c>
      <c r="W8" s="705">
        <f t="shared" si="2"/>
        <v>0</v>
      </c>
      <c r="X8" s="706"/>
      <c r="Y8" s="3595" t="s">
        <v>1936</v>
      </c>
      <c r="Z8" s="3596"/>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0"/>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0"/>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0"/>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0"/>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68" t="s">
        <v>1944</v>
      </c>
      <c r="Q15" s="1291" t="str">
        <f t="shared" si="6"/>
        <v>办公集聚程度</v>
      </c>
      <c r="R15" s="708" t="s">
        <v>17</v>
      </c>
      <c r="S15" s="709">
        <f t="shared" si="0"/>
        <v>100</v>
      </c>
      <c r="T15" s="708" t="s">
        <v>17</v>
      </c>
      <c r="U15" s="709">
        <f t="shared" si="1"/>
        <v>100</v>
      </c>
      <c r="V15" s="708" t="s">
        <v>17</v>
      </c>
      <c r="W15" s="709">
        <f t="shared" si="2"/>
        <v>100</v>
      </c>
      <c r="X15" s="1294"/>
      <c r="Y15" s="3561"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569"/>
      <c r="Q16" s="1291"/>
      <c r="R16" s="708"/>
      <c r="S16" s="709"/>
      <c r="T16" s="708"/>
      <c r="U16" s="709"/>
      <c r="V16" s="708"/>
      <c r="W16" s="709"/>
      <c r="X16" s="1294"/>
      <c r="Y16" s="3562"/>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569"/>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569"/>
      <c r="Q18" s="1291"/>
      <c r="R18" s="708"/>
      <c r="S18" s="709"/>
      <c r="T18" s="708"/>
      <c r="U18" s="709"/>
      <c r="V18" s="708"/>
      <c r="W18" s="709"/>
      <c r="X18" s="1294"/>
      <c r="Y18" s="3562"/>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569"/>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569"/>
      <c r="Q20" s="1291"/>
      <c r="R20" s="708"/>
      <c r="S20" s="709"/>
      <c r="T20" s="708"/>
      <c r="U20" s="709"/>
      <c r="V20" s="708"/>
      <c r="W20" s="709"/>
      <c r="X20" s="1294"/>
      <c r="Y20" s="3562"/>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569"/>
      <c r="Q22" s="1291"/>
      <c r="R22" s="708"/>
      <c r="S22" s="709"/>
      <c r="T22" s="708"/>
      <c r="U22" s="709"/>
      <c r="V22" s="708"/>
      <c r="W22" s="709"/>
      <c r="X22" s="1294"/>
      <c r="Y22" s="3562"/>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569"/>
      <c r="Q23" s="1291" t="str">
        <f>B23</f>
        <v>环境质量</v>
      </c>
      <c r="R23" s="708" t="s">
        <v>17</v>
      </c>
      <c r="S23" s="709">
        <f>F23</f>
        <v>100</v>
      </c>
      <c r="T23" s="708" t="s">
        <v>17</v>
      </c>
      <c r="U23" s="709">
        <f>H23</f>
        <v>100</v>
      </c>
      <c r="V23" s="708" t="s">
        <v>17</v>
      </c>
      <c r="W23" s="709">
        <f>J23</f>
        <v>100</v>
      </c>
      <c r="X23" s="1294"/>
      <c r="Y23" s="3562"/>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569"/>
      <c r="Q24" s="1291"/>
      <c r="R24" s="708"/>
      <c r="S24" s="709"/>
      <c r="T24" s="708"/>
      <c r="U24" s="709"/>
      <c r="V24" s="708"/>
      <c r="W24" s="709"/>
      <c r="X24" s="1294"/>
      <c r="Y24" s="3562"/>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569"/>
      <c r="Q25" s="1291" t="str">
        <f>B25</f>
        <v>毗邻道路的类型与等级</v>
      </c>
      <c r="R25" s="708" t="s">
        <v>17</v>
      </c>
      <c r="S25" s="709">
        <f>F25</f>
        <v>100</v>
      </c>
      <c r="T25" s="708" t="s">
        <v>17</v>
      </c>
      <c r="U25" s="709">
        <f>H25</f>
        <v>100</v>
      </c>
      <c r="V25" s="708" t="s">
        <v>17</v>
      </c>
      <c r="W25" s="709">
        <f>J25</f>
        <v>100</v>
      </c>
      <c r="X25" s="1294"/>
      <c r="Y25" s="3562"/>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569"/>
      <c r="Q26" s="1291"/>
      <c r="R26" s="708"/>
      <c r="S26" s="709"/>
      <c r="T26" s="708"/>
      <c r="U26" s="709"/>
      <c r="V26" s="708"/>
      <c r="W26" s="709"/>
      <c r="X26" s="1294"/>
      <c r="Y26" s="3562"/>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569"/>
      <c r="Q27" s="1291" t="str">
        <f t="shared" ref="Q27:Q47" si="11">B27</f>
        <v>楼层</v>
      </c>
      <c r="R27" s="708" t="s">
        <v>17</v>
      </c>
      <c r="S27" s="709">
        <f>F27</f>
        <v>100</v>
      </c>
      <c r="T27" s="708" t="s">
        <v>17</v>
      </c>
      <c r="U27" s="709">
        <f>H27</f>
        <v>100</v>
      </c>
      <c r="V27" s="708" t="s">
        <v>17</v>
      </c>
      <c r="W27" s="709">
        <f>J27</f>
        <v>100</v>
      </c>
      <c r="X27" s="1294"/>
      <c r="Y27" s="3562"/>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569"/>
      <c r="Q28" s="1284" t="str">
        <f t="shared" si="11"/>
        <v>朝向</v>
      </c>
      <c r="R28" s="704" t="s">
        <v>17</v>
      </c>
      <c r="S28" s="705">
        <f>F28</f>
        <v>100</v>
      </c>
      <c r="T28" s="704" t="s">
        <v>17</v>
      </c>
      <c r="U28" s="705">
        <f>H28</f>
        <v>100</v>
      </c>
      <c r="V28" s="704" t="s">
        <v>17</v>
      </c>
      <c r="W28" s="705">
        <f>J28</f>
        <v>100</v>
      </c>
      <c r="X28" s="706"/>
      <c r="Y28" s="3562"/>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569"/>
      <c r="Q29" s="1291">
        <f t="shared" si="11"/>
        <v>111</v>
      </c>
      <c r="R29" s="708" t="s">
        <v>17</v>
      </c>
      <c r="S29" s="709">
        <f t="shared" ref="S29:S47" si="12">F29</f>
        <v>100</v>
      </c>
      <c r="T29" s="708" t="s">
        <v>17</v>
      </c>
      <c r="U29" s="709">
        <f t="shared" ref="U29:U47" si="13">H29</f>
        <v>100</v>
      </c>
      <c r="V29" s="708" t="s">
        <v>17</v>
      </c>
      <c r="W29" s="709">
        <f t="shared" ref="W29:W47" si="14">J29</f>
        <v>100</v>
      </c>
      <c r="X29" s="1294"/>
      <c r="Y29" s="3562"/>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569"/>
      <c r="Q30" s="1291">
        <f t="shared" si="11"/>
        <v>111</v>
      </c>
      <c r="R30" s="708" t="s">
        <v>17</v>
      </c>
      <c r="S30" s="709">
        <f t="shared" si="12"/>
        <v>100</v>
      </c>
      <c r="T30" s="708" t="s">
        <v>17</v>
      </c>
      <c r="U30" s="709">
        <f t="shared" si="13"/>
        <v>100</v>
      </c>
      <c r="V30" s="708" t="s">
        <v>17</v>
      </c>
      <c r="W30" s="709">
        <f t="shared" si="14"/>
        <v>100</v>
      </c>
      <c r="X30" s="1294"/>
      <c r="Y30" s="3562"/>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569"/>
      <c r="Q31" s="1291">
        <f t="shared" si="11"/>
        <v>111</v>
      </c>
      <c r="R31" s="708" t="s">
        <v>17</v>
      </c>
      <c r="S31" s="709">
        <f t="shared" si="12"/>
        <v>100</v>
      </c>
      <c r="T31" s="708" t="s">
        <v>17</v>
      </c>
      <c r="U31" s="709">
        <f t="shared" si="13"/>
        <v>100</v>
      </c>
      <c r="V31" s="708" t="s">
        <v>17</v>
      </c>
      <c r="W31" s="709">
        <f t="shared" si="14"/>
        <v>100</v>
      </c>
      <c r="X31" s="1294"/>
      <c r="Y31" s="3562"/>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569"/>
      <c r="Q32" s="1291">
        <f t="shared" si="11"/>
        <v>111</v>
      </c>
      <c r="R32" s="708" t="s">
        <v>17</v>
      </c>
      <c r="S32" s="709">
        <f t="shared" si="12"/>
        <v>100</v>
      </c>
      <c r="T32" s="708" t="s">
        <v>17</v>
      </c>
      <c r="U32" s="709">
        <f t="shared" si="13"/>
        <v>100</v>
      </c>
      <c r="V32" s="708" t="s">
        <v>17</v>
      </c>
      <c r="W32" s="709">
        <f t="shared" si="14"/>
        <v>100</v>
      </c>
      <c r="X32" s="1294"/>
      <c r="Y32" s="3562"/>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63" t="s">
        <v>1949</v>
      </c>
      <c r="Q33" s="1291" t="str">
        <f t="shared" si="11"/>
        <v>建筑类型</v>
      </c>
      <c r="R33" s="708" t="s">
        <v>17</v>
      </c>
      <c r="S33" s="709">
        <f t="shared" si="12"/>
        <v>100</v>
      </c>
      <c r="T33" s="708" t="s">
        <v>17</v>
      </c>
      <c r="U33" s="709">
        <f t="shared" si="13"/>
        <v>100</v>
      </c>
      <c r="V33" s="708" t="s">
        <v>17</v>
      </c>
      <c r="W33" s="709">
        <f t="shared" si="14"/>
        <v>100</v>
      </c>
      <c r="X33" s="1294"/>
      <c r="Y33" s="3566"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64"/>
      <c r="Q34" s="710" t="str">
        <f t="shared" si="11"/>
        <v>项目建筑规模</v>
      </c>
      <c r="R34" s="711" t="s">
        <v>17</v>
      </c>
      <c r="S34" s="712" t="e">
        <f t="shared" si="12"/>
        <v>#N/A</v>
      </c>
      <c r="T34" s="711" t="s">
        <v>17</v>
      </c>
      <c r="U34" s="712" t="e">
        <f t="shared" si="13"/>
        <v>#N/A</v>
      </c>
      <c r="V34" s="711" t="s">
        <v>17</v>
      </c>
      <c r="W34" s="712" t="e">
        <f t="shared" si="14"/>
        <v>#N/A</v>
      </c>
      <c r="X34" s="713"/>
      <c r="Y34" s="3566"/>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64"/>
      <c r="Q35" s="1291" t="str">
        <f t="shared" si="11"/>
        <v>建筑结构</v>
      </c>
      <c r="R35" s="708" t="s">
        <v>17</v>
      </c>
      <c r="S35" s="709">
        <f t="shared" si="12"/>
        <v>100</v>
      </c>
      <c r="T35" s="708" t="s">
        <v>17</v>
      </c>
      <c r="U35" s="709">
        <f t="shared" si="13"/>
        <v>100</v>
      </c>
      <c r="V35" s="708" t="s">
        <v>17</v>
      </c>
      <c r="W35" s="709">
        <f t="shared" si="14"/>
        <v>100</v>
      </c>
      <c r="X35" s="1294"/>
      <c r="Y35" s="3566"/>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64"/>
      <c r="Q36" s="1291" t="str">
        <f t="shared" si="11"/>
        <v>公共部分装修</v>
      </c>
      <c r="R36" s="708" t="s">
        <v>17</v>
      </c>
      <c r="S36" s="709">
        <f t="shared" si="12"/>
        <v>100</v>
      </c>
      <c r="T36" s="708" t="s">
        <v>17</v>
      </c>
      <c r="U36" s="709">
        <f t="shared" si="13"/>
        <v>100</v>
      </c>
      <c r="V36" s="708" t="s">
        <v>17</v>
      </c>
      <c r="W36" s="709">
        <f t="shared" si="14"/>
        <v>100</v>
      </c>
      <c r="X36" s="1294"/>
      <c r="Y36" s="3566"/>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64"/>
      <c r="Q37" s="1291" t="str">
        <f t="shared" si="11"/>
        <v>成新度</v>
      </c>
      <c r="R37" s="708" t="s">
        <v>17</v>
      </c>
      <c r="S37" s="709" t="e">
        <f t="shared" si="12"/>
        <v>#N/A</v>
      </c>
      <c r="T37" s="708" t="s">
        <v>17</v>
      </c>
      <c r="U37" s="709" t="e">
        <f t="shared" si="13"/>
        <v>#N/A</v>
      </c>
      <c r="V37" s="708" t="s">
        <v>17</v>
      </c>
      <c r="W37" s="709" t="e">
        <f t="shared" si="14"/>
        <v>#N/A</v>
      </c>
      <c r="X37" s="1294"/>
      <c r="Y37" s="3566"/>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64"/>
      <c r="Q38" s="1284" t="str">
        <f t="shared" si="11"/>
        <v>写字楼等级</v>
      </c>
      <c r="R38" s="704" t="s">
        <v>17</v>
      </c>
      <c r="S38" s="705">
        <f t="shared" si="12"/>
        <v>100</v>
      </c>
      <c r="T38" s="704" t="s">
        <v>17</v>
      </c>
      <c r="U38" s="705">
        <f t="shared" si="13"/>
        <v>100</v>
      </c>
      <c r="V38" s="704" t="s">
        <v>17</v>
      </c>
      <c r="W38" s="705">
        <f t="shared" si="14"/>
        <v>100</v>
      </c>
      <c r="X38" s="706"/>
      <c r="Y38" s="3566"/>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64" t="s">
        <v>1949</v>
      </c>
      <c r="Q39" s="1291" t="str">
        <f t="shared" si="11"/>
        <v>物业管理</v>
      </c>
      <c r="R39" s="708" t="s">
        <v>17</v>
      </c>
      <c r="S39" s="709">
        <f t="shared" si="12"/>
        <v>100</v>
      </c>
      <c r="T39" s="708" t="s">
        <v>17</v>
      </c>
      <c r="U39" s="709">
        <f t="shared" si="13"/>
        <v>100</v>
      </c>
      <c r="V39" s="708" t="s">
        <v>17</v>
      </c>
      <c r="W39" s="709">
        <f t="shared" si="14"/>
        <v>100</v>
      </c>
      <c r="X39" s="1294"/>
      <c r="Y39" s="3566"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64"/>
      <c r="Q40" s="1291" t="str">
        <f t="shared" si="11"/>
        <v>市政基础设施</v>
      </c>
      <c r="R40" s="708" t="s">
        <v>17</v>
      </c>
      <c r="S40" s="709">
        <f t="shared" si="12"/>
        <v>100</v>
      </c>
      <c r="T40" s="708" t="s">
        <v>17</v>
      </c>
      <c r="U40" s="709">
        <f t="shared" si="13"/>
        <v>100</v>
      </c>
      <c r="V40" s="708" t="s">
        <v>17</v>
      </c>
      <c r="W40" s="709">
        <f t="shared" si="14"/>
        <v>100</v>
      </c>
      <c r="X40" s="1294"/>
      <c r="Y40" s="3566"/>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64"/>
      <c r="Q41" s="1291" t="str">
        <f t="shared" si="11"/>
        <v>层高</v>
      </c>
      <c r="R41" s="708" t="s">
        <v>17</v>
      </c>
      <c r="S41" s="709">
        <f t="shared" si="12"/>
        <v>100</v>
      </c>
      <c r="T41" s="708" t="s">
        <v>17</v>
      </c>
      <c r="U41" s="709">
        <f t="shared" si="13"/>
        <v>100</v>
      </c>
      <c r="V41" s="708" t="s">
        <v>17</v>
      </c>
      <c r="W41" s="709">
        <f t="shared" si="14"/>
        <v>100</v>
      </c>
      <c r="X41" s="1294"/>
      <c r="Y41" s="3566"/>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64"/>
      <c r="Q42" s="710" t="str">
        <f t="shared" si="11"/>
        <v>单套建筑面积</v>
      </c>
      <c r="R42" s="711" t="s">
        <v>17</v>
      </c>
      <c r="S42" s="712">
        <f t="shared" si="12"/>
        <v>100</v>
      </c>
      <c r="T42" s="711" t="s">
        <v>17</v>
      </c>
      <c r="U42" s="712">
        <f t="shared" si="13"/>
        <v>100</v>
      </c>
      <c r="V42" s="711" t="s">
        <v>17</v>
      </c>
      <c r="W42" s="712">
        <f t="shared" si="14"/>
        <v>100</v>
      </c>
      <c r="X42" s="713"/>
      <c r="Y42" s="3566"/>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64"/>
      <c r="Q43" s="1291" t="str">
        <f t="shared" si="11"/>
        <v>内部装修</v>
      </c>
      <c r="R43" s="708" t="s">
        <v>17</v>
      </c>
      <c r="S43" s="709">
        <f t="shared" si="12"/>
        <v>100</v>
      </c>
      <c r="T43" s="708" t="s">
        <v>17</v>
      </c>
      <c r="U43" s="709">
        <f t="shared" si="13"/>
        <v>100</v>
      </c>
      <c r="V43" s="708" t="s">
        <v>17</v>
      </c>
      <c r="W43" s="709">
        <f t="shared" si="14"/>
        <v>100</v>
      </c>
      <c r="X43" s="1294"/>
      <c r="Y43" s="3566"/>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64"/>
      <c r="Q44" s="1291" t="str">
        <f t="shared" si="11"/>
        <v>内部装修维护情况</v>
      </c>
      <c r="R44" s="708" t="s">
        <v>17</v>
      </c>
      <c r="S44" s="709">
        <f t="shared" si="12"/>
        <v>100</v>
      </c>
      <c r="T44" s="708" t="s">
        <v>17</v>
      </c>
      <c r="U44" s="709">
        <f t="shared" si="13"/>
        <v>100</v>
      </c>
      <c r="V44" s="708" t="s">
        <v>17</v>
      </c>
      <c r="W44" s="709">
        <f t="shared" si="14"/>
        <v>100</v>
      </c>
      <c r="X44" s="1294"/>
      <c r="Y44" s="3566"/>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64"/>
      <c r="Q45" s="1284">
        <f t="shared" si="11"/>
        <v>111</v>
      </c>
      <c r="R45" s="704" t="s">
        <v>17</v>
      </c>
      <c r="S45" s="705">
        <f t="shared" si="12"/>
        <v>100</v>
      </c>
      <c r="T45" s="704" t="s">
        <v>17</v>
      </c>
      <c r="U45" s="705">
        <f t="shared" si="13"/>
        <v>100</v>
      </c>
      <c r="V45" s="704" t="s">
        <v>17</v>
      </c>
      <c r="W45" s="705">
        <f t="shared" si="14"/>
        <v>100</v>
      </c>
      <c r="X45" s="706"/>
      <c r="Y45" s="3566"/>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64"/>
      <c r="Q46" s="1291">
        <f t="shared" si="11"/>
        <v>111</v>
      </c>
      <c r="R46" s="708" t="s">
        <v>17</v>
      </c>
      <c r="S46" s="709">
        <f t="shared" si="12"/>
        <v>100</v>
      </c>
      <c r="T46" s="708" t="s">
        <v>17</v>
      </c>
      <c r="U46" s="709">
        <f t="shared" si="13"/>
        <v>100</v>
      </c>
      <c r="V46" s="708" t="s">
        <v>17</v>
      </c>
      <c r="W46" s="709">
        <f t="shared" si="14"/>
        <v>100</v>
      </c>
      <c r="X46" s="1294"/>
      <c r="Y46" s="3566"/>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65"/>
      <c r="Q47" s="1291">
        <f t="shared" si="11"/>
        <v>111</v>
      </c>
      <c r="R47" s="708" t="s">
        <v>17</v>
      </c>
      <c r="S47" s="709">
        <f t="shared" si="12"/>
        <v>100</v>
      </c>
      <c r="T47" s="708" t="s">
        <v>17</v>
      </c>
      <c r="U47" s="709">
        <f t="shared" si="13"/>
        <v>100</v>
      </c>
      <c r="V47" s="708" t="s">
        <v>17</v>
      </c>
      <c r="W47" s="709">
        <f t="shared" si="14"/>
        <v>100</v>
      </c>
      <c r="X47" s="1294"/>
      <c r="Y47" s="3567"/>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0" t="str">
        <f>A48</f>
        <v>成交单价（元/平方米）</v>
      </c>
      <c r="Q48" s="3559"/>
      <c r="R48" s="3560">
        <f>E48</f>
        <v>0</v>
      </c>
      <c r="S48" s="3560"/>
      <c r="T48" s="3560">
        <f>G48</f>
        <v>0</v>
      </c>
      <c r="U48" s="3560"/>
      <c r="V48" s="3560">
        <f>I48</f>
        <v>0</v>
      </c>
      <c r="W48" s="3560"/>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0" t="str">
        <f>A49</f>
        <v>比较价值（元/平方米）</v>
      </c>
      <c r="Q49" s="3559"/>
      <c r="R49" s="3560" t="e">
        <f>IF(F1="售价",ROUND(PRODUCT(R48,AA7:AA47),0),ROUND(PRODUCT(R48,AA7:AA47),1))</f>
        <v>#DIV/0!</v>
      </c>
      <c r="S49" s="3560"/>
      <c r="T49" s="3560" t="e">
        <f>IF(F1="售价",ROUND(PRODUCT(T48,AB7:AB47),0),ROUND(PRODUCT(T48,AB7:AB47),1))</f>
        <v>#DIV/0!</v>
      </c>
      <c r="U49" s="3560"/>
      <c r="V49" s="3560" t="e">
        <f>IF(F1="售价",ROUND(PRODUCT(V48,AC7:AC47),0),ROUND(PRODUCT(V48,AC7:AC47),1))</f>
        <v>#DIV/0!</v>
      </c>
      <c r="W49" s="3560"/>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02" t="str">
        <f>A50</f>
        <v>估价对象XX用房的比较价值（楼面单价，元/平方米）</v>
      </c>
      <c r="Q50" s="3603"/>
      <c r="R50" s="3604" t="e">
        <f>IF(F1="售价",ROUND(IF(D49="简单平均",AVERAGE(R49:V49),R49*F49+T49*H49+V49*J49),0),ROUND(IF(D49="简单平均",AVERAGE(R49:V49),R49*F49+T49*H49+V49*J49),1))</f>
        <v>#DIV/0!</v>
      </c>
      <c r="S50" s="3604"/>
      <c r="T50" s="3604"/>
      <c r="U50" s="3604"/>
      <c r="V50" s="3604"/>
      <c r="W50" s="3604"/>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2022-7</v>
      </c>
      <c r="D59" s="1139">
        <f>EDATE(C59,-1)</f>
        <v>44713</v>
      </c>
      <c r="E59" s="1139">
        <f>EDATE(D59,-1)</f>
        <v>44682</v>
      </c>
      <c r="F59" s="1139">
        <f t="shared" ref="F59:O59" si="16">EDATE(E59,-1)</f>
        <v>44652</v>
      </c>
      <c r="G59" s="1139">
        <f t="shared" si="16"/>
        <v>44621</v>
      </c>
      <c r="H59" s="1139">
        <f t="shared" si="16"/>
        <v>44593</v>
      </c>
      <c r="I59" s="1139">
        <f t="shared" si="16"/>
        <v>44562</v>
      </c>
      <c r="J59" s="1139">
        <f t="shared" si="16"/>
        <v>44531</v>
      </c>
      <c r="K59" s="1139">
        <f t="shared" si="16"/>
        <v>44501</v>
      </c>
      <c r="L59" s="1139">
        <f t="shared" si="16"/>
        <v>44470</v>
      </c>
      <c r="M59" s="1139">
        <f t="shared" si="16"/>
        <v>44440</v>
      </c>
      <c r="N59" s="1139">
        <f t="shared" si="16"/>
        <v>44409</v>
      </c>
      <c r="O59" s="1139">
        <f t="shared" si="16"/>
        <v>44378</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882"/>
      <c r="M4" s="883"/>
      <c r="N4" s="883"/>
      <c r="O4" s="883"/>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882"/>
      <c r="M5" s="883"/>
      <c r="N5" s="883"/>
      <c r="O5" s="883"/>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882"/>
      <c r="M6" s="883"/>
      <c r="N6" s="883"/>
      <c r="O6" s="883"/>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44749</v>
      </c>
      <c r="D7" s="366">
        <v>100</v>
      </c>
      <c r="E7" s="367"/>
      <c r="F7" s="368">
        <f>SUMIF(52:52,YEAR(E7)&amp;"-"&amp;MONTH(E7),53:53)</f>
        <v>0</v>
      </c>
      <c r="G7" s="367"/>
      <c r="H7" s="366">
        <f>SUMIF(52:52,YEAR(G7)&amp;"-"&amp;MONTH(G7),53:53)</f>
        <v>0</v>
      </c>
      <c r="I7" s="367"/>
      <c r="J7" s="366">
        <f>SUMIF(52:52,YEAR(I7)&amp;"-"&amp;MONTH(I7),53:53)</f>
        <v>0</v>
      </c>
      <c r="K7" s="563"/>
      <c r="L7" s="884"/>
      <c r="M7" s="885"/>
      <c r="N7" s="885"/>
      <c r="O7" s="885"/>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95" t="s">
        <v>1936</v>
      </c>
      <c r="Q8" s="3596"/>
      <c r="R8" s="704" t="s">
        <v>17</v>
      </c>
      <c r="S8" s="705">
        <f t="shared" si="0"/>
        <v>0</v>
      </c>
      <c r="T8" s="704" t="s">
        <v>17</v>
      </c>
      <c r="U8" s="705">
        <f t="shared" si="1"/>
        <v>0</v>
      </c>
      <c r="V8" s="704" t="s">
        <v>17</v>
      </c>
      <c r="W8" s="705">
        <f t="shared" si="2"/>
        <v>0</v>
      </c>
      <c r="X8" s="706"/>
      <c r="Y8" s="3595" t="s">
        <v>1936</v>
      </c>
      <c r="Z8" s="3596"/>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61" t="s">
        <v>1944</v>
      </c>
      <c r="Q15" s="1291" t="str">
        <f t="shared" si="6"/>
        <v>产业集聚程度</v>
      </c>
      <c r="R15" s="708" t="s">
        <v>17</v>
      </c>
      <c r="S15" s="709">
        <f t="shared" si="0"/>
        <v>100</v>
      </c>
      <c r="T15" s="708" t="s">
        <v>17</v>
      </c>
      <c r="U15" s="709">
        <f t="shared" si="1"/>
        <v>100</v>
      </c>
      <c r="V15" s="708" t="s">
        <v>17</v>
      </c>
      <c r="W15" s="709">
        <f t="shared" si="2"/>
        <v>100</v>
      </c>
      <c r="X15" s="1294"/>
      <c r="Y15" s="3561"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62"/>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62"/>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62"/>
      <c r="Q18" s="1291"/>
      <c r="R18" s="708"/>
      <c r="S18" s="709"/>
      <c r="T18" s="708"/>
      <c r="U18" s="709"/>
      <c r="V18" s="708"/>
      <c r="W18" s="709"/>
      <c r="X18" s="1294"/>
      <c r="Y18" s="3562"/>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62"/>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62"/>
      <c r="Q20" s="1291"/>
      <c r="R20" s="708"/>
      <c r="S20" s="709"/>
      <c r="T20" s="708"/>
      <c r="U20" s="709"/>
      <c r="V20" s="708"/>
      <c r="W20" s="709"/>
      <c r="X20" s="1294"/>
      <c r="Y20" s="3562"/>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62"/>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62"/>
      <c r="Q22" s="1291"/>
      <c r="R22" s="708"/>
      <c r="S22" s="709"/>
      <c r="T22" s="708"/>
      <c r="U22" s="709"/>
      <c r="V22" s="708"/>
      <c r="W22" s="709"/>
      <c r="X22" s="1294"/>
      <c r="Y22" s="3562"/>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62"/>
      <c r="Q23" s="1291" t="str">
        <f>B23</f>
        <v>环境质量</v>
      </c>
      <c r="R23" s="708" t="s">
        <v>17</v>
      </c>
      <c r="S23" s="709">
        <f>F23</f>
        <v>100</v>
      </c>
      <c r="T23" s="708" t="s">
        <v>17</v>
      </c>
      <c r="U23" s="709">
        <f>H23</f>
        <v>100</v>
      </c>
      <c r="V23" s="708" t="s">
        <v>17</v>
      </c>
      <c r="W23" s="709">
        <f>J23</f>
        <v>100</v>
      </c>
      <c r="X23" s="1294"/>
      <c r="Y23" s="3562"/>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62"/>
      <c r="Q24" s="1291"/>
      <c r="R24" s="708"/>
      <c r="S24" s="709"/>
      <c r="T24" s="708"/>
      <c r="U24" s="709"/>
      <c r="V24" s="708"/>
      <c r="W24" s="709"/>
      <c r="X24" s="1294"/>
      <c r="Y24" s="3562"/>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62"/>
      <c r="Q25" s="1291">
        <f>B25</f>
        <v>111</v>
      </c>
      <c r="R25" s="708" t="s">
        <v>17</v>
      </c>
      <c r="S25" s="709">
        <f>F25</f>
        <v>100</v>
      </c>
      <c r="T25" s="708" t="s">
        <v>17</v>
      </c>
      <c r="U25" s="709">
        <f>H25</f>
        <v>100</v>
      </c>
      <c r="V25" s="708" t="s">
        <v>17</v>
      </c>
      <c r="W25" s="709">
        <f>J25</f>
        <v>100</v>
      </c>
      <c r="X25" s="1294"/>
      <c r="Y25" s="3562"/>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62"/>
      <c r="Q26" s="1291">
        <f t="shared" ref="Q26:Q40" si="11">B26</f>
        <v>111</v>
      </c>
      <c r="R26" s="708" t="s">
        <v>17</v>
      </c>
      <c r="S26" s="709">
        <f>F26</f>
        <v>100</v>
      </c>
      <c r="T26" s="708" t="s">
        <v>17</v>
      </c>
      <c r="U26" s="709">
        <f>H26</f>
        <v>100</v>
      </c>
      <c r="V26" s="708" t="s">
        <v>17</v>
      </c>
      <c r="W26" s="709">
        <f>J26</f>
        <v>100</v>
      </c>
      <c r="X26" s="1294"/>
      <c r="Y26" s="3562"/>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62"/>
      <c r="Q27" s="1284">
        <f t="shared" si="11"/>
        <v>111</v>
      </c>
      <c r="R27" s="704" t="s">
        <v>17</v>
      </c>
      <c r="S27" s="705">
        <f>F27</f>
        <v>100</v>
      </c>
      <c r="T27" s="704" t="s">
        <v>17</v>
      </c>
      <c r="U27" s="705">
        <f>H27</f>
        <v>100</v>
      </c>
      <c r="V27" s="704" t="s">
        <v>17</v>
      </c>
      <c r="W27" s="705">
        <f>J27</f>
        <v>100</v>
      </c>
      <c r="X27" s="706"/>
      <c r="Y27" s="3562"/>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62"/>
      <c r="Q28" s="1291">
        <f t="shared" si="11"/>
        <v>111</v>
      </c>
      <c r="R28" s="708" t="s">
        <v>17</v>
      </c>
      <c r="S28" s="709">
        <f t="shared" ref="S28:S40" si="12">F28</f>
        <v>100</v>
      </c>
      <c r="T28" s="708" t="s">
        <v>17</v>
      </c>
      <c r="U28" s="709">
        <f t="shared" ref="U28:U40" si="13">H28</f>
        <v>100</v>
      </c>
      <c r="V28" s="708" t="s">
        <v>17</v>
      </c>
      <c r="W28" s="709">
        <f t="shared" ref="W28:W40" si="14">J28</f>
        <v>100</v>
      </c>
      <c r="X28" s="1294"/>
      <c r="Y28" s="3562"/>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7" t="s">
        <v>1949</v>
      </c>
      <c r="Q29" s="1291" t="str">
        <f t="shared" si="11"/>
        <v>建筑类型</v>
      </c>
      <c r="R29" s="708" t="s">
        <v>17</v>
      </c>
      <c r="S29" s="709">
        <f t="shared" si="12"/>
        <v>100</v>
      </c>
      <c r="T29" s="708" t="s">
        <v>17</v>
      </c>
      <c r="U29" s="709">
        <f t="shared" si="13"/>
        <v>100</v>
      </c>
      <c r="V29" s="708" t="s">
        <v>17</v>
      </c>
      <c r="W29" s="709">
        <f t="shared" si="14"/>
        <v>100</v>
      </c>
      <c r="X29" s="1294"/>
      <c r="Y29" s="3566"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66"/>
      <c r="Q30" s="710" t="str">
        <f t="shared" si="11"/>
        <v>项目建筑规模</v>
      </c>
      <c r="R30" s="711" t="s">
        <v>17</v>
      </c>
      <c r="S30" s="712" t="e">
        <f t="shared" si="12"/>
        <v>#N/A</v>
      </c>
      <c r="T30" s="711" t="s">
        <v>17</v>
      </c>
      <c r="U30" s="712" t="e">
        <f t="shared" si="13"/>
        <v>#N/A</v>
      </c>
      <c r="V30" s="711" t="s">
        <v>17</v>
      </c>
      <c r="W30" s="712" t="e">
        <f t="shared" si="14"/>
        <v>#N/A</v>
      </c>
      <c r="X30" s="713"/>
      <c r="Y30" s="3566"/>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66"/>
      <c r="Q31" s="1291" t="str">
        <f t="shared" si="11"/>
        <v>建筑结构</v>
      </c>
      <c r="R31" s="708" t="s">
        <v>17</v>
      </c>
      <c r="S31" s="709">
        <f t="shared" si="12"/>
        <v>100</v>
      </c>
      <c r="T31" s="708" t="s">
        <v>17</v>
      </c>
      <c r="U31" s="709">
        <f t="shared" si="13"/>
        <v>100</v>
      </c>
      <c r="V31" s="708" t="s">
        <v>17</v>
      </c>
      <c r="W31" s="709">
        <f t="shared" si="14"/>
        <v>100</v>
      </c>
      <c r="X31" s="1294"/>
      <c r="Y31" s="3566"/>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66"/>
      <c r="Q32" s="1291" t="str">
        <f t="shared" si="11"/>
        <v>公共部分装修</v>
      </c>
      <c r="R32" s="708" t="s">
        <v>17</v>
      </c>
      <c r="S32" s="709">
        <f t="shared" si="12"/>
        <v>100</v>
      </c>
      <c r="T32" s="708" t="s">
        <v>17</v>
      </c>
      <c r="U32" s="709">
        <f t="shared" si="13"/>
        <v>100</v>
      </c>
      <c r="V32" s="708" t="s">
        <v>17</v>
      </c>
      <c r="W32" s="709">
        <f t="shared" si="14"/>
        <v>100</v>
      </c>
      <c r="X32" s="1294"/>
      <c r="Y32" s="3566"/>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66"/>
      <c r="Q33" s="1291" t="str">
        <f t="shared" si="11"/>
        <v>成新度</v>
      </c>
      <c r="R33" s="708" t="s">
        <v>17</v>
      </c>
      <c r="S33" s="709" t="e">
        <f t="shared" si="12"/>
        <v>#N/A</v>
      </c>
      <c r="T33" s="708" t="s">
        <v>17</v>
      </c>
      <c r="U33" s="709" t="e">
        <f t="shared" si="13"/>
        <v>#N/A</v>
      </c>
      <c r="V33" s="708" t="s">
        <v>17</v>
      </c>
      <c r="W33" s="709" t="e">
        <f t="shared" si="14"/>
        <v>#N/A</v>
      </c>
      <c r="X33" s="1294"/>
      <c r="Y33" s="3566"/>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66"/>
      <c r="Q34" s="1284" t="str">
        <f t="shared" si="11"/>
        <v>物业管理</v>
      </c>
      <c r="R34" s="704" t="s">
        <v>17</v>
      </c>
      <c r="S34" s="705">
        <f t="shared" si="12"/>
        <v>100</v>
      </c>
      <c r="T34" s="704" t="s">
        <v>17</v>
      </c>
      <c r="U34" s="705">
        <f t="shared" si="13"/>
        <v>100</v>
      </c>
      <c r="V34" s="704" t="s">
        <v>17</v>
      </c>
      <c r="W34" s="705">
        <f t="shared" si="14"/>
        <v>100</v>
      </c>
      <c r="X34" s="706"/>
      <c r="Y34" s="3566"/>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66" t="s">
        <v>1949</v>
      </c>
      <c r="Q35" s="1291" t="str">
        <f t="shared" si="11"/>
        <v>市政基础设施</v>
      </c>
      <c r="R35" s="708" t="s">
        <v>17</v>
      </c>
      <c r="S35" s="709">
        <f t="shared" si="12"/>
        <v>100</v>
      </c>
      <c r="T35" s="708" t="s">
        <v>17</v>
      </c>
      <c r="U35" s="709">
        <f t="shared" si="13"/>
        <v>100</v>
      </c>
      <c r="V35" s="708" t="s">
        <v>17</v>
      </c>
      <c r="W35" s="709">
        <f t="shared" si="14"/>
        <v>100</v>
      </c>
      <c r="X35" s="1294"/>
      <c r="Y35" s="3566"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66"/>
      <c r="Q36" s="1291" t="str">
        <f t="shared" si="11"/>
        <v>内部装修</v>
      </c>
      <c r="R36" s="708" t="s">
        <v>17</v>
      </c>
      <c r="S36" s="709">
        <f t="shared" si="12"/>
        <v>100</v>
      </c>
      <c r="T36" s="708" t="s">
        <v>17</v>
      </c>
      <c r="U36" s="709">
        <f t="shared" si="13"/>
        <v>100</v>
      </c>
      <c r="V36" s="708" t="s">
        <v>17</v>
      </c>
      <c r="W36" s="709">
        <f t="shared" si="14"/>
        <v>100</v>
      </c>
      <c r="X36" s="1294"/>
      <c r="Y36" s="3566"/>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66"/>
      <c r="Q37" s="1291" t="str">
        <f t="shared" si="11"/>
        <v>内部装修状况</v>
      </c>
      <c r="R37" s="708" t="s">
        <v>17</v>
      </c>
      <c r="S37" s="709">
        <f t="shared" si="12"/>
        <v>100</v>
      </c>
      <c r="T37" s="708" t="s">
        <v>17</v>
      </c>
      <c r="U37" s="709">
        <f t="shared" si="13"/>
        <v>100</v>
      </c>
      <c r="V37" s="708" t="s">
        <v>17</v>
      </c>
      <c r="W37" s="709">
        <f t="shared" si="14"/>
        <v>100</v>
      </c>
      <c r="X37" s="1294"/>
      <c r="Y37" s="3566"/>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66"/>
      <c r="Q38" s="710">
        <f t="shared" si="11"/>
        <v>111</v>
      </c>
      <c r="R38" s="711" t="s">
        <v>17</v>
      </c>
      <c r="S38" s="712">
        <f t="shared" si="12"/>
        <v>100</v>
      </c>
      <c r="T38" s="711" t="s">
        <v>17</v>
      </c>
      <c r="U38" s="712">
        <f t="shared" si="13"/>
        <v>100</v>
      </c>
      <c r="V38" s="711" t="s">
        <v>17</v>
      </c>
      <c r="W38" s="712">
        <f t="shared" si="14"/>
        <v>100</v>
      </c>
      <c r="X38" s="713"/>
      <c r="Y38" s="3566"/>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66"/>
      <c r="Q39" s="1291">
        <f t="shared" si="11"/>
        <v>111</v>
      </c>
      <c r="R39" s="708" t="s">
        <v>17</v>
      </c>
      <c r="S39" s="709">
        <f t="shared" si="12"/>
        <v>100</v>
      </c>
      <c r="T39" s="708" t="s">
        <v>17</v>
      </c>
      <c r="U39" s="709">
        <f t="shared" si="13"/>
        <v>100</v>
      </c>
      <c r="V39" s="708" t="s">
        <v>17</v>
      </c>
      <c r="W39" s="709">
        <f t="shared" si="14"/>
        <v>100</v>
      </c>
      <c r="X39" s="1294"/>
      <c r="Y39" s="3566"/>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67"/>
      <c r="Q40" s="1291">
        <f t="shared" si="11"/>
        <v>111</v>
      </c>
      <c r="R40" s="708" t="s">
        <v>17</v>
      </c>
      <c r="S40" s="709">
        <f t="shared" si="12"/>
        <v>100</v>
      </c>
      <c r="T40" s="708" t="s">
        <v>17</v>
      </c>
      <c r="U40" s="709">
        <f t="shared" si="13"/>
        <v>100</v>
      </c>
      <c r="V40" s="708" t="s">
        <v>17</v>
      </c>
      <c r="W40" s="709">
        <f t="shared" si="14"/>
        <v>100</v>
      </c>
      <c r="X40" s="1294"/>
      <c r="Y40" s="3567"/>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59" t="str">
        <f>A41</f>
        <v>成交单价（元/平方米）</v>
      </c>
      <c r="Q41" s="3559"/>
      <c r="R41" s="3560">
        <f>E41</f>
        <v>0</v>
      </c>
      <c r="S41" s="3560"/>
      <c r="T41" s="3560">
        <f>G41</f>
        <v>0</v>
      </c>
      <c r="U41" s="3560"/>
      <c r="V41" s="3560">
        <f>I41</f>
        <v>0</v>
      </c>
      <c r="W41" s="3560"/>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59" t="str">
        <f>A42</f>
        <v>比较价值（元/平方米）</v>
      </c>
      <c r="Q42" s="3559"/>
      <c r="R42" s="3560" t="e">
        <f>IF(F1="售价",ROUND(PRODUCT(R41,AA7:AA40),0),ROUND(PRODUCT(R41,AA7:AA40),1))</f>
        <v>#DIV/0!</v>
      </c>
      <c r="S42" s="3560"/>
      <c r="T42" s="3560" t="e">
        <f>IF(F1="售价",ROUND(PRODUCT(T41,AB7:AB40),0),ROUND(PRODUCT(T41,AB7:AB40),1))</f>
        <v>#DIV/0!</v>
      </c>
      <c r="U42" s="3560"/>
      <c r="V42" s="3560" t="e">
        <f>IF(F1="售价",ROUND(PRODUCT(V41,AC7:AC40),0),ROUND(PRODUCT(V41,AC7:AC40),1))</f>
        <v>#DIV/0!</v>
      </c>
      <c r="W42" s="3560"/>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56" t="str">
        <f>A43</f>
        <v>估价对象XX用房的比较价值（楼面单价，元/平方米）</v>
      </c>
      <c r="Q43" s="3557"/>
      <c r="R43" s="3558" t="e">
        <f>IF(F1="售价",ROUND(IF(D42="简单平均",AVERAGE(R42:V42),R42*F42+T42*H42+V42*J42),0),ROUND(IF(D42="简单平均",AVERAGE(R42:V42),R42*F42+T42*H42+V42*J42),1))</f>
        <v>#DIV/0!</v>
      </c>
      <c r="S43" s="3558"/>
      <c r="T43" s="3558"/>
      <c r="U43" s="3558"/>
      <c r="V43" s="3558"/>
      <c r="W43" s="3558"/>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2022-7</v>
      </c>
      <c r="D52" s="1139">
        <f>EDATE(C52,-1)</f>
        <v>44713</v>
      </c>
      <c r="E52" s="1139">
        <f t="shared" ref="E52:O52" si="16">EDATE(D52,-1)</f>
        <v>44682</v>
      </c>
      <c r="F52" s="1139">
        <f t="shared" si="16"/>
        <v>44652</v>
      </c>
      <c r="G52" s="1139">
        <f t="shared" si="16"/>
        <v>44621</v>
      </c>
      <c r="H52" s="1139">
        <f t="shared" si="16"/>
        <v>44593</v>
      </c>
      <c r="I52" s="1139">
        <f t="shared" si="16"/>
        <v>44562</v>
      </c>
      <c r="J52" s="1139">
        <f t="shared" si="16"/>
        <v>44531</v>
      </c>
      <c r="K52" s="1139">
        <f t="shared" si="16"/>
        <v>44501</v>
      </c>
      <c r="L52" s="1139">
        <f t="shared" si="16"/>
        <v>44470</v>
      </c>
      <c r="M52" s="1139">
        <f t="shared" si="16"/>
        <v>44440</v>
      </c>
      <c r="N52" s="1139">
        <f t="shared" si="16"/>
        <v>44409</v>
      </c>
      <c r="O52" s="1139">
        <f t="shared" si="16"/>
        <v>44378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44749</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95" t="s">
        <v>1933</v>
      </c>
      <c r="Q7" s="3597"/>
      <c r="R7" s="704" t="s">
        <v>17</v>
      </c>
      <c r="S7" s="705">
        <f t="shared" ref="S7:S14" si="0">F7</f>
        <v>0</v>
      </c>
      <c r="T7" s="704" t="s">
        <v>17</v>
      </c>
      <c r="U7" s="705">
        <f t="shared" ref="U7:U14" si="1">H7</f>
        <v>0</v>
      </c>
      <c r="V7" s="704" t="s">
        <v>17</v>
      </c>
      <c r="W7" s="705">
        <f t="shared" ref="W7:W14"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59" t="s">
        <v>1939</v>
      </c>
      <c r="Q9" s="1284" t="str">
        <f t="shared" ref="Q9:Q14" si="6">B9</f>
        <v>用途</v>
      </c>
      <c r="R9" s="704" t="s">
        <v>17</v>
      </c>
      <c r="S9" s="705">
        <f t="shared" si="0"/>
        <v>100</v>
      </c>
      <c r="T9" s="704" t="s">
        <v>17</v>
      </c>
      <c r="U9" s="705">
        <f t="shared" si="1"/>
        <v>100</v>
      </c>
      <c r="V9" s="704" t="s">
        <v>17</v>
      </c>
      <c r="W9" s="705">
        <f t="shared" si="2"/>
        <v>100</v>
      </c>
      <c r="X9" s="706"/>
      <c r="Y9" s="3431"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59"/>
      <c r="Q11" s="1284">
        <f t="shared" si="6"/>
        <v>111</v>
      </c>
      <c r="R11" s="704" t="s">
        <v>17</v>
      </c>
      <c r="S11" s="705">
        <f t="shared" si="0"/>
        <v>100</v>
      </c>
      <c r="T11" s="704" t="s">
        <v>17</v>
      </c>
      <c r="U11" s="705">
        <f t="shared" si="1"/>
        <v>100</v>
      </c>
      <c r="V11" s="704" t="s">
        <v>17</v>
      </c>
      <c r="W11" s="705">
        <f t="shared" si="2"/>
        <v>100</v>
      </c>
      <c r="X11" s="706"/>
      <c r="Y11" s="3431"/>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61" t="s">
        <v>1944</v>
      </c>
      <c r="Q14" s="1291" t="str">
        <f t="shared" si="6"/>
        <v>交通便捷度</v>
      </c>
      <c r="R14" s="708" t="s">
        <v>17</v>
      </c>
      <c r="S14" s="709">
        <f t="shared" si="0"/>
        <v>100</v>
      </c>
      <c r="T14" s="708" t="s">
        <v>17</v>
      </c>
      <c r="U14" s="709">
        <f t="shared" si="1"/>
        <v>100</v>
      </c>
      <c r="V14" s="708" t="s">
        <v>17</v>
      </c>
      <c r="W14" s="709">
        <f t="shared" si="2"/>
        <v>100</v>
      </c>
      <c r="X14" s="1294"/>
      <c r="Y14" s="3561"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62"/>
      <c r="Q15" s="1291"/>
      <c r="R15" s="708"/>
      <c r="S15" s="709"/>
      <c r="T15" s="708"/>
      <c r="U15" s="709"/>
      <c r="V15" s="708"/>
      <c r="W15" s="709"/>
      <c r="X15" s="1294"/>
      <c r="Y15" s="3562"/>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62"/>
      <c r="Q16" s="1291" t="str">
        <f>B16</f>
        <v>公共配套设施</v>
      </c>
      <c r="R16" s="708" t="s">
        <v>17</v>
      </c>
      <c r="S16" s="709">
        <f>F16</f>
        <v>100</v>
      </c>
      <c r="T16" s="708" t="s">
        <v>17</v>
      </c>
      <c r="U16" s="709">
        <f>H16</f>
        <v>100</v>
      </c>
      <c r="V16" s="708" t="s">
        <v>17</v>
      </c>
      <c r="W16" s="709">
        <f>J16</f>
        <v>100</v>
      </c>
      <c r="X16" s="1294"/>
      <c r="Y16" s="3562"/>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62"/>
      <c r="Q17" s="1291"/>
      <c r="R17" s="708"/>
      <c r="S17" s="709"/>
      <c r="T17" s="708"/>
      <c r="U17" s="709"/>
      <c r="V17" s="708"/>
      <c r="W17" s="709"/>
      <c r="X17" s="1294"/>
      <c r="Y17" s="3562"/>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62"/>
      <c r="Q18" s="1291" t="str">
        <f>B18</f>
        <v>基础设施水平</v>
      </c>
      <c r="R18" s="708" t="s">
        <v>17</v>
      </c>
      <c r="S18" s="709">
        <f>F18</f>
        <v>100</v>
      </c>
      <c r="T18" s="708" t="s">
        <v>17</v>
      </c>
      <c r="U18" s="709">
        <f>H18</f>
        <v>100</v>
      </c>
      <c r="V18" s="708" t="s">
        <v>17</v>
      </c>
      <c r="W18" s="709">
        <f>J18</f>
        <v>100</v>
      </c>
      <c r="X18" s="1294"/>
      <c r="Y18" s="3562"/>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62"/>
      <c r="Q19" s="1291"/>
      <c r="R19" s="708"/>
      <c r="S19" s="709"/>
      <c r="T19" s="708"/>
      <c r="U19" s="709"/>
      <c r="V19" s="708"/>
      <c r="W19" s="709"/>
      <c r="X19" s="1294"/>
      <c r="Y19" s="3562"/>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62"/>
      <c r="Q20" s="1291" t="str">
        <f>B20</f>
        <v>自然及人文环境</v>
      </c>
      <c r="R20" s="708" t="s">
        <v>17</v>
      </c>
      <c r="S20" s="709">
        <f>F20</f>
        <v>100</v>
      </c>
      <c r="T20" s="708" t="s">
        <v>17</v>
      </c>
      <c r="U20" s="709">
        <f>H20</f>
        <v>100</v>
      </c>
      <c r="V20" s="708" t="s">
        <v>17</v>
      </c>
      <c r="W20" s="709">
        <f>J20</f>
        <v>100</v>
      </c>
      <c r="X20" s="1294"/>
      <c r="Y20" s="3562"/>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62"/>
      <c r="Q21" s="1291"/>
      <c r="R21" s="708"/>
      <c r="S21" s="709"/>
      <c r="T21" s="708"/>
      <c r="U21" s="709"/>
      <c r="V21" s="708"/>
      <c r="W21" s="709"/>
      <c r="X21" s="1294"/>
      <c r="Y21" s="3562"/>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62"/>
      <c r="Q22" s="1291" t="str">
        <f>B22</f>
        <v>楼层</v>
      </c>
      <c r="R22" s="708" t="s">
        <v>17</v>
      </c>
      <c r="S22" s="709">
        <f>F22</f>
        <v>100</v>
      </c>
      <c r="T22" s="708" t="s">
        <v>17</v>
      </c>
      <c r="U22" s="709">
        <f>H22</f>
        <v>100</v>
      </c>
      <c r="V22" s="708" t="s">
        <v>17</v>
      </c>
      <c r="W22" s="709">
        <f>J22</f>
        <v>100</v>
      </c>
      <c r="X22" s="1294"/>
      <c r="Y22" s="3562"/>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62"/>
      <c r="Q23" s="1291">
        <f>B23</f>
        <v>111</v>
      </c>
      <c r="R23" s="708" t="s">
        <v>17</v>
      </c>
      <c r="S23" s="709">
        <f>F23</f>
        <v>100</v>
      </c>
      <c r="T23" s="708" t="s">
        <v>17</v>
      </c>
      <c r="U23" s="709">
        <f>H23</f>
        <v>100</v>
      </c>
      <c r="V23" s="708" t="s">
        <v>17</v>
      </c>
      <c r="W23" s="709">
        <f>J23</f>
        <v>100</v>
      </c>
      <c r="X23" s="1294"/>
      <c r="Y23" s="3562"/>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62"/>
      <c r="Q24" s="1291">
        <f t="shared" ref="Q24:Q36" si="11">B24</f>
        <v>111</v>
      </c>
      <c r="R24" s="708" t="s">
        <v>17</v>
      </c>
      <c r="S24" s="709">
        <f>F24</f>
        <v>100</v>
      </c>
      <c r="T24" s="708" t="s">
        <v>17</v>
      </c>
      <c r="U24" s="709">
        <f>H24</f>
        <v>100</v>
      </c>
      <c r="V24" s="708" t="s">
        <v>17</v>
      </c>
      <c r="W24" s="709">
        <f>J24</f>
        <v>100</v>
      </c>
      <c r="X24" s="1294"/>
      <c r="Y24" s="3562"/>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62"/>
      <c r="Q25" s="1284">
        <f t="shared" si="11"/>
        <v>111</v>
      </c>
      <c r="R25" s="704" t="s">
        <v>17</v>
      </c>
      <c r="S25" s="705">
        <f>F25</f>
        <v>100</v>
      </c>
      <c r="T25" s="704" t="s">
        <v>17</v>
      </c>
      <c r="U25" s="705">
        <f>H25</f>
        <v>100</v>
      </c>
      <c r="V25" s="704" t="s">
        <v>17</v>
      </c>
      <c r="W25" s="705">
        <f>J25</f>
        <v>100</v>
      </c>
      <c r="X25" s="706"/>
      <c r="Y25" s="3562"/>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7"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66"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66"/>
      <c r="Q27" s="710" t="str">
        <f t="shared" si="11"/>
        <v>项目停车位配比</v>
      </c>
      <c r="R27" s="711" t="s">
        <v>17</v>
      </c>
      <c r="S27" s="712">
        <f t="shared" si="12"/>
        <v>100</v>
      </c>
      <c r="T27" s="711" t="s">
        <v>17</v>
      </c>
      <c r="U27" s="712">
        <f t="shared" si="13"/>
        <v>100</v>
      </c>
      <c r="V27" s="711" t="s">
        <v>17</v>
      </c>
      <c r="W27" s="712">
        <f t="shared" si="14"/>
        <v>100</v>
      </c>
      <c r="X27" s="713"/>
      <c r="Y27" s="3566"/>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66"/>
      <c r="Q28" s="1291" t="str">
        <f t="shared" si="11"/>
        <v>公共部分装修</v>
      </c>
      <c r="R28" s="708" t="s">
        <v>17</v>
      </c>
      <c r="S28" s="709">
        <f t="shared" si="12"/>
        <v>100</v>
      </c>
      <c r="T28" s="708" t="s">
        <v>17</v>
      </c>
      <c r="U28" s="709">
        <f t="shared" si="13"/>
        <v>100</v>
      </c>
      <c r="V28" s="708" t="s">
        <v>17</v>
      </c>
      <c r="W28" s="709">
        <f t="shared" si="14"/>
        <v>100</v>
      </c>
      <c r="X28" s="1294"/>
      <c r="Y28" s="3566"/>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66"/>
      <c r="Q29" s="1291" t="str">
        <f t="shared" si="11"/>
        <v>成新率</v>
      </c>
      <c r="R29" s="708" t="s">
        <v>17</v>
      </c>
      <c r="S29" s="709" t="e">
        <f t="shared" si="12"/>
        <v>#N/A</v>
      </c>
      <c r="T29" s="708" t="s">
        <v>17</v>
      </c>
      <c r="U29" s="709" t="e">
        <f t="shared" si="13"/>
        <v>#N/A</v>
      </c>
      <c r="V29" s="708" t="s">
        <v>17</v>
      </c>
      <c r="W29" s="709" t="e">
        <f t="shared" si="14"/>
        <v>#N/A</v>
      </c>
      <c r="X29" s="1294"/>
      <c r="Y29" s="3566"/>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66"/>
      <c r="Q30" s="1291" t="str">
        <f t="shared" si="11"/>
        <v>物业等级</v>
      </c>
      <c r="R30" s="708" t="s">
        <v>17</v>
      </c>
      <c r="S30" s="709">
        <f t="shared" si="12"/>
        <v>100</v>
      </c>
      <c r="T30" s="708" t="s">
        <v>17</v>
      </c>
      <c r="U30" s="709">
        <f t="shared" si="13"/>
        <v>100</v>
      </c>
      <c r="V30" s="708" t="s">
        <v>17</v>
      </c>
      <c r="W30" s="709">
        <f t="shared" si="14"/>
        <v>100</v>
      </c>
      <c r="X30" s="1294"/>
      <c r="Y30" s="3566"/>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66"/>
      <c r="Q31" s="1284" t="str">
        <f t="shared" si="11"/>
        <v>停车位面积</v>
      </c>
      <c r="R31" s="704" t="s">
        <v>17</v>
      </c>
      <c r="S31" s="705" t="e">
        <f t="shared" si="12"/>
        <v>#N/A</v>
      </c>
      <c r="T31" s="704" t="s">
        <v>17</v>
      </c>
      <c r="U31" s="705" t="e">
        <f t="shared" si="13"/>
        <v>#N/A</v>
      </c>
      <c r="V31" s="704" t="s">
        <v>17</v>
      </c>
      <c r="W31" s="705" t="e">
        <f t="shared" si="14"/>
        <v>#N/A</v>
      </c>
      <c r="X31" s="706"/>
      <c r="Y31" s="3566"/>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66" t="s">
        <v>1949</v>
      </c>
      <c r="Q32" s="1291" t="str">
        <f t="shared" si="11"/>
        <v>车位类型</v>
      </c>
      <c r="R32" s="708" t="s">
        <v>17</v>
      </c>
      <c r="S32" s="709">
        <f t="shared" si="12"/>
        <v>100</v>
      </c>
      <c r="T32" s="708" t="s">
        <v>17</v>
      </c>
      <c r="U32" s="709">
        <f t="shared" si="13"/>
        <v>100</v>
      </c>
      <c r="V32" s="708" t="s">
        <v>17</v>
      </c>
      <c r="W32" s="709">
        <f t="shared" si="14"/>
        <v>100</v>
      </c>
      <c r="X32" s="1294"/>
      <c r="Y32" s="3566"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66"/>
      <c r="Q33" s="1291" t="str">
        <f t="shared" si="11"/>
        <v>是否直接入户</v>
      </c>
      <c r="R33" s="708" t="s">
        <v>17</v>
      </c>
      <c r="S33" s="709">
        <f t="shared" si="12"/>
        <v>100</v>
      </c>
      <c r="T33" s="708" t="s">
        <v>17</v>
      </c>
      <c r="U33" s="709">
        <f t="shared" si="13"/>
        <v>100</v>
      </c>
      <c r="V33" s="708" t="s">
        <v>17</v>
      </c>
      <c r="W33" s="709">
        <f t="shared" si="14"/>
        <v>100</v>
      </c>
      <c r="X33" s="1294"/>
      <c r="Y33" s="3566"/>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66"/>
      <c r="Q34" s="1291">
        <f t="shared" si="11"/>
        <v>111</v>
      </c>
      <c r="R34" s="708" t="s">
        <v>17</v>
      </c>
      <c r="S34" s="709">
        <f t="shared" si="12"/>
        <v>100</v>
      </c>
      <c r="T34" s="708" t="s">
        <v>17</v>
      </c>
      <c r="U34" s="709">
        <f t="shared" si="13"/>
        <v>100</v>
      </c>
      <c r="V34" s="708" t="s">
        <v>17</v>
      </c>
      <c r="W34" s="709">
        <f t="shared" si="14"/>
        <v>100</v>
      </c>
      <c r="X34" s="1294"/>
      <c r="Y34" s="3566"/>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66"/>
      <c r="Q35" s="710">
        <f t="shared" si="11"/>
        <v>111</v>
      </c>
      <c r="R35" s="711" t="s">
        <v>17</v>
      </c>
      <c r="S35" s="712">
        <f t="shared" si="12"/>
        <v>100</v>
      </c>
      <c r="T35" s="711" t="s">
        <v>17</v>
      </c>
      <c r="U35" s="712">
        <f t="shared" si="13"/>
        <v>100</v>
      </c>
      <c r="V35" s="711" t="s">
        <v>17</v>
      </c>
      <c r="W35" s="712">
        <f t="shared" si="14"/>
        <v>100</v>
      </c>
      <c r="X35" s="713"/>
      <c r="Y35" s="3566"/>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66"/>
      <c r="Q36" s="1291">
        <f t="shared" si="11"/>
        <v>111</v>
      </c>
      <c r="R36" s="708" t="s">
        <v>17</v>
      </c>
      <c r="S36" s="709">
        <f t="shared" si="12"/>
        <v>100</v>
      </c>
      <c r="T36" s="708" t="s">
        <v>17</v>
      </c>
      <c r="U36" s="709">
        <f t="shared" si="13"/>
        <v>100</v>
      </c>
      <c r="V36" s="708" t="s">
        <v>17</v>
      </c>
      <c r="W36" s="709">
        <f t="shared" si="14"/>
        <v>100</v>
      </c>
      <c r="X36" s="1294"/>
      <c r="Y36" s="3566"/>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59" t="str">
        <f>A37</f>
        <v>成交单价</v>
      </c>
      <c r="Q37" s="3559"/>
      <c r="R37" s="3560">
        <f>E37</f>
        <v>0</v>
      </c>
      <c r="S37" s="3560"/>
      <c r="T37" s="3560">
        <f>G37</f>
        <v>0</v>
      </c>
      <c r="U37" s="3560"/>
      <c r="V37" s="3560">
        <f>I37</f>
        <v>0</v>
      </c>
      <c r="W37" s="3560"/>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59" t="str">
        <f>A38</f>
        <v>比较价值（元/平方米）</v>
      </c>
      <c r="Q38" s="3559"/>
      <c r="R38" s="3560" t="e">
        <f>IF(F1="售价",ROUND(PRODUCT(R37,AA7:AA36),0),ROUND(PRODUCT(R37,AA7:AA36),1))</f>
        <v>#DIV/0!</v>
      </c>
      <c r="S38" s="3560"/>
      <c r="T38" s="3560" t="e">
        <f>IF(F1="售价",ROUND(PRODUCT(T37,AB7:AB36),0),ROUND(PRODUCT(T37,AB7:AB36),1))</f>
        <v>#DIV/0!</v>
      </c>
      <c r="U38" s="3560"/>
      <c r="V38" s="3560" t="e">
        <f>IF(F1="售价",ROUND(PRODUCT(V37,AC7:AC36),0),ROUND(PRODUCT(V37,AC7:AC36),1))</f>
        <v>#DIV/0!</v>
      </c>
      <c r="W38" s="3560"/>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56" t="str">
        <f>A39</f>
        <v>估价对象XX用房的比较价值（楼面单价，元/平方米）</v>
      </c>
      <c r="Q39" s="3557"/>
      <c r="R39" s="3618" t="e">
        <f>IF(F1="售价",ROUND(IF(D38="简单平均",AVERAGE(R38:W38),R38*F38+T38*H38+V38*J38),0),ROUND(IF(D38="简单平均",AVERAGE(R38:V38),R38*F38+T38*H38+V38*J38),1))</f>
        <v>#DIV/0!</v>
      </c>
      <c r="S39" s="3618"/>
      <c r="T39" s="3618"/>
      <c r="U39" s="3618"/>
      <c r="V39" s="3618"/>
      <c r="W39" s="3618"/>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2022-7</v>
      </c>
      <c r="D48" s="1139">
        <f>EDATE(C48,-1)</f>
        <v>44713</v>
      </c>
      <c r="E48" s="1139">
        <f t="shared" ref="E48:O48" si="16">EDATE(D48,-1)</f>
        <v>44682</v>
      </c>
      <c r="F48" s="1139">
        <f t="shared" si="16"/>
        <v>44652</v>
      </c>
      <c r="G48" s="1139">
        <f t="shared" si="16"/>
        <v>44621</v>
      </c>
      <c r="H48" s="1139">
        <f t="shared" si="16"/>
        <v>44593</v>
      </c>
      <c r="I48" s="1139">
        <f t="shared" si="16"/>
        <v>44562</v>
      </c>
      <c r="J48" s="1139">
        <f t="shared" si="16"/>
        <v>44531</v>
      </c>
      <c r="K48" s="1139">
        <f t="shared" si="16"/>
        <v>44501</v>
      </c>
      <c r="L48" s="1139">
        <f t="shared" si="16"/>
        <v>44470</v>
      </c>
      <c r="M48" s="1139">
        <f t="shared" si="16"/>
        <v>44440</v>
      </c>
      <c r="N48" s="1139">
        <f t="shared" si="16"/>
        <v>44409</v>
      </c>
      <c r="O48" s="1139">
        <f t="shared" si="16"/>
        <v>44378</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44749</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95" t="s">
        <v>1933</v>
      </c>
      <c r="Q7" s="3597"/>
      <c r="R7" s="704" t="s">
        <v>17</v>
      </c>
      <c r="S7" s="705">
        <f t="shared" ref="S7:S14" si="0">F7</f>
        <v>0</v>
      </c>
      <c r="T7" s="704" t="s">
        <v>17</v>
      </c>
      <c r="U7" s="705">
        <f t="shared" ref="U7:U14" si="1">H7</f>
        <v>0</v>
      </c>
      <c r="V7" s="704" t="s">
        <v>17</v>
      </c>
      <c r="W7" s="705">
        <f t="shared" ref="W7:W14"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59" t="s">
        <v>1939</v>
      </c>
      <c r="Q9" s="1284" t="str">
        <f t="shared" ref="Q9:Q14" si="6">B9</f>
        <v>用途</v>
      </c>
      <c r="R9" s="704" t="s">
        <v>17</v>
      </c>
      <c r="S9" s="705">
        <f t="shared" si="0"/>
        <v>100</v>
      </c>
      <c r="T9" s="704" t="s">
        <v>17</v>
      </c>
      <c r="U9" s="705">
        <f t="shared" si="1"/>
        <v>100</v>
      </c>
      <c r="V9" s="704" t="s">
        <v>17</v>
      </c>
      <c r="W9" s="705">
        <f t="shared" si="2"/>
        <v>100</v>
      </c>
      <c r="X9" s="706"/>
      <c r="Y9" s="3431"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59"/>
      <c r="Q11" s="1284">
        <f t="shared" si="6"/>
        <v>111</v>
      </c>
      <c r="R11" s="704" t="s">
        <v>17</v>
      </c>
      <c r="S11" s="705">
        <f t="shared" si="0"/>
        <v>100</v>
      </c>
      <c r="T11" s="704" t="s">
        <v>17</v>
      </c>
      <c r="U11" s="705">
        <f t="shared" si="1"/>
        <v>100</v>
      </c>
      <c r="V11" s="704" t="s">
        <v>17</v>
      </c>
      <c r="W11" s="705">
        <f t="shared" si="2"/>
        <v>100</v>
      </c>
      <c r="X11" s="706"/>
      <c r="Y11" s="3431"/>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61" t="s">
        <v>1944</v>
      </c>
      <c r="Q14" s="1291" t="str">
        <f t="shared" si="6"/>
        <v>交通便捷度</v>
      </c>
      <c r="R14" s="708" t="s">
        <v>17</v>
      </c>
      <c r="S14" s="709">
        <f t="shared" si="0"/>
        <v>100</v>
      </c>
      <c r="T14" s="708" t="s">
        <v>17</v>
      </c>
      <c r="U14" s="709">
        <f t="shared" si="1"/>
        <v>100</v>
      </c>
      <c r="V14" s="708" t="s">
        <v>17</v>
      </c>
      <c r="W14" s="709">
        <f t="shared" si="2"/>
        <v>100</v>
      </c>
      <c r="X14" s="1294"/>
      <c r="Y14" s="3561"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62"/>
      <c r="Q15" s="1291"/>
      <c r="R15" s="708"/>
      <c r="S15" s="709"/>
      <c r="T15" s="708"/>
      <c r="U15" s="709"/>
      <c r="V15" s="708"/>
      <c r="W15" s="709"/>
      <c r="X15" s="1294"/>
      <c r="Y15" s="3562"/>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62"/>
      <c r="Q16" s="1291" t="str">
        <f>B16</f>
        <v>公共配套设施</v>
      </c>
      <c r="R16" s="708" t="s">
        <v>17</v>
      </c>
      <c r="S16" s="709">
        <f>F16</f>
        <v>100</v>
      </c>
      <c r="T16" s="708" t="s">
        <v>17</v>
      </c>
      <c r="U16" s="709">
        <f>H16</f>
        <v>100</v>
      </c>
      <c r="V16" s="708" t="s">
        <v>17</v>
      </c>
      <c r="W16" s="709">
        <f>J16</f>
        <v>100</v>
      </c>
      <c r="X16" s="1294"/>
      <c r="Y16" s="3562"/>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62"/>
      <c r="Q17" s="1291"/>
      <c r="R17" s="708"/>
      <c r="S17" s="709"/>
      <c r="T17" s="708"/>
      <c r="U17" s="709"/>
      <c r="V17" s="708"/>
      <c r="W17" s="709"/>
      <c r="X17" s="1294"/>
      <c r="Y17" s="3562"/>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62"/>
      <c r="Q18" s="1291" t="str">
        <f>B18</f>
        <v>基础设施水平</v>
      </c>
      <c r="R18" s="708" t="s">
        <v>17</v>
      </c>
      <c r="S18" s="709">
        <f>F18</f>
        <v>100</v>
      </c>
      <c r="T18" s="708" t="s">
        <v>17</v>
      </c>
      <c r="U18" s="709">
        <f>H18</f>
        <v>100</v>
      </c>
      <c r="V18" s="708" t="s">
        <v>17</v>
      </c>
      <c r="W18" s="709">
        <f>J18</f>
        <v>100</v>
      </c>
      <c r="X18" s="1294"/>
      <c r="Y18" s="3562"/>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62"/>
      <c r="Q19" s="1291"/>
      <c r="R19" s="708"/>
      <c r="S19" s="709"/>
      <c r="T19" s="708"/>
      <c r="U19" s="709"/>
      <c r="V19" s="708"/>
      <c r="W19" s="709"/>
      <c r="X19" s="1294"/>
      <c r="Y19" s="3562"/>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62"/>
      <c r="Q20" s="1291" t="str">
        <f>B20</f>
        <v>自然及人文环境</v>
      </c>
      <c r="R20" s="708" t="s">
        <v>17</v>
      </c>
      <c r="S20" s="709">
        <f>F20</f>
        <v>100</v>
      </c>
      <c r="T20" s="708" t="s">
        <v>17</v>
      </c>
      <c r="U20" s="709">
        <f>H20</f>
        <v>100</v>
      </c>
      <c r="V20" s="708" t="s">
        <v>17</v>
      </c>
      <c r="W20" s="709">
        <f>J20</f>
        <v>100</v>
      </c>
      <c r="X20" s="1294"/>
      <c r="Y20" s="3562"/>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62"/>
      <c r="Q21" s="1291"/>
      <c r="R21" s="708"/>
      <c r="S21" s="709"/>
      <c r="T21" s="708"/>
      <c r="U21" s="709"/>
      <c r="V21" s="708"/>
      <c r="W21" s="709"/>
      <c r="X21" s="1294"/>
      <c r="Y21" s="3562"/>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62"/>
      <c r="Q22" s="1291" t="str">
        <f>B22</f>
        <v>楼层</v>
      </c>
      <c r="R22" s="708" t="s">
        <v>17</v>
      </c>
      <c r="S22" s="709">
        <f>F22</f>
        <v>100</v>
      </c>
      <c r="T22" s="708" t="s">
        <v>17</v>
      </c>
      <c r="U22" s="709">
        <f>H22</f>
        <v>100</v>
      </c>
      <c r="V22" s="708" t="s">
        <v>17</v>
      </c>
      <c r="W22" s="709">
        <f>J22</f>
        <v>100</v>
      </c>
      <c r="X22" s="1294"/>
      <c r="Y22" s="3562"/>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62"/>
      <c r="Q23" s="1291">
        <f>B23</f>
        <v>111</v>
      </c>
      <c r="R23" s="708" t="s">
        <v>17</v>
      </c>
      <c r="S23" s="709">
        <f>F23</f>
        <v>100</v>
      </c>
      <c r="T23" s="708" t="s">
        <v>17</v>
      </c>
      <c r="U23" s="709">
        <f>H23</f>
        <v>100</v>
      </c>
      <c r="V23" s="708" t="s">
        <v>17</v>
      </c>
      <c r="W23" s="709">
        <f>J23</f>
        <v>100</v>
      </c>
      <c r="X23" s="1294"/>
      <c r="Y23" s="3562"/>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62"/>
      <c r="Q24" s="1291">
        <f t="shared" ref="Q24:Q34" si="11">B24</f>
        <v>111</v>
      </c>
      <c r="R24" s="708" t="s">
        <v>17</v>
      </c>
      <c r="S24" s="709">
        <f>F24</f>
        <v>100</v>
      </c>
      <c r="T24" s="708" t="s">
        <v>17</v>
      </c>
      <c r="U24" s="709">
        <f>H24</f>
        <v>100</v>
      </c>
      <c r="V24" s="708" t="s">
        <v>17</v>
      </c>
      <c r="W24" s="709">
        <f>J24</f>
        <v>100</v>
      </c>
      <c r="X24" s="1294"/>
      <c r="Y24" s="3562"/>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62"/>
      <c r="Q25" s="1284">
        <f t="shared" si="11"/>
        <v>111</v>
      </c>
      <c r="R25" s="704" t="s">
        <v>17</v>
      </c>
      <c r="S25" s="705">
        <f>F25</f>
        <v>100</v>
      </c>
      <c r="T25" s="704" t="s">
        <v>17</v>
      </c>
      <c r="U25" s="705">
        <f>H25</f>
        <v>100</v>
      </c>
      <c r="V25" s="704" t="s">
        <v>17</v>
      </c>
      <c r="W25" s="705">
        <f>J25</f>
        <v>100</v>
      </c>
      <c r="X25" s="706"/>
      <c r="Y25" s="3562"/>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7"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66"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66"/>
      <c r="Q27" s="710" t="str">
        <f t="shared" si="11"/>
        <v>成新率</v>
      </c>
      <c r="R27" s="711" t="s">
        <v>17</v>
      </c>
      <c r="S27" s="712" t="e">
        <f t="shared" si="12"/>
        <v>#N/A</v>
      </c>
      <c r="T27" s="711" t="s">
        <v>17</v>
      </c>
      <c r="U27" s="712" t="e">
        <f t="shared" si="13"/>
        <v>#N/A</v>
      </c>
      <c r="V27" s="711" t="s">
        <v>17</v>
      </c>
      <c r="W27" s="712" t="e">
        <f t="shared" si="14"/>
        <v>#N/A</v>
      </c>
      <c r="X27" s="713"/>
      <c r="Y27" s="3566"/>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66"/>
      <c r="Q28" s="1291" t="str">
        <f t="shared" si="11"/>
        <v>物业等级</v>
      </c>
      <c r="R28" s="708" t="s">
        <v>17</v>
      </c>
      <c r="S28" s="709">
        <f t="shared" si="12"/>
        <v>100</v>
      </c>
      <c r="T28" s="708" t="s">
        <v>17</v>
      </c>
      <c r="U28" s="709">
        <f t="shared" si="13"/>
        <v>100</v>
      </c>
      <c r="V28" s="708" t="s">
        <v>17</v>
      </c>
      <c r="W28" s="709">
        <f t="shared" si="14"/>
        <v>100</v>
      </c>
      <c r="X28" s="1294"/>
      <c r="Y28" s="3566"/>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66"/>
      <c r="Q29" s="1291" t="str">
        <f t="shared" si="11"/>
        <v>有无电梯</v>
      </c>
      <c r="R29" s="708" t="s">
        <v>17</v>
      </c>
      <c r="S29" s="709">
        <f t="shared" si="12"/>
        <v>100</v>
      </c>
      <c r="T29" s="708" t="s">
        <v>17</v>
      </c>
      <c r="U29" s="709">
        <f t="shared" si="13"/>
        <v>100</v>
      </c>
      <c r="V29" s="708" t="s">
        <v>17</v>
      </c>
      <c r="W29" s="709">
        <f t="shared" si="14"/>
        <v>100</v>
      </c>
      <c r="X29" s="1294"/>
      <c r="Y29" s="3566"/>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66"/>
      <c r="Q30" s="1291" t="str">
        <f t="shared" si="11"/>
        <v>建筑面积</v>
      </c>
      <c r="R30" s="708" t="s">
        <v>17</v>
      </c>
      <c r="S30" s="709" t="e">
        <f t="shared" si="12"/>
        <v>#N/A</v>
      </c>
      <c r="T30" s="708" t="s">
        <v>17</v>
      </c>
      <c r="U30" s="709" t="e">
        <f t="shared" si="13"/>
        <v>#N/A</v>
      </c>
      <c r="V30" s="708" t="s">
        <v>17</v>
      </c>
      <c r="W30" s="709" t="e">
        <f t="shared" si="14"/>
        <v>#N/A</v>
      </c>
      <c r="X30" s="1294"/>
      <c r="Y30" s="3566"/>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66"/>
      <c r="Q31" s="1284" t="str">
        <f t="shared" si="11"/>
        <v>是否封闭</v>
      </c>
      <c r="R31" s="704" t="s">
        <v>17</v>
      </c>
      <c r="S31" s="705">
        <f t="shared" si="12"/>
        <v>100</v>
      </c>
      <c r="T31" s="704" t="s">
        <v>17</v>
      </c>
      <c r="U31" s="705">
        <f t="shared" si="13"/>
        <v>100</v>
      </c>
      <c r="V31" s="704" t="s">
        <v>17</v>
      </c>
      <c r="W31" s="705">
        <f t="shared" si="14"/>
        <v>100</v>
      </c>
      <c r="X31" s="706"/>
      <c r="Y31" s="3566"/>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66" t="s">
        <v>1949</v>
      </c>
      <c r="Q32" s="1291">
        <f t="shared" si="11"/>
        <v>111</v>
      </c>
      <c r="R32" s="708" t="s">
        <v>17</v>
      </c>
      <c r="S32" s="709">
        <f t="shared" si="12"/>
        <v>100</v>
      </c>
      <c r="T32" s="708" t="s">
        <v>17</v>
      </c>
      <c r="U32" s="709">
        <f t="shared" si="13"/>
        <v>100</v>
      </c>
      <c r="V32" s="708" t="s">
        <v>17</v>
      </c>
      <c r="W32" s="709">
        <f t="shared" si="14"/>
        <v>100</v>
      </c>
      <c r="X32" s="1294"/>
      <c r="Y32" s="3566"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66"/>
      <c r="Q33" s="1291">
        <f t="shared" si="11"/>
        <v>111</v>
      </c>
      <c r="R33" s="708" t="s">
        <v>17</v>
      </c>
      <c r="S33" s="709">
        <f t="shared" si="12"/>
        <v>100</v>
      </c>
      <c r="T33" s="708" t="s">
        <v>17</v>
      </c>
      <c r="U33" s="709">
        <f t="shared" si="13"/>
        <v>100</v>
      </c>
      <c r="V33" s="708" t="s">
        <v>17</v>
      </c>
      <c r="W33" s="709">
        <f t="shared" si="14"/>
        <v>100</v>
      </c>
      <c r="X33" s="1294"/>
      <c r="Y33" s="3566"/>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66"/>
      <c r="Q34" s="1291">
        <f t="shared" si="11"/>
        <v>111</v>
      </c>
      <c r="R34" s="708" t="s">
        <v>17</v>
      </c>
      <c r="S34" s="709">
        <f t="shared" si="12"/>
        <v>100</v>
      </c>
      <c r="T34" s="708" t="s">
        <v>17</v>
      </c>
      <c r="U34" s="709">
        <f t="shared" si="13"/>
        <v>100</v>
      </c>
      <c r="V34" s="708" t="s">
        <v>17</v>
      </c>
      <c r="W34" s="709">
        <f t="shared" si="14"/>
        <v>100</v>
      </c>
      <c r="X34" s="1294"/>
      <c r="Y34" s="3566"/>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59" t="str">
        <f>A35</f>
        <v>成交单价（元/平方米）</v>
      </c>
      <c r="Q35" s="3559"/>
      <c r="R35" s="3560">
        <f>E35</f>
        <v>0</v>
      </c>
      <c r="S35" s="3560"/>
      <c r="T35" s="3560">
        <f>G35</f>
        <v>0</v>
      </c>
      <c r="U35" s="3560"/>
      <c r="V35" s="3560">
        <f>I35</f>
        <v>0</v>
      </c>
      <c r="W35" s="3560"/>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59" t="str">
        <f>A36</f>
        <v>比较价值（元/平方米）</v>
      </c>
      <c r="Q36" s="3559"/>
      <c r="R36" s="3560" t="e">
        <f>IF(F1="售价",ROUND(PRODUCT(R35,AA7:AA34),0),ROUND(PRODUCT(R35,AA7:AA34),1))</f>
        <v>#DIV/0!</v>
      </c>
      <c r="S36" s="3560"/>
      <c r="T36" s="3560" t="e">
        <f>IF(F1="售价",ROUND(PRODUCT(T35,AB7:AB34),0),ROUND(PRODUCT(T35,AB7:AB34),1))</f>
        <v>#DIV/0!</v>
      </c>
      <c r="U36" s="3560"/>
      <c r="V36" s="3560" t="e">
        <f>IF(F1="售价",ROUND(PRODUCT(V35,AC7:AC34),0),ROUND(PRODUCT(V35,AC7:AC34),1))</f>
        <v>#DIV/0!</v>
      </c>
      <c r="W36" s="3560"/>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56" t="str">
        <f>A37</f>
        <v>估价对象XX用房的比较价值（楼面单价，元/平方米）</v>
      </c>
      <c r="Q37" s="3557"/>
      <c r="R37" s="3618" t="e">
        <f>IF(F1="售价",ROUND(IF(D36="简单平均",AVERAGE(R36:W36),R36*F36+T36*H36+V36*J36),0),ROUND(IF(D36="简单平均",AVERAGE(R36:V36),R36*F36+T36*H36+V36*J36),1))</f>
        <v>#DIV/0!</v>
      </c>
      <c r="S37" s="3618"/>
      <c r="T37" s="3618"/>
      <c r="U37" s="3618"/>
      <c r="V37" s="3618"/>
      <c r="W37" s="3618"/>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2022-7</v>
      </c>
      <c r="D46" s="1139">
        <f>EDATE(C46,-1)</f>
        <v>44713</v>
      </c>
      <c r="E46" s="1139">
        <f t="shared" ref="E46:O46" si="16">EDATE(D46,-1)</f>
        <v>44682</v>
      </c>
      <c r="F46" s="1139">
        <f t="shared" si="16"/>
        <v>44652</v>
      </c>
      <c r="G46" s="1139">
        <f t="shared" si="16"/>
        <v>44621</v>
      </c>
      <c r="H46" s="1139">
        <f t="shared" si="16"/>
        <v>44593</v>
      </c>
      <c r="I46" s="1139">
        <f t="shared" si="16"/>
        <v>44562</v>
      </c>
      <c r="J46" s="1139">
        <f t="shared" si="16"/>
        <v>44531</v>
      </c>
      <c r="K46" s="1139">
        <f t="shared" si="16"/>
        <v>44501</v>
      </c>
      <c r="L46" s="1139">
        <f t="shared" si="16"/>
        <v>44470</v>
      </c>
      <c r="M46" s="1139">
        <f t="shared" si="16"/>
        <v>44440</v>
      </c>
      <c r="N46" s="1139">
        <f t="shared" si="16"/>
        <v>44409</v>
      </c>
      <c r="O46" s="1139">
        <f t="shared" si="16"/>
        <v>44378</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30"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30"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30" s="112" customFormat="1" ht="15.75" thickBot="1">
      <c r="A7" s="363" t="s">
        <v>1932</v>
      </c>
      <c r="B7" s="364"/>
      <c r="C7" s="365">
        <f>'数据-取费表'!B2</f>
        <v>44749</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59"/>
      <c r="Q10" s="1284" t="str">
        <f t="shared" si="6"/>
        <v>土地使用年限（年）</v>
      </c>
      <c r="R10" s="704" t="s">
        <v>17</v>
      </c>
      <c r="S10" s="705" t="e">
        <f t="shared" si="0"/>
        <v>#DIV/0!</v>
      </c>
      <c r="T10" s="704" t="s">
        <v>17</v>
      </c>
      <c r="U10" s="705" t="e">
        <f t="shared" si="1"/>
        <v>#DIV/0!</v>
      </c>
      <c r="V10" s="704" t="s">
        <v>17</v>
      </c>
      <c r="W10" s="705" t="e">
        <f t="shared" si="2"/>
        <v>#DIV/0!</v>
      </c>
      <c r="X10" s="706"/>
      <c r="Y10" s="3431"/>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59"/>
      <c r="Q12" s="1284" t="str">
        <f t="shared" si="6"/>
        <v>配建</v>
      </c>
      <c r="R12" s="704" t="s">
        <v>17</v>
      </c>
      <c r="S12" s="705">
        <f t="shared" si="0"/>
        <v>100</v>
      </c>
      <c r="T12" s="704" t="s">
        <v>17</v>
      </c>
      <c r="U12" s="705">
        <f t="shared" si="1"/>
        <v>100</v>
      </c>
      <c r="V12" s="704" t="s">
        <v>17</v>
      </c>
      <c r="W12" s="705">
        <f t="shared" si="2"/>
        <v>100</v>
      </c>
      <c r="X12" s="706"/>
      <c r="Y12" s="3431"/>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61" t="s">
        <v>1944</v>
      </c>
      <c r="Q15" s="1291" t="str">
        <f t="shared" si="6"/>
        <v>居住社区成熟度</v>
      </c>
      <c r="R15" s="708" t="s">
        <v>17</v>
      </c>
      <c r="S15" s="709">
        <f t="shared" si="0"/>
        <v>100</v>
      </c>
      <c r="T15" s="708" t="s">
        <v>17</v>
      </c>
      <c r="U15" s="709">
        <f t="shared" si="1"/>
        <v>100</v>
      </c>
      <c r="V15" s="708" t="s">
        <v>17</v>
      </c>
      <c r="W15" s="709">
        <f t="shared" si="2"/>
        <v>100</v>
      </c>
      <c r="X15" s="1294"/>
      <c r="Y15" s="3561"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62"/>
      <c r="Q16" s="1291"/>
      <c r="R16" s="708"/>
      <c r="S16" s="709"/>
      <c r="T16" s="708"/>
      <c r="U16" s="709"/>
      <c r="V16" s="708"/>
      <c r="W16" s="709"/>
      <c r="X16" s="1294"/>
      <c r="Y16" s="3562"/>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62"/>
      <c r="Q17" s="1291" t="str">
        <f>B17</f>
        <v>商业繁华度</v>
      </c>
      <c r="R17" s="708" t="s">
        <v>17</v>
      </c>
      <c r="S17" s="709">
        <f>F17</f>
        <v>100</v>
      </c>
      <c r="T17" s="708" t="s">
        <v>17</v>
      </c>
      <c r="U17" s="709">
        <f>H17</f>
        <v>100</v>
      </c>
      <c r="V17" s="708" t="s">
        <v>17</v>
      </c>
      <c r="W17" s="709">
        <f>J17</f>
        <v>100</v>
      </c>
      <c r="X17" s="1294"/>
      <c r="Y17" s="3562"/>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62"/>
      <c r="Q18" s="1291"/>
      <c r="R18" s="708"/>
      <c r="S18" s="709"/>
      <c r="T18" s="708"/>
      <c r="U18" s="709"/>
      <c r="V18" s="708"/>
      <c r="W18" s="709"/>
      <c r="X18" s="1294"/>
      <c r="Y18" s="3562"/>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62"/>
      <c r="Q19" s="1291" t="str">
        <f>B19</f>
        <v>办公集聚程度</v>
      </c>
      <c r="R19" s="708" t="s">
        <v>17</v>
      </c>
      <c r="S19" s="709">
        <f>F19</f>
        <v>100</v>
      </c>
      <c r="T19" s="708" t="s">
        <v>17</v>
      </c>
      <c r="U19" s="709">
        <f>H19</f>
        <v>100</v>
      </c>
      <c r="V19" s="708" t="s">
        <v>17</v>
      </c>
      <c r="W19" s="709">
        <f>J19</f>
        <v>100</v>
      </c>
      <c r="X19" s="1294"/>
      <c r="Y19" s="3562"/>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62"/>
      <c r="Q20" s="1291"/>
      <c r="R20" s="708"/>
      <c r="S20" s="709"/>
      <c r="T20" s="708"/>
      <c r="U20" s="709"/>
      <c r="V20" s="708"/>
      <c r="W20" s="709"/>
      <c r="X20" s="1294"/>
      <c r="Y20" s="3562"/>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62"/>
      <c r="Q21" s="1291" t="str">
        <f>B21</f>
        <v>交通便捷度</v>
      </c>
      <c r="R21" s="708" t="s">
        <v>17</v>
      </c>
      <c r="S21" s="709">
        <f>F21</f>
        <v>100</v>
      </c>
      <c r="T21" s="708" t="s">
        <v>17</v>
      </c>
      <c r="U21" s="709">
        <f>H21</f>
        <v>100</v>
      </c>
      <c r="V21" s="708" t="s">
        <v>17</v>
      </c>
      <c r="W21" s="709">
        <f>J21</f>
        <v>100</v>
      </c>
      <c r="X21" s="1294"/>
      <c r="Y21" s="3562"/>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62"/>
      <c r="Q22" s="1291"/>
      <c r="R22" s="708"/>
      <c r="S22" s="709"/>
      <c r="T22" s="708"/>
      <c r="U22" s="709"/>
      <c r="V22" s="708"/>
      <c r="W22" s="709"/>
      <c r="X22" s="1294"/>
      <c r="Y22" s="3562"/>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62"/>
      <c r="Q23" s="1291" t="str">
        <f t="shared" ref="Q23:Q37" si="8">B23</f>
        <v>区域土地利用方向</v>
      </c>
      <c r="R23" s="708" t="s">
        <v>17</v>
      </c>
      <c r="S23" s="709">
        <f>F23</f>
        <v>100</v>
      </c>
      <c r="T23" s="708" t="s">
        <v>17</v>
      </c>
      <c r="U23" s="709">
        <f>H23</f>
        <v>100</v>
      </c>
      <c r="V23" s="708" t="s">
        <v>17</v>
      </c>
      <c r="W23" s="709">
        <f>J23</f>
        <v>100</v>
      </c>
      <c r="X23" s="1294"/>
      <c r="Y23" s="3562"/>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62"/>
      <c r="Q24" s="1291"/>
      <c r="R24" s="708"/>
      <c r="S24" s="709"/>
      <c r="T24" s="708"/>
      <c r="U24" s="709"/>
      <c r="V24" s="708"/>
      <c r="W24" s="709"/>
      <c r="X24" s="1294"/>
      <c r="Y24" s="3562"/>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62"/>
      <c r="Q25" s="1291" t="str">
        <f t="shared" si="8"/>
        <v>自然及人文环境状况</v>
      </c>
      <c r="R25" s="708" t="s">
        <v>17</v>
      </c>
      <c r="S25" s="709">
        <f>F25</f>
        <v>100</v>
      </c>
      <c r="T25" s="708" t="s">
        <v>17</v>
      </c>
      <c r="U25" s="709">
        <f>H25</f>
        <v>100</v>
      </c>
      <c r="V25" s="708" t="s">
        <v>17</v>
      </c>
      <c r="W25" s="709">
        <f>J25</f>
        <v>100</v>
      </c>
      <c r="X25" s="1294"/>
      <c r="Y25" s="3562"/>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62"/>
      <c r="Q26" s="1291"/>
      <c r="R26" s="708"/>
      <c r="S26" s="709"/>
      <c r="T26" s="708"/>
      <c r="U26" s="709"/>
      <c r="V26" s="708"/>
      <c r="W26" s="709"/>
      <c r="X26" s="1294"/>
      <c r="Y26" s="3562"/>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62"/>
      <c r="Q27" s="1284" t="str">
        <f t="shared" si="8"/>
        <v>公共配套设施</v>
      </c>
      <c r="R27" s="704" t="s">
        <v>17</v>
      </c>
      <c r="S27" s="705">
        <f>F27</f>
        <v>100</v>
      </c>
      <c r="T27" s="704" t="s">
        <v>17</v>
      </c>
      <c r="U27" s="705">
        <f>H27</f>
        <v>100</v>
      </c>
      <c r="V27" s="704" t="s">
        <v>17</v>
      </c>
      <c r="W27" s="705">
        <f>J27</f>
        <v>100</v>
      </c>
      <c r="X27" s="706"/>
      <c r="Y27" s="3562"/>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62"/>
      <c r="Q28" s="1284"/>
      <c r="R28" s="704"/>
      <c r="S28" s="705"/>
      <c r="T28" s="704"/>
      <c r="U28" s="705"/>
      <c r="V28" s="704"/>
      <c r="W28" s="705"/>
      <c r="X28" s="706"/>
      <c r="Y28" s="3562"/>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62"/>
      <c r="Q29" s="1284" t="str">
        <f t="shared" ref="Q29" si="9">B29</f>
        <v>基础设施水平</v>
      </c>
      <c r="R29" s="704" t="s">
        <v>17</v>
      </c>
      <c r="S29" s="705">
        <f>F29</f>
        <v>100</v>
      </c>
      <c r="T29" s="704" t="s">
        <v>17</v>
      </c>
      <c r="U29" s="705">
        <f>H29</f>
        <v>100</v>
      </c>
      <c r="V29" s="704" t="s">
        <v>17</v>
      </c>
      <c r="W29" s="705">
        <f>J29</f>
        <v>100</v>
      </c>
      <c r="X29" s="706"/>
      <c r="Y29" s="3562"/>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62"/>
      <c r="Q30" s="1284"/>
      <c r="R30" s="704"/>
      <c r="S30" s="705"/>
      <c r="T30" s="704"/>
      <c r="U30" s="705"/>
      <c r="V30" s="704"/>
      <c r="W30" s="705"/>
      <c r="X30" s="706"/>
      <c r="Y30" s="3562"/>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62"/>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62"/>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62"/>
      <c r="Q32" s="1291" t="str">
        <f t="shared" si="8"/>
        <v>毗邻道路的类型与等级</v>
      </c>
      <c r="R32" s="708" t="s">
        <v>17</v>
      </c>
      <c r="S32" s="709">
        <f t="shared" si="10"/>
        <v>100</v>
      </c>
      <c r="T32" s="708" t="s">
        <v>17</v>
      </c>
      <c r="U32" s="709">
        <f t="shared" si="11"/>
        <v>100</v>
      </c>
      <c r="V32" s="708" t="s">
        <v>17</v>
      </c>
      <c r="W32" s="709">
        <f t="shared" si="12"/>
        <v>100</v>
      </c>
      <c r="X32" s="1294"/>
      <c r="Y32" s="3562"/>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62"/>
      <c r="Q33" s="1291"/>
      <c r="R33" s="708"/>
      <c r="S33" s="709"/>
      <c r="T33" s="708"/>
      <c r="U33" s="709"/>
      <c r="V33" s="708"/>
      <c r="W33" s="709"/>
      <c r="X33" s="1294"/>
      <c r="Y33" s="3562"/>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62"/>
      <c r="Q34" s="1291" t="str">
        <f t="shared" si="8"/>
        <v>土地级别</v>
      </c>
      <c r="R34" s="708" t="s">
        <v>17</v>
      </c>
      <c r="S34" s="709">
        <f t="shared" si="10"/>
        <v>100</v>
      </c>
      <c r="T34" s="708" t="s">
        <v>17</v>
      </c>
      <c r="U34" s="709">
        <f t="shared" si="11"/>
        <v>100</v>
      </c>
      <c r="V34" s="708" t="s">
        <v>17</v>
      </c>
      <c r="W34" s="709">
        <f t="shared" si="12"/>
        <v>100</v>
      </c>
      <c r="X34" s="1294"/>
      <c r="Y34" s="3562"/>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62"/>
      <c r="Q35" s="1291">
        <f t="shared" si="8"/>
        <v>111</v>
      </c>
      <c r="R35" s="708" t="s">
        <v>17</v>
      </c>
      <c r="S35" s="709">
        <f t="shared" si="10"/>
        <v>100</v>
      </c>
      <c r="T35" s="708" t="s">
        <v>17</v>
      </c>
      <c r="U35" s="709">
        <f t="shared" si="11"/>
        <v>100</v>
      </c>
      <c r="V35" s="708" t="s">
        <v>17</v>
      </c>
      <c r="W35" s="709">
        <f t="shared" si="12"/>
        <v>100</v>
      </c>
      <c r="X35" s="1294"/>
      <c r="Y35" s="3562"/>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7" t="s">
        <v>1949</v>
      </c>
      <c r="Q36" s="1291">
        <f t="shared" si="8"/>
        <v>111</v>
      </c>
      <c r="R36" s="708" t="s">
        <v>17</v>
      </c>
      <c r="S36" s="709">
        <f t="shared" si="10"/>
        <v>100</v>
      </c>
      <c r="T36" s="708" t="s">
        <v>17</v>
      </c>
      <c r="U36" s="709">
        <f t="shared" si="11"/>
        <v>100</v>
      </c>
      <c r="V36" s="708" t="s">
        <v>17</v>
      </c>
      <c r="W36" s="709">
        <f t="shared" si="12"/>
        <v>100</v>
      </c>
      <c r="X36" s="1294"/>
      <c r="Y36" s="3566"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66"/>
      <c r="Q37" s="1291">
        <f t="shared" si="8"/>
        <v>111</v>
      </c>
      <c r="R37" s="711" t="s">
        <v>17</v>
      </c>
      <c r="S37" s="712">
        <f t="shared" si="10"/>
        <v>100</v>
      </c>
      <c r="T37" s="711" t="s">
        <v>17</v>
      </c>
      <c r="U37" s="712">
        <f t="shared" si="11"/>
        <v>100</v>
      </c>
      <c r="V37" s="711" t="s">
        <v>17</v>
      </c>
      <c r="W37" s="712">
        <f t="shared" si="12"/>
        <v>100</v>
      </c>
      <c r="X37" s="713"/>
      <c r="Y37" s="3566"/>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66"/>
      <c r="Q38" s="1291" t="str">
        <f>B38</f>
        <v>宗地面积</v>
      </c>
      <c r="R38" s="708" t="s">
        <v>17</v>
      </c>
      <c r="S38" s="709" t="e">
        <f t="shared" si="10"/>
        <v>#N/A</v>
      </c>
      <c r="T38" s="708" t="s">
        <v>17</v>
      </c>
      <c r="U38" s="709" t="e">
        <f t="shared" si="11"/>
        <v>#N/A</v>
      </c>
      <c r="V38" s="708" t="s">
        <v>17</v>
      </c>
      <c r="W38" s="709" t="e">
        <f t="shared" si="12"/>
        <v>#N/A</v>
      </c>
      <c r="X38" s="1294"/>
      <c r="Y38" s="3566"/>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66"/>
      <c r="Q39" s="1291" t="str">
        <f t="shared" ref="Q39:Q45" si="14">B39</f>
        <v>宗地形状</v>
      </c>
      <c r="R39" s="708" t="s">
        <v>17</v>
      </c>
      <c r="S39" s="709">
        <f t="shared" si="10"/>
        <v>100</v>
      </c>
      <c r="T39" s="708" t="s">
        <v>17</v>
      </c>
      <c r="U39" s="709">
        <f t="shared" si="11"/>
        <v>100</v>
      </c>
      <c r="V39" s="708" t="s">
        <v>17</v>
      </c>
      <c r="W39" s="709">
        <f t="shared" si="12"/>
        <v>100</v>
      </c>
      <c r="X39" s="1294"/>
      <c r="Y39" s="3566"/>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66"/>
      <c r="Q40" s="1291" t="str">
        <f t="shared" si="14"/>
        <v>临街宽度及深度</v>
      </c>
      <c r="R40" s="708" t="s">
        <v>17</v>
      </c>
      <c r="S40" s="709">
        <f t="shared" si="10"/>
        <v>100</v>
      </c>
      <c r="T40" s="708" t="s">
        <v>17</v>
      </c>
      <c r="U40" s="709">
        <f t="shared" si="11"/>
        <v>100</v>
      </c>
      <c r="V40" s="708" t="s">
        <v>17</v>
      </c>
      <c r="W40" s="709">
        <f t="shared" si="12"/>
        <v>100</v>
      </c>
      <c r="X40" s="1294"/>
      <c r="Y40" s="3566"/>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66"/>
      <c r="Q41" s="1291" t="str">
        <f t="shared" si="14"/>
        <v>宗地开发程度</v>
      </c>
      <c r="R41" s="704" t="s">
        <v>17</v>
      </c>
      <c r="S41" s="705">
        <f t="shared" si="10"/>
        <v>100</v>
      </c>
      <c r="T41" s="704" t="s">
        <v>17</v>
      </c>
      <c r="U41" s="705">
        <f t="shared" si="11"/>
        <v>100</v>
      </c>
      <c r="V41" s="704" t="s">
        <v>17</v>
      </c>
      <c r="W41" s="705">
        <f t="shared" si="12"/>
        <v>100</v>
      </c>
      <c r="X41" s="706"/>
      <c r="Y41" s="3566"/>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66" t="s">
        <v>1949</v>
      </c>
      <c r="Q42" s="1291" t="str">
        <f t="shared" si="14"/>
        <v>工程地质条件</v>
      </c>
      <c r="R42" s="708" t="s">
        <v>17</v>
      </c>
      <c r="S42" s="709">
        <f t="shared" si="10"/>
        <v>100</v>
      </c>
      <c r="T42" s="708" t="s">
        <v>17</v>
      </c>
      <c r="U42" s="709">
        <f t="shared" si="11"/>
        <v>100</v>
      </c>
      <c r="V42" s="708" t="s">
        <v>17</v>
      </c>
      <c r="W42" s="709">
        <f t="shared" si="12"/>
        <v>100</v>
      </c>
      <c r="X42" s="1294"/>
      <c r="Y42" s="3566"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66"/>
      <c r="Q43" s="1291">
        <f t="shared" si="14"/>
        <v>111</v>
      </c>
      <c r="R43" s="708" t="s">
        <v>17</v>
      </c>
      <c r="S43" s="709">
        <f t="shared" si="10"/>
        <v>100</v>
      </c>
      <c r="T43" s="708" t="s">
        <v>17</v>
      </c>
      <c r="U43" s="709">
        <f t="shared" si="11"/>
        <v>100</v>
      </c>
      <c r="V43" s="708" t="s">
        <v>17</v>
      </c>
      <c r="W43" s="709">
        <f t="shared" si="12"/>
        <v>100</v>
      </c>
      <c r="X43" s="1294"/>
      <c r="Y43" s="3566"/>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66"/>
      <c r="Q44" s="1291">
        <f t="shared" si="14"/>
        <v>111</v>
      </c>
      <c r="R44" s="708" t="s">
        <v>17</v>
      </c>
      <c r="S44" s="709">
        <f t="shared" si="10"/>
        <v>100</v>
      </c>
      <c r="T44" s="708" t="s">
        <v>17</v>
      </c>
      <c r="U44" s="709">
        <f t="shared" si="11"/>
        <v>100</v>
      </c>
      <c r="V44" s="708" t="s">
        <v>17</v>
      </c>
      <c r="W44" s="709">
        <f t="shared" si="12"/>
        <v>100</v>
      </c>
      <c r="X44" s="1294"/>
      <c r="Y44" s="3566"/>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66"/>
      <c r="Q45" s="1291">
        <f t="shared" si="14"/>
        <v>111</v>
      </c>
      <c r="R45" s="711" t="s">
        <v>17</v>
      </c>
      <c r="S45" s="712">
        <f t="shared" si="10"/>
        <v>100</v>
      </c>
      <c r="T45" s="711" t="s">
        <v>17</v>
      </c>
      <c r="U45" s="712">
        <f t="shared" si="11"/>
        <v>100</v>
      </c>
      <c r="V45" s="711" t="s">
        <v>17</v>
      </c>
      <c r="W45" s="712">
        <f t="shared" si="12"/>
        <v>100</v>
      </c>
      <c r="X45" s="713"/>
      <c r="Y45" s="3566"/>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59" t="str">
        <f>A46</f>
        <v>成交单价</v>
      </c>
      <c r="Q46" s="3559"/>
      <c r="R46" s="3590">
        <f>E46</f>
        <v>0</v>
      </c>
      <c r="S46" s="3590"/>
      <c r="T46" s="3590">
        <f>G46</f>
        <v>0</v>
      </c>
      <c r="U46" s="3590"/>
      <c r="V46" s="3590">
        <f>I46</f>
        <v>0</v>
      </c>
      <c r="W46" s="3590"/>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59" t="str">
        <f>A47</f>
        <v>比较价值（元/平方米）</v>
      </c>
      <c r="Q47" s="3559"/>
      <c r="R47" s="3619" t="e">
        <f>ROUND(PRODUCT(R46,AA7:AA45),0)</f>
        <v>#DIV/0!</v>
      </c>
      <c r="S47" s="3619"/>
      <c r="T47" s="3619" t="e">
        <f>ROUND(PRODUCT(T46,AB7:AB45),0)</f>
        <v>#DIV/0!</v>
      </c>
      <c r="U47" s="3619"/>
      <c r="V47" s="3619" t="e">
        <f>ROUND(PRODUCT(V46,AC7:AC45),0)</f>
        <v>#DIV/0!</v>
      </c>
      <c r="W47" s="3619"/>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56" t="str">
        <f>A48</f>
        <v>估价对象XX用房的比较价值（楼面单价，元/平方米）</v>
      </c>
      <c r="Q48" s="3557"/>
      <c r="R48" s="3620" t="e">
        <f>ROUND(IF(D47="简单平均",AVERAGE(R47:W47),R47*F47+T47*H47+V47*J47),0)</f>
        <v>#DIV/0!</v>
      </c>
      <c r="S48" s="3620"/>
      <c r="T48" s="3620"/>
      <c r="U48" s="3620"/>
      <c r="V48" s="3620"/>
      <c r="W48" s="3620"/>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4" t="s">
        <v>2148</v>
      </c>
      <c r="H55" s="3621"/>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0"/>
      <c r="H56" s="3559"/>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22"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22"/>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22"/>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2"/>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v>
      </c>
      <c r="D61" s="914">
        <v>0.25</v>
      </c>
      <c r="E61" s="218">
        <f>'数据-汇总表'!E11</f>
        <v>0</v>
      </c>
      <c r="F61" s="855" t="e">
        <f t="shared" si="15"/>
        <v>#DIV/0!</v>
      </c>
      <c r="G61" s="1927" t="s">
        <v>2158</v>
      </c>
      <c r="H61" s="856">
        <f>项目基本情况!C37</f>
        <v>0</v>
      </c>
      <c r="I61" s="860">
        <f>SUMIF(修正!A57:A68,H61,修正!E57:E68)</f>
        <v>0</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v>
      </c>
      <c r="D62" s="914">
        <v>0.25</v>
      </c>
      <c r="E62" s="218">
        <f>'数据-汇总表'!E12</f>
        <v>0</v>
      </c>
      <c r="F62" s="855" t="e">
        <f t="shared" si="15"/>
        <v>#DIV/0!</v>
      </c>
      <c r="G62" s="861" t="s">
        <v>2160</v>
      </c>
      <c r="H62" s="856">
        <f>IF(G62="商业",项目基本情况!B37,IF(G62="办公",项目基本情况!C37,IF(G62="住宅",项目基本情况!D37,项目基本情况!E37)))</f>
        <v>0</v>
      </c>
      <c r="I62" s="860">
        <f>SUMIF(修正!A57:A68,H62,修正!F57:F68)</f>
        <v>0</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v>
      </c>
      <c r="D63" s="914">
        <v>0.25</v>
      </c>
      <c r="E63" s="218">
        <f>'数据-汇总表'!E13</f>
        <v>0</v>
      </c>
      <c r="F63" s="855" t="e">
        <f t="shared" si="15"/>
        <v>#DIV/0!</v>
      </c>
      <c r="G63" s="861" t="s">
        <v>2162</v>
      </c>
      <c r="H63" s="856">
        <f>IF(G63="商业",项目基本情况!B37,IF(G63="办公",项目基本情况!C37,IF(G63="住宅",项目基本情况!D37,项目基本情况!E37)))</f>
        <v>0</v>
      </c>
      <c r="I63" s="860">
        <f>SUMIF(修正!A57:A68,H63,修正!G57:G68)</f>
        <v>0</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v>
      </c>
      <c r="D65" s="914">
        <v>0.25</v>
      </c>
      <c r="E65" s="218">
        <f>'数据-汇总表'!E15</f>
        <v>0</v>
      </c>
      <c r="F65" s="855" t="e">
        <f t="shared" si="15"/>
        <v>#DIV/0!</v>
      </c>
      <c r="G65" s="1928" t="s">
        <v>2158</v>
      </c>
      <c r="H65" s="866">
        <f>项目基本情况!C37</f>
        <v>0</v>
      </c>
      <c r="I65" s="862">
        <f>SUMIF(修正!A57:A68,H65,修正!G57:G68)</f>
        <v>0</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2022-7-1</v>
      </c>
      <c r="D68" s="695">
        <f>EDATE(C68,-3)</f>
        <v>44652</v>
      </c>
      <c r="E68" s="695">
        <f>EDATE(D68,-3)</f>
        <v>44562</v>
      </c>
      <c r="F68" s="695">
        <f t="shared" ref="F68:O68" si="18">EDATE(E68,-3)</f>
        <v>44470</v>
      </c>
      <c r="G68" s="695">
        <f t="shared" si="18"/>
        <v>44378</v>
      </c>
      <c r="H68" s="695">
        <f t="shared" si="18"/>
        <v>44287</v>
      </c>
      <c r="I68" s="695">
        <f t="shared" si="18"/>
        <v>44197</v>
      </c>
      <c r="J68" s="695">
        <f t="shared" si="18"/>
        <v>44105</v>
      </c>
      <c r="K68" s="695">
        <f t="shared" si="18"/>
        <v>44013</v>
      </c>
      <c r="L68" s="695">
        <f t="shared" si="18"/>
        <v>43922</v>
      </c>
      <c r="M68" s="695">
        <f t="shared" si="18"/>
        <v>43831</v>
      </c>
      <c r="N68" s="695">
        <f t="shared" si="18"/>
        <v>43739</v>
      </c>
      <c r="O68" s="695">
        <f t="shared" si="18"/>
        <v>43647</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2022-3</v>
      </c>
      <c r="D70" s="1136" t="str">
        <f>YEAR(D68)&amp;"-"&amp;ROUNDUP(MONTH(D68)/3,0)</f>
        <v>2022-2</v>
      </c>
      <c r="E70" s="1136" t="str">
        <f t="shared" ref="E70:O70" si="19">YEAR(E68)&amp;"-"&amp;ROUNDUP(MONTH(E68)/3,0)</f>
        <v>2022-1</v>
      </c>
      <c r="F70" s="1136" t="str">
        <f t="shared" si="19"/>
        <v>2021-4</v>
      </c>
      <c r="G70" s="1136" t="str">
        <f t="shared" si="19"/>
        <v>2021-3</v>
      </c>
      <c r="H70" s="1136" t="str">
        <f t="shared" si="19"/>
        <v>2021-2</v>
      </c>
      <c r="I70" s="1136" t="str">
        <f t="shared" si="19"/>
        <v>2021-1</v>
      </c>
      <c r="J70" s="1136" t="str">
        <f t="shared" si="19"/>
        <v>2020-4</v>
      </c>
      <c r="K70" s="1136" t="str">
        <f t="shared" si="19"/>
        <v>2020-3</v>
      </c>
      <c r="L70" s="1136" t="str">
        <f t="shared" si="19"/>
        <v>2020-2</v>
      </c>
      <c r="M70" s="1136" t="str">
        <f t="shared" si="19"/>
        <v>2020-1</v>
      </c>
      <c r="N70" s="1136" t="str">
        <f t="shared" si="19"/>
        <v>2019-4</v>
      </c>
      <c r="O70" s="1136" t="str">
        <f t="shared" si="19"/>
        <v>2019-3</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北京市平均增长率0.67%</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623" t="s">
        <v>2181</v>
      </c>
      <c r="D6" s="3624"/>
      <c r="E6" s="3625" t="s">
        <v>2181</v>
      </c>
      <c r="F6" s="3626"/>
      <c r="G6" s="3623" t="s">
        <v>2181</v>
      </c>
      <c r="H6" s="3624"/>
      <c r="I6" s="3623" t="s">
        <v>2181</v>
      </c>
      <c r="J6" s="3624"/>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44749</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59"/>
      <c r="Q10" s="1284" t="str">
        <f t="shared" si="6"/>
        <v>土地使用年限（年）</v>
      </c>
      <c r="R10" s="704" t="s">
        <v>17</v>
      </c>
      <c r="S10" s="705" t="e">
        <f t="shared" si="0"/>
        <v>#DIV/0!</v>
      </c>
      <c r="T10" s="704" t="s">
        <v>17</v>
      </c>
      <c r="U10" s="705" t="e">
        <f t="shared" si="1"/>
        <v>#DIV/0!</v>
      </c>
      <c r="V10" s="704" t="s">
        <v>17</v>
      </c>
      <c r="W10" s="705" t="e">
        <f t="shared" si="2"/>
        <v>#DIV/0!</v>
      </c>
      <c r="X10" s="706"/>
      <c r="Y10" s="3431"/>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61" t="s">
        <v>1944</v>
      </c>
      <c r="Q15" s="1291" t="str">
        <f t="shared" si="6"/>
        <v>产业集聚程度</v>
      </c>
      <c r="R15" s="708" t="s">
        <v>17</v>
      </c>
      <c r="S15" s="709">
        <f t="shared" si="0"/>
        <v>100</v>
      </c>
      <c r="T15" s="708" t="s">
        <v>17</v>
      </c>
      <c r="U15" s="709">
        <f t="shared" si="1"/>
        <v>100</v>
      </c>
      <c r="V15" s="708" t="s">
        <v>17</v>
      </c>
      <c r="W15" s="709">
        <f t="shared" si="2"/>
        <v>100</v>
      </c>
      <c r="X15" s="1294"/>
      <c r="Y15" s="3561"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62"/>
      <c r="Q16" s="1291"/>
      <c r="R16" s="708"/>
      <c r="S16" s="709"/>
      <c r="T16" s="708"/>
      <c r="U16" s="709"/>
      <c r="V16" s="708"/>
      <c r="W16" s="709"/>
      <c r="X16" s="1294"/>
      <c r="Y16" s="3562"/>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62"/>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62"/>
      <c r="Q18" s="1291"/>
      <c r="R18" s="708"/>
      <c r="S18" s="709"/>
      <c r="T18" s="708"/>
      <c r="U18" s="709"/>
      <c r="V18" s="708"/>
      <c r="W18" s="709"/>
      <c r="X18" s="1294"/>
      <c r="Y18" s="3562"/>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62"/>
      <c r="Q19" s="1291" t="str">
        <f t="shared" ref="Q19:Q33" si="8">B19</f>
        <v>区域土地利用方向</v>
      </c>
      <c r="R19" s="708" t="s">
        <v>17</v>
      </c>
      <c r="S19" s="709">
        <f>F19</f>
        <v>100</v>
      </c>
      <c r="T19" s="708" t="s">
        <v>17</v>
      </c>
      <c r="U19" s="709">
        <f>H19</f>
        <v>100</v>
      </c>
      <c r="V19" s="708" t="s">
        <v>17</v>
      </c>
      <c r="W19" s="709">
        <f>J19</f>
        <v>100</v>
      </c>
      <c r="X19" s="1294"/>
      <c r="Y19" s="3562"/>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62"/>
      <c r="Q20" s="1291"/>
      <c r="R20" s="708"/>
      <c r="S20" s="709"/>
      <c r="T20" s="708"/>
      <c r="U20" s="709"/>
      <c r="V20" s="708"/>
      <c r="W20" s="709"/>
      <c r="X20" s="1294"/>
      <c r="Y20" s="3562"/>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62"/>
      <c r="Q21" s="1291" t="str">
        <f t="shared" si="8"/>
        <v>环境状况</v>
      </c>
      <c r="R21" s="708" t="s">
        <v>17</v>
      </c>
      <c r="S21" s="709">
        <f>F21</f>
        <v>100</v>
      </c>
      <c r="T21" s="708" t="s">
        <v>17</v>
      </c>
      <c r="U21" s="709">
        <f>H21</f>
        <v>100</v>
      </c>
      <c r="V21" s="708" t="s">
        <v>17</v>
      </c>
      <c r="W21" s="709">
        <f>J21</f>
        <v>100</v>
      </c>
      <c r="X21" s="1294"/>
      <c r="Y21" s="3562"/>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62"/>
      <c r="Q22" s="1291"/>
      <c r="R22" s="708"/>
      <c r="S22" s="709"/>
      <c r="T22" s="708"/>
      <c r="U22" s="709"/>
      <c r="V22" s="708"/>
      <c r="W22" s="709"/>
      <c r="X22" s="1294"/>
      <c r="Y22" s="3562"/>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62"/>
      <c r="Q23" s="1284" t="str">
        <f t="shared" si="8"/>
        <v>公共配套设施</v>
      </c>
      <c r="R23" s="704" t="s">
        <v>17</v>
      </c>
      <c r="S23" s="705">
        <f>F23</f>
        <v>100</v>
      </c>
      <c r="T23" s="704" t="s">
        <v>17</v>
      </c>
      <c r="U23" s="705">
        <f>H23</f>
        <v>100</v>
      </c>
      <c r="V23" s="704" t="s">
        <v>17</v>
      </c>
      <c r="W23" s="705">
        <f>J23</f>
        <v>100</v>
      </c>
      <c r="X23" s="706"/>
      <c r="Y23" s="3562"/>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62"/>
      <c r="Q24" s="1284"/>
      <c r="R24" s="704"/>
      <c r="S24" s="705"/>
      <c r="T24" s="704"/>
      <c r="U24" s="705"/>
      <c r="V24" s="704"/>
      <c r="W24" s="705"/>
      <c r="X24" s="706"/>
      <c r="Y24" s="3562"/>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62"/>
      <c r="Q25" s="1284" t="str">
        <f t="shared" ref="Q25" si="9">B25</f>
        <v>基础设施水平</v>
      </c>
      <c r="R25" s="704" t="s">
        <v>17</v>
      </c>
      <c r="S25" s="705">
        <f>F25</f>
        <v>100</v>
      </c>
      <c r="T25" s="704" t="s">
        <v>17</v>
      </c>
      <c r="U25" s="705">
        <f>H25</f>
        <v>100</v>
      </c>
      <c r="V25" s="704" t="s">
        <v>17</v>
      </c>
      <c r="W25" s="705">
        <f>J25</f>
        <v>100</v>
      </c>
      <c r="X25" s="706"/>
      <c r="Y25" s="3562"/>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62"/>
      <c r="Q26" s="1284"/>
      <c r="R26" s="704"/>
      <c r="S26" s="705"/>
      <c r="T26" s="704"/>
      <c r="U26" s="705"/>
      <c r="V26" s="704"/>
      <c r="W26" s="705"/>
      <c r="X26" s="706"/>
      <c r="Y26" s="3562"/>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62"/>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62"/>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62"/>
      <c r="Q28" s="1291" t="str">
        <f t="shared" si="8"/>
        <v>毗邻道路的类型与等级</v>
      </c>
      <c r="R28" s="708" t="s">
        <v>17</v>
      </c>
      <c r="S28" s="709">
        <f t="shared" si="10"/>
        <v>100</v>
      </c>
      <c r="T28" s="708" t="s">
        <v>17</v>
      </c>
      <c r="U28" s="709">
        <f t="shared" si="11"/>
        <v>100</v>
      </c>
      <c r="V28" s="708" t="s">
        <v>17</v>
      </c>
      <c r="W28" s="709">
        <f t="shared" si="12"/>
        <v>100</v>
      </c>
      <c r="X28" s="1294"/>
      <c r="Y28" s="3562"/>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62"/>
      <c r="Q29" s="1291"/>
      <c r="R29" s="708"/>
      <c r="S29" s="709"/>
      <c r="T29" s="708"/>
      <c r="U29" s="709"/>
      <c r="V29" s="708"/>
      <c r="W29" s="709"/>
      <c r="X29" s="1294"/>
      <c r="Y29" s="3562"/>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62"/>
      <c r="Q30" s="1291" t="str">
        <f t="shared" si="8"/>
        <v>土地级别</v>
      </c>
      <c r="R30" s="708" t="s">
        <v>17</v>
      </c>
      <c r="S30" s="709">
        <f t="shared" si="10"/>
        <v>100</v>
      </c>
      <c r="T30" s="708" t="s">
        <v>17</v>
      </c>
      <c r="U30" s="709">
        <f t="shared" si="11"/>
        <v>100</v>
      </c>
      <c r="V30" s="708" t="s">
        <v>17</v>
      </c>
      <c r="W30" s="709">
        <f t="shared" si="12"/>
        <v>100</v>
      </c>
      <c r="X30" s="1294"/>
      <c r="Y30" s="3562"/>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62"/>
      <c r="Q31" s="1291">
        <f t="shared" si="8"/>
        <v>111</v>
      </c>
      <c r="R31" s="708" t="s">
        <v>17</v>
      </c>
      <c r="S31" s="709">
        <f t="shared" si="10"/>
        <v>100</v>
      </c>
      <c r="T31" s="708" t="s">
        <v>17</v>
      </c>
      <c r="U31" s="709">
        <f t="shared" si="11"/>
        <v>100</v>
      </c>
      <c r="V31" s="708" t="s">
        <v>17</v>
      </c>
      <c r="W31" s="709">
        <f t="shared" si="12"/>
        <v>100</v>
      </c>
      <c r="X31" s="1294"/>
      <c r="Y31" s="3562"/>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7" t="s">
        <v>1949</v>
      </c>
      <c r="Q32" s="1291">
        <f t="shared" si="8"/>
        <v>111</v>
      </c>
      <c r="R32" s="708" t="s">
        <v>17</v>
      </c>
      <c r="S32" s="709">
        <f t="shared" si="10"/>
        <v>100</v>
      </c>
      <c r="T32" s="708" t="s">
        <v>17</v>
      </c>
      <c r="U32" s="709">
        <f t="shared" si="11"/>
        <v>100</v>
      </c>
      <c r="V32" s="708" t="s">
        <v>17</v>
      </c>
      <c r="W32" s="709">
        <f t="shared" si="12"/>
        <v>100</v>
      </c>
      <c r="X32" s="1294"/>
      <c r="Y32" s="3566"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66"/>
      <c r="Q33" s="1291">
        <f t="shared" si="8"/>
        <v>111</v>
      </c>
      <c r="R33" s="711" t="s">
        <v>17</v>
      </c>
      <c r="S33" s="712">
        <f t="shared" si="10"/>
        <v>100</v>
      </c>
      <c r="T33" s="711" t="s">
        <v>17</v>
      </c>
      <c r="U33" s="712">
        <f t="shared" si="11"/>
        <v>100</v>
      </c>
      <c r="V33" s="711" t="s">
        <v>17</v>
      </c>
      <c r="W33" s="712">
        <f t="shared" si="12"/>
        <v>100</v>
      </c>
      <c r="X33" s="713"/>
      <c r="Y33" s="3566"/>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66"/>
      <c r="Q34" s="1291" t="str">
        <f>B34</f>
        <v>宗地面积</v>
      </c>
      <c r="R34" s="708" t="s">
        <v>17</v>
      </c>
      <c r="S34" s="709" t="e">
        <f t="shared" si="10"/>
        <v>#N/A</v>
      </c>
      <c r="T34" s="708" t="s">
        <v>17</v>
      </c>
      <c r="U34" s="709" t="e">
        <f t="shared" si="11"/>
        <v>#N/A</v>
      </c>
      <c r="V34" s="708" t="s">
        <v>17</v>
      </c>
      <c r="W34" s="709" t="e">
        <f t="shared" si="12"/>
        <v>#N/A</v>
      </c>
      <c r="X34" s="1294"/>
      <c r="Y34" s="3566"/>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66"/>
      <c r="Q35" s="1291" t="str">
        <f t="shared" ref="Q35:Q40" si="14">B35</f>
        <v>宗地形状</v>
      </c>
      <c r="R35" s="708" t="s">
        <v>17</v>
      </c>
      <c r="S35" s="709">
        <f t="shared" si="10"/>
        <v>100</v>
      </c>
      <c r="T35" s="708" t="s">
        <v>17</v>
      </c>
      <c r="U35" s="709">
        <f t="shared" si="11"/>
        <v>100</v>
      </c>
      <c r="V35" s="708" t="s">
        <v>17</v>
      </c>
      <c r="W35" s="709">
        <f t="shared" si="12"/>
        <v>100</v>
      </c>
      <c r="X35" s="1294"/>
      <c r="Y35" s="3566"/>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66"/>
      <c r="Q36" s="1291" t="str">
        <f t="shared" si="14"/>
        <v>宗地开发程度</v>
      </c>
      <c r="R36" s="704" t="s">
        <v>17</v>
      </c>
      <c r="S36" s="705">
        <f t="shared" si="10"/>
        <v>100</v>
      </c>
      <c r="T36" s="704" t="s">
        <v>17</v>
      </c>
      <c r="U36" s="705">
        <f t="shared" si="11"/>
        <v>100</v>
      </c>
      <c r="V36" s="704" t="s">
        <v>17</v>
      </c>
      <c r="W36" s="705">
        <f t="shared" si="12"/>
        <v>100</v>
      </c>
      <c r="X36" s="706"/>
      <c r="Y36" s="3566"/>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66" t="s">
        <v>1949</v>
      </c>
      <c r="Q37" s="1291" t="str">
        <f t="shared" si="14"/>
        <v>工程地质条件</v>
      </c>
      <c r="R37" s="708" t="s">
        <v>17</v>
      </c>
      <c r="S37" s="709">
        <f t="shared" si="10"/>
        <v>100</v>
      </c>
      <c r="T37" s="708" t="s">
        <v>17</v>
      </c>
      <c r="U37" s="709">
        <f t="shared" si="11"/>
        <v>100</v>
      </c>
      <c r="V37" s="708" t="s">
        <v>17</v>
      </c>
      <c r="W37" s="709">
        <f t="shared" si="12"/>
        <v>100</v>
      </c>
      <c r="X37" s="1294"/>
      <c r="Y37" s="3566"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66"/>
      <c r="Q38" s="1291">
        <f t="shared" si="14"/>
        <v>111</v>
      </c>
      <c r="R38" s="708" t="s">
        <v>17</v>
      </c>
      <c r="S38" s="709">
        <f t="shared" si="10"/>
        <v>100</v>
      </c>
      <c r="T38" s="708" t="s">
        <v>17</v>
      </c>
      <c r="U38" s="709">
        <f t="shared" si="11"/>
        <v>100</v>
      </c>
      <c r="V38" s="708" t="s">
        <v>17</v>
      </c>
      <c r="W38" s="709">
        <f t="shared" si="12"/>
        <v>100</v>
      </c>
      <c r="X38" s="1294"/>
      <c r="Y38" s="3566"/>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66"/>
      <c r="Q39" s="1291">
        <f t="shared" si="14"/>
        <v>111</v>
      </c>
      <c r="R39" s="708" t="s">
        <v>17</v>
      </c>
      <c r="S39" s="709">
        <f t="shared" si="10"/>
        <v>100</v>
      </c>
      <c r="T39" s="708" t="s">
        <v>17</v>
      </c>
      <c r="U39" s="709">
        <f t="shared" si="11"/>
        <v>100</v>
      </c>
      <c r="V39" s="708" t="s">
        <v>17</v>
      </c>
      <c r="W39" s="709">
        <f t="shared" si="12"/>
        <v>100</v>
      </c>
      <c r="X39" s="1294"/>
      <c r="Y39" s="3566"/>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66"/>
      <c r="Q40" s="1291">
        <f t="shared" si="14"/>
        <v>111</v>
      </c>
      <c r="R40" s="711" t="s">
        <v>17</v>
      </c>
      <c r="S40" s="712">
        <f t="shared" si="10"/>
        <v>100</v>
      </c>
      <c r="T40" s="711" t="s">
        <v>17</v>
      </c>
      <c r="U40" s="712">
        <f t="shared" si="11"/>
        <v>100</v>
      </c>
      <c r="V40" s="711" t="s">
        <v>17</v>
      </c>
      <c r="W40" s="712">
        <f t="shared" si="12"/>
        <v>100</v>
      </c>
      <c r="X40" s="713"/>
      <c r="Y40" s="3566"/>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59" t="str">
        <f>A41</f>
        <v>成交单价</v>
      </c>
      <c r="Q41" s="3559"/>
      <c r="R41" s="3590">
        <f>E41</f>
        <v>0</v>
      </c>
      <c r="S41" s="3590"/>
      <c r="T41" s="3590">
        <f>G41</f>
        <v>0</v>
      </c>
      <c r="U41" s="3590"/>
      <c r="V41" s="3590">
        <f>I41</f>
        <v>0</v>
      </c>
      <c r="W41" s="3590"/>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59" t="str">
        <f>A42</f>
        <v>比较价值（元/平方米）</v>
      </c>
      <c r="Q42" s="3559"/>
      <c r="R42" s="3619" t="e">
        <f>ROUND(PRODUCT(R41,AA7:AA40),0)</f>
        <v>#DIV/0!</v>
      </c>
      <c r="S42" s="3619"/>
      <c r="T42" s="3619" t="e">
        <f>ROUND(PRODUCT(T41,AB7:AB40),0)</f>
        <v>#DIV/0!</v>
      </c>
      <c r="U42" s="3619"/>
      <c r="V42" s="3619" t="e">
        <f>ROUND(PRODUCT(V41,AC7:AC40),0)</f>
        <v>#DIV/0!</v>
      </c>
      <c r="W42" s="3619"/>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56" t="str">
        <f>A43</f>
        <v>估价对象XX用房的比较价值（楼面单价，元/平方米）</v>
      </c>
      <c r="Q43" s="3557"/>
      <c r="R43" s="3620" t="e">
        <f>ROUND(IF(D42="简单平均",AVERAGE(R42:W42),R42*F42+T42*H42+V42*J42),0)</f>
        <v>#DIV/0!</v>
      </c>
      <c r="S43" s="3620"/>
      <c r="T43" s="3620"/>
      <c r="U43" s="3620"/>
      <c r="V43" s="3620"/>
      <c r="W43" s="3620"/>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4" t="s">
        <v>2148</v>
      </c>
      <c r="H50" s="3621"/>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0"/>
      <c r="H51" s="3559"/>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22"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22"/>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22"/>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2"/>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v>
      </c>
      <c r="D56" s="914">
        <v>0.25</v>
      </c>
      <c r="E56" s="218">
        <f>'数据-汇总表'!E11</f>
        <v>0</v>
      </c>
      <c r="F56" s="642" t="e">
        <f t="shared" si="15"/>
        <v>#DIV/0!</v>
      </c>
      <c r="G56" s="1927" t="s">
        <v>2158</v>
      </c>
      <c r="H56" s="856">
        <f>项目基本情况!C37</f>
        <v>0</v>
      </c>
      <c r="I56" s="748">
        <f>SUMIF(修正!A57:A68,H56,修正!E57:E68)</f>
        <v>0</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v>
      </c>
      <c r="D57" s="914">
        <v>0.25</v>
      </c>
      <c r="E57" s="218">
        <f>'数据-汇总表'!E12</f>
        <v>0</v>
      </c>
      <c r="F57" s="642" t="e">
        <f t="shared" si="15"/>
        <v>#DIV/0!</v>
      </c>
      <c r="G57" s="861" t="s">
        <v>2160</v>
      </c>
      <c r="H57" s="856">
        <f>IF(G57="商业",项目基本情况!B37,IF(G57="办公",项目基本情况!C37,IF(G57="住宅",项目基本情况!D37,项目基本情况!E37)))</f>
        <v>0</v>
      </c>
      <c r="I57" s="748">
        <f>SUMIF(修正!A57:A68,H57,修正!F57:F68)</f>
        <v>0</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v>
      </c>
      <c r="D58" s="914">
        <v>0.25</v>
      </c>
      <c r="E58" s="218">
        <f>'数据-汇总表'!E13</f>
        <v>0</v>
      </c>
      <c r="F58" s="642" t="e">
        <f t="shared" si="15"/>
        <v>#DIV/0!</v>
      </c>
      <c r="G58" s="861" t="s">
        <v>2162</v>
      </c>
      <c r="H58" s="856">
        <f>IF(G58="商业",项目基本情况!B37,IF(G58="办公",项目基本情况!C37,IF(G58="住宅",项目基本情况!D37,项目基本情况!E37)))</f>
        <v>0</v>
      </c>
      <c r="I58" s="748">
        <f>SUMIF(修正!A57:A68,H58,修正!G57:G68)</f>
        <v>0</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v>
      </c>
      <c r="D60" s="914">
        <v>0.25</v>
      </c>
      <c r="E60" s="218">
        <f>'数据-汇总表'!E15</f>
        <v>0</v>
      </c>
      <c r="F60" s="642" t="e">
        <f t="shared" si="15"/>
        <v>#DIV/0!</v>
      </c>
      <c r="G60" s="1928" t="s">
        <v>2158</v>
      </c>
      <c r="H60" s="866">
        <f>项目基本情况!C37</f>
        <v>0</v>
      </c>
      <c r="I60" s="748">
        <f>SUMIF(修正!A57:A68,H60,修正!G57:G68)</f>
        <v>0</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2022-7-1</v>
      </c>
      <c r="D63" s="695">
        <f>EDATE(C63,-3)</f>
        <v>44652</v>
      </c>
      <c r="E63" s="695">
        <f>EDATE(D63,-3)</f>
        <v>44562</v>
      </c>
      <c r="F63" s="695">
        <f t="shared" ref="F63:O63" si="18">EDATE(E63,-3)</f>
        <v>44470</v>
      </c>
      <c r="G63" s="695">
        <f t="shared" si="18"/>
        <v>44378</v>
      </c>
      <c r="H63" s="695">
        <f t="shared" si="18"/>
        <v>44287</v>
      </c>
      <c r="I63" s="695">
        <f t="shared" si="18"/>
        <v>44197</v>
      </c>
      <c r="J63" s="695">
        <f t="shared" si="18"/>
        <v>44105</v>
      </c>
      <c r="K63" s="695">
        <f t="shared" si="18"/>
        <v>44013</v>
      </c>
      <c r="L63" s="695">
        <f t="shared" si="18"/>
        <v>43922</v>
      </c>
      <c r="M63" s="695">
        <f t="shared" si="18"/>
        <v>43831</v>
      </c>
      <c r="N63" s="695">
        <f t="shared" si="18"/>
        <v>43739</v>
      </c>
      <c r="O63" s="695">
        <f t="shared" si="18"/>
        <v>43647</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2022-3</v>
      </c>
      <c r="D65" s="1136" t="str">
        <f t="shared" ref="D65:O65" si="19">YEAR(D63)&amp;"-"&amp;ROUNDUP(MONTH(D63)/3,0)</f>
        <v>2022-2</v>
      </c>
      <c r="E65" s="1136" t="str">
        <f t="shared" si="19"/>
        <v>2022-1</v>
      </c>
      <c r="F65" s="1136" t="str">
        <f t="shared" si="19"/>
        <v>2021-4</v>
      </c>
      <c r="G65" s="1136" t="str">
        <f t="shared" si="19"/>
        <v>2021-3</v>
      </c>
      <c r="H65" s="1136" t="str">
        <f t="shared" si="19"/>
        <v>2021-2</v>
      </c>
      <c r="I65" s="1136" t="str">
        <f t="shared" si="19"/>
        <v>2021-1</v>
      </c>
      <c r="J65" s="1136" t="str">
        <f t="shared" si="19"/>
        <v>2020-4</v>
      </c>
      <c r="K65" s="1136" t="str">
        <f t="shared" si="19"/>
        <v>2020-3</v>
      </c>
      <c r="L65" s="1136" t="str">
        <f t="shared" si="19"/>
        <v>2020-2</v>
      </c>
      <c r="M65" s="1136" t="str">
        <f t="shared" si="19"/>
        <v>2020-1</v>
      </c>
      <c r="N65" s="1136" t="str">
        <f t="shared" si="19"/>
        <v>2019-4</v>
      </c>
      <c r="O65" s="1136" t="str">
        <f t="shared" si="19"/>
        <v>2019-3</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北京市平均增长率0.43%</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85" zoomScaleNormal="80" zoomScaleSheetLayoutView="85" workbookViewId="0">
      <selection activeCell="I29" sqref="I29"/>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71671.429999999993</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12980</v>
      </c>
      <c r="C2" s="3138" t="s">
        <v>2197</v>
      </c>
      <c r="D2" s="2695" t="s">
        <v>2198</v>
      </c>
      <c r="E2" s="3139" t="s">
        <v>6</v>
      </c>
      <c r="F2" s="2695" t="s">
        <v>2199</v>
      </c>
      <c r="G2" s="2695" t="str">
        <f>IF(E2="商业",项目基本情况!B37,IF(E2="办公",项目基本情况!C37,IF(E2="住宅",项目基本情况!D37,IF(E2="工业",项目基本情况!E37,项目基本情况!F37))))</f>
        <v>六级</v>
      </c>
      <c r="H2" s="2695" t="s">
        <v>2200</v>
      </c>
      <c r="I2" s="2695" t="str">
        <f>IF(E2="商业",项目基本情况!B38,IF(E2="办公",项目基本情况!C38,IF(E2="住宅",项目基本情况!D38,IF(E2="工业",项目基本情况!E38,项目基本情况!F38))))</f>
        <v>Ⅵ-亦3</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1.5019</v>
      </c>
      <c r="T2" s="3133">
        <f t="shared" ref="T2:T16" si="0">ROUND($C$5*$C$22*$C$23*$C$24*S2*$C$28,0)</f>
        <v>3067</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1811</v>
      </c>
      <c r="C3" s="3138" t="s">
        <v>2203</v>
      </c>
      <c r="D3" s="2695" t="s">
        <v>2204</v>
      </c>
      <c r="E3" s="3139" t="s">
        <v>2891</v>
      </c>
      <c r="F3" s="1935" t="s">
        <v>3110</v>
      </c>
      <c r="G3" s="3144">
        <f>[2]面积!$D$10</f>
        <v>1.2598585947856826</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1.1838</v>
      </c>
      <c r="T3" s="3133">
        <f t="shared" si="0"/>
        <v>2417</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29"/>
      <c r="B4" s="3630"/>
      <c r="C4" s="3630"/>
      <c r="D4" s="3631"/>
      <c r="E4" s="3631"/>
      <c r="F4" s="3631"/>
      <c r="G4" s="3631"/>
      <c r="H4" s="3631"/>
      <c r="I4" s="3631"/>
      <c r="J4" s="3632"/>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1.0004999999999999</v>
      </c>
      <c r="T4" s="3133">
        <f t="shared" si="0"/>
        <v>2043</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2010</v>
      </c>
      <c r="D5" s="3147">
        <f>ROUND(C6+C20,0)</f>
        <v>2010</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0.88239999999999996</v>
      </c>
      <c r="T5" s="3133">
        <f t="shared" si="0"/>
        <v>1802</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2010</v>
      </c>
      <c r="D6" s="3158" t="s">
        <v>2213</v>
      </c>
      <c r="E6" s="2699"/>
      <c r="F6" s="2699"/>
      <c r="G6" s="3159"/>
      <c r="H6" s="3159"/>
      <c r="I6" s="3159"/>
      <c r="J6" s="3160"/>
      <c r="K6" s="1340"/>
      <c r="L6" s="3141" t="s">
        <v>2214</v>
      </c>
      <c r="M6" s="3142">
        <f>SUMPRODUCT((区片价!B127:B189=I2)*(区片价!C3:G3=E2)*(区片价!C127:G189))</f>
        <v>2010</v>
      </c>
      <c r="N6" s="2254">
        <f>SUMPRODUCT((因素修正幅度!B127:B189=I2)*(因素修正幅度!C3:G3=E2)*(因素修正幅度!C127:G189))</f>
        <v>0.13</v>
      </c>
      <c r="O6" s="1939"/>
      <c r="P6" s="1939"/>
      <c r="Q6" s="1939"/>
      <c r="R6" s="3133">
        <v>5</v>
      </c>
      <c r="S6" s="3133">
        <f>ROUND(SUMPRODUCT((B107:B111=R6)*(C106:N106=G2)*(C107:N111)),4)</f>
        <v>0.84799999999999998</v>
      </c>
      <c r="T6" s="3133">
        <f t="shared" si="0"/>
        <v>1732</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f>IF(C8="不临65条商业街",1,ROUND(1+(1.6*E8+1.2*E9+0.8*E10+0.4*E11)*C9,4))</f>
        <v>1</v>
      </c>
      <c r="D7" s="3162" t="s">
        <v>2216</v>
      </c>
      <c r="E7" s="3163">
        <v>60</v>
      </c>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六级</v>
      </c>
      <c r="Y7" s="3167" t="s">
        <v>2219</v>
      </c>
      <c r="Z7" s="3168">
        <f>G3</f>
        <v>1.2598585947856826</v>
      </c>
      <c r="AA7" s="3134"/>
      <c r="AB7" s="3134"/>
      <c r="AC7" s="3134"/>
      <c r="AD7" s="3135"/>
      <c r="AE7" s="3135"/>
      <c r="AF7" s="3135"/>
      <c r="AG7" s="3135"/>
      <c r="AH7" s="3135"/>
      <c r="AI7" s="3135"/>
      <c r="AJ7" s="3136"/>
    </row>
    <row r="8" spans="1:36" ht="25.5">
      <c r="A8" s="3169"/>
      <c r="B8" s="174" t="s">
        <v>2220</v>
      </c>
      <c r="C8" s="3170" t="s">
        <v>3117</v>
      </c>
      <c r="D8" s="187" t="s">
        <v>139</v>
      </c>
      <c r="E8" s="3171">
        <f>ROUND(C11/E7,4)</f>
        <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27" t="s">
        <v>2223</v>
      </c>
      <c r="X8" s="3628"/>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f>ROUND(C11/E7,4)</f>
        <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28"/>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f>ROUND(C11/E7,4)</f>
        <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28"/>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f>ROUND(C11/E7,4)</f>
        <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c r="D15" s="2977"/>
      <c r="E15" s="3199"/>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v>
      </c>
      <c r="D16" s="3204">
        <v>1</v>
      </c>
      <c r="E16" s="3204">
        <v>1</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v>1</v>
      </c>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0</v>
      </c>
      <c r="D20" s="3633" t="s">
        <v>2262</v>
      </c>
      <c r="E20" s="3634"/>
      <c r="F20" s="3633" t="s">
        <v>2259</v>
      </c>
      <c r="G20" s="3634"/>
      <c r="H20" s="3227"/>
      <c r="I20" s="3227"/>
      <c r="J20" s="3228"/>
      <c r="K20" s="3229"/>
      <c r="L20" s="3229"/>
      <c r="M20" s="3229"/>
      <c r="N20" s="3229"/>
      <c r="O20" s="3230"/>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1.2</v>
      </c>
      <c r="D21" s="2259" t="str">
        <f>IF(OR(G2="八级",G2="九级",G2="十级",G2="十一级",G2="十二级"),"五通一平","七通一平")</f>
        <v>七通一平</v>
      </c>
      <c r="E21" s="3232">
        <f>SUMPRODUCT((修正!B1:M1=G2)*(修正!B17:M17))</f>
        <v>315</v>
      </c>
      <c r="F21" s="3233" t="s">
        <v>3125</v>
      </c>
      <c r="G21" s="2717">
        <f>SUM(H21:O21)</f>
        <v>0</v>
      </c>
      <c r="H21" s="3231">
        <f>SUMPRODUCT((七通一平=H20)*(修正!B1:M1=G2)*(修正!B8:M16))</f>
        <v>0</v>
      </c>
      <c r="I21" s="3231">
        <f>SUMPRODUCT((七通一平=I20)*(修正!B1:M1=G2)*(修正!B8:M16))</f>
        <v>0</v>
      </c>
      <c r="J21" s="3234">
        <f>SUMPRODUCT((七通一平=J20)*(修正!B1:M1=G2)*(修正!B8:M16))</f>
        <v>0</v>
      </c>
      <c r="K21" s="3231">
        <f>SUMPRODUCT((七通一平=K20)*(修正!B1:M1=G2)*(修正!B8:M16))</f>
        <v>0</v>
      </c>
      <c r="L21" s="3231">
        <f>SUMPRODUCT((七通一平=L20)*(修正!B1:M1=G2)*(修正!B8:M16))</f>
        <v>0</v>
      </c>
      <c r="M21" s="3231">
        <f>SUMPRODUCT((七通一平=M20)*(修正!B1:M1=G2)*(修正!B8:M16))</f>
        <v>0</v>
      </c>
      <c r="N21" s="3231">
        <f>SUMPRODUCT((七通一平=N20)*(修正!B1:M1=G2)*(修正!B8:M16))</f>
        <v>0</v>
      </c>
      <c r="O21" s="3235">
        <f>SUMPRODUCT((七通一平=O20)*(修正!B1:M1=G2)*(修正!B8:M16))</f>
        <v>0</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1.0270999999999999</v>
      </c>
      <c r="D23" s="3242" t="s">
        <v>2266</v>
      </c>
      <c r="E23" s="3243">
        <v>44197</v>
      </c>
      <c r="F23" s="3242" t="s">
        <v>2267</v>
      </c>
      <c r="G23" s="3244">
        <f>项目基本情况!D3</f>
        <v>44749</v>
      </c>
      <c r="H23" s="3245" t="s">
        <v>3101</v>
      </c>
      <c r="I23" s="3246" t="str">
        <f>IF(H23="季度增幅（自定义）",SUMIF(N25:N28,E2,O25:O28),"")</f>
        <v/>
      </c>
      <c r="J23" s="3247"/>
      <c r="K23" s="3218"/>
      <c r="L23" s="3248" t="s">
        <v>2268</v>
      </c>
      <c r="M23" s="3249">
        <f>ROUND(SUMIF(地价!B2:G2,E2,地价!B13:G13),0)</f>
        <v>329</v>
      </c>
      <c r="N23" s="3159" t="s">
        <v>2269</v>
      </c>
      <c r="O23" s="3250">
        <f>ROUNDDOWN(DATEDIF(E23,G23,"M")/3,0)</f>
        <v>6</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0.93789999999999996</v>
      </c>
      <c r="D24" s="3252" t="s">
        <v>2271</v>
      </c>
      <c r="E24" s="3253">
        <f>存贷款利率!E20/100</f>
        <v>4.3499999999999997E-2</v>
      </c>
      <c r="F24" s="3252" t="s">
        <v>2263</v>
      </c>
      <c r="G24" s="3254">
        <f>SUMIF(M30:Q30,E2,M33:Q33)</f>
        <v>0.05</v>
      </c>
      <c r="H24" s="3252" t="s">
        <v>2272</v>
      </c>
      <c r="I24" s="3255">
        <f>项目基本情况!I15</f>
        <v>39.74</v>
      </c>
      <c r="J24" s="3256">
        <f>IF(E2="住宅",70,IF(E2="商业",40,50))</f>
        <v>50</v>
      </c>
      <c r="K24" s="3218"/>
      <c r="L24" s="3257" t="s">
        <v>2273</v>
      </c>
      <c r="M24" s="3258">
        <f>ROUND(SUMPRODUCT((地价!A4:A13=YEAR(G23)&amp;"-"&amp;ROUNDUP(MONTH(G23)/3,0))*(地价!B2:G2=E2)*(地价!B4:G13)),0)</f>
        <v>338</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3118</v>
      </c>
      <c r="C25" s="3262">
        <f>IF(B25="容积率修正",IF(G3&lt;10,D26,J26),C27)</f>
        <v>0.98399999999999999</v>
      </c>
      <c r="D25" s="3263"/>
      <c r="E25" s="3263"/>
      <c r="F25" s="3263"/>
      <c r="G25" s="3263"/>
      <c r="H25" s="3263"/>
      <c r="I25" s="3263"/>
      <c r="J25" s="3264"/>
      <c r="K25" s="3218"/>
      <c r="L25" s="3156"/>
      <c r="M25" s="3156"/>
      <c r="N25" s="3265" t="s">
        <v>2277</v>
      </c>
      <c r="O25" s="3266"/>
      <c r="P25" s="3267">
        <f>SUMPRODUCT((地价!A3:A13=YEAR(G23)&amp;"-"&amp;ROUNDUP(MONTH(G23)/3,0))*(地价!AF2:AK2=N25)*(地价!AF3:AK13))</f>
        <v>2.8E-3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0.98399999999999999</v>
      </c>
      <c r="E26" s="3269">
        <f>ROUNDDOWN(G3,1)</f>
        <v>1.2</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3269">
        <f>ROUNDUP(G3,1)</f>
        <v>1.3</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0.97319999999999995</v>
      </c>
      <c r="I26" s="2712" t="s">
        <v>2925</v>
      </c>
      <c r="J26" s="3270" t="str">
        <f>IF(G3&gt;=10,D117,"——")</f>
        <v>——</v>
      </c>
      <c r="K26" s="3218"/>
      <c r="L26" s="3156"/>
      <c r="M26" s="3156"/>
      <c r="N26" s="3265" t="s">
        <v>2280</v>
      </c>
      <c r="O26" s="3266"/>
      <c r="P26" s="3267">
        <f>SUMPRODUCT((地价!A3:A13=YEAR(G23)&amp;"-"&amp;ROUNDUP(MONTH(G23)/3,0))*(地价!AF2:AK2=N26)*(地价!AF3:AK13))</f>
        <v>2.8E-3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6.7000000000000002E-3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1.0546</v>
      </c>
      <c r="D28" s="3276"/>
      <c r="E28" s="3242"/>
      <c r="F28" s="3242"/>
      <c r="G28" s="3242"/>
      <c r="H28" s="3242"/>
      <c r="I28" s="3242"/>
      <c r="J28" s="3277"/>
      <c r="K28" s="3218"/>
      <c r="L28" s="3156"/>
      <c r="M28" s="3156"/>
      <c r="N28" s="3278" t="s">
        <v>2285</v>
      </c>
      <c r="O28" s="3279"/>
      <c r="P28" s="3280">
        <f>SUMPRODUCT((地价!A3:A13=YEAR(G23)&amp;"-"&amp;ROUNDUP(MONTH(G23)/3,0))*(地价!AF2:AK2=N28)*(地价!AF3:AK13))</f>
        <v>4.3E-3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6.1000000000000004E-3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12980</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57</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2009</v>
      </c>
      <c r="D33" s="3337">
        <f>[2]面积!$D$8</f>
        <v>62723.319999999992</v>
      </c>
      <c r="E33" s="3047">
        <f>ROUND(C33*D33/10000,0)</f>
        <v>12601</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301</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38"/>
      <c r="B37" s="2959" t="s">
        <v>2300</v>
      </c>
      <c r="C37" s="178">
        <f>ROUND(C5*C22*C23*C24*C28*F37,0)</f>
        <v>1225</v>
      </c>
      <c r="D37" s="3336"/>
      <c r="E37" s="174">
        <f>ROUND(C37*D37/10000,0)</f>
        <v>0</v>
      </c>
      <c r="F37" s="174">
        <f>SUMIF(修正!A57:A68,G2,修正!B57:B68)</f>
        <v>0.6</v>
      </c>
      <c r="G37" s="174">
        <f>ROUND(IF(E2="工业",C37*$M$42,C37*$M$41),0)</f>
        <v>184</v>
      </c>
      <c r="H37" s="174">
        <f>D37</f>
        <v>0</v>
      </c>
      <c r="I37" s="174">
        <f>ROUND(G37*H37/10000,0)</f>
        <v>0</v>
      </c>
      <c r="J37" s="3640"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9"/>
      <c r="B38" s="2960" t="s">
        <v>2301</v>
      </c>
      <c r="C38" s="178">
        <f>ROUND(C5*C22*C23*C24*C28*F38,0)</f>
        <v>613</v>
      </c>
      <c r="D38" s="3309"/>
      <c r="E38" s="174">
        <f t="shared" ref="E38:E42" si="4">ROUND(C38*D38/10000,0)</f>
        <v>0</v>
      </c>
      <c r="F38" s="174">
        <f>SUMIF(修正!A57:A68,G2,修正!C57:C68)</f>
        <v>0.3</v>
      </c>
      <c r="G38" s="174">
        <f>ROUND(IF(E2="工业",C38*$M$42,C38*$M$41),0)</f>
        <v>92</v>
      </c>
      <c r="H38" s="174">
        <f t="shared" ref="H38:H42" si="5">D38</f>
        <v>0</v>
      </c>
      <c r="I38" s="174">
        <f t="shared" ref="I38:I42" si="6">ROUND(G38*H38/10000,0)</f>
        <v>0</v>
      </c>
      <c r="J38" s="3639"/>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39"/>
      <c r="B39" s="2960" t="s">
        <v>2965</v>
      </c>
      <c r="C39" s="178">
        <f>ROUND(C5*C22*C23*C24*C28*F39,0)</f>
        <v>510</v>
      </c>
      <c r="D39" s="3309"/>
      <c r="E39" s="174">
        <f t="shared" si="4"/>
        <v>0</v>
      </c>
      <c r="F39" s="174">
        <f>SUMIF(修正!A57:A68,G2,修正!D57:D68)</f>
        <v>0.25</v>
      </c>
      <c r="G39" s="174">
        <f>ROUND(IF(E2="工业",C39*$M$42,C39*$M$41),0)</f>
        <v>77</v>
      </c>
      <c r="H39" s="174">
        <f t="shared" si="5"/>
        <v>0</v>
      </c>
      <c r="I39" s="174">
        <f t="shared" si="6"/>
        <v>0</v>
      </c>
      <c r="J39" s="3639"/>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510</v>
      </c>
      <c r="D40" s="3309">
        <f>[2]面积!$E$4+[2]面积!$E$5+[2]面积!$E$6+[2]面积!$E$7</f>
        <v>5184.18</v>
      </c>
      <c r="E40" s="174">
        <f t="shared" si="4"/>
        <v>264</v>
      </c>
      <c r="F40" s="178">
        <f>SUMIF(修正!A57:A68,G2,修正!E57:E68)</f>
        <v>0.25</v>
      </c>
      <c r="G40" s="174">
        <f>ROUND(IF(E2="工业",C40*$M$42,C40*$M$41),0)</f>
        <v>77</v>
      </c>
      <c r="H40" s="174">
        <f t="shared" si="5"/>
        <v>5184.18</v>
      </c>
      <c r="I40" s="174">
        <f t="shared" si="6"/>
        <v>40</v>
      </c>
      <c r="J40" s="3328"/>
      <c r="L40" s="3329" t="s">
        <v>2303</v>
      </c>
      <c r="M40" s="3165"/>
    </row>
    <row r="41" spans="1:30" s="1939" customFormat="1">
      <c r="A41" s="3327"/>
      <c r="B41" s="2960" t="s">
        <v>2304</v>
      </c>
      <c r="C41" s="3213">
        <f>ROUND(C5*C22*C23*C44*C28*F41,0)</f>
        <v>510</v>
      </c>
      <c r="D41" s="3309"/>
      <c r="E41" s="174">
        <f t="shared" si="4"/>
        <v>0</v>
      </c>
      <c r="F41" s="178">
        <f>SUMIF(修正!A57:A68,G2,修正!F57:F68)</f>
        <v>0.25</v>
      </c>
      <c r="G41" s="174">
        <f>ROUND(IF(E2="工业",C41*$M$42,C41*$M$41),0)</f>
        <v>77</v>
      </c>
      <c r="H41" s="174">
        <f t="shared" si="5"/>
        <v>0</v>
      </c>
      <c r="I41" s="174">
        <f t="shared" si="6"/>
        <v>0</v>
      </c>
      <c r="J41" s="3328"/>
      <c r="L41" s="3330" t="s">
        <v>3074</v>
      </c>
      <c r="M41" s="3331">
        <v>0.25</v>
      </c>
    </row>
    <row r="42" spans="1:30" s="1939" customFormat="1" ht="13.5" thickBot="1">
      <c r="A42" s="3314"/>
      <c r="B42" s="2961" t="s">
        <v>2305</v>
      </c>
      <c r="C42" s="3220">
        <f>ROUND(C5*C22*C23*C44*C28*F42,0)</f>
        <v>306</v>
      </c>
      <c r="D42" s="3315">
        <f>[2]面积!$E$2</f>
        <v>3763.93</v>
      </c>
      <c r="E42" s="2259">
        <f t="shared" si="4"/>
        <v>115</v>
      </c>
      <c r="F42" s="180">
        <f>SUMIF(修正!A57:A68,G2,修正!G57:G68)</f>
        <v>0.15</v>
      </c>
      <c r="G42" s="2259">
        <f>ROUND(IF(E2="工业",C42*$M$42,C42*$M$41),0)</f>
        <v>46</v>
      </c>
      <c r="H42" s="2259">
        <f t="shared" si="5"/>
        <v>3763.93</v>
      </c>
      <c r="I42" s="2259">
        <f t="shared" si="6"/>
        <v>17</v>
      </c>
      <c r="J42" s="3300"/>
      <c r="L42" s="3332" t="s">
        <v>2257</v>
      </c>
      <c r="M42" s="3333">
        <v>0.15</v>
      </c>
    </row>
    <row r="43" spans="1:30" s="1939" customFormat="1"/>
    <row r="44" spans="1:30" s="1939" customFormat="1">
      <c r="B44" s="2703" t="s">
        <v>2404</v>
      </c>
      <c r="C44" s="174">
        <f>ROUND(POWER(1+E44,H44-G44)*(POWER(1+E44,G44)-1)/(POWER(1+E44,H44)-1),4)</f>
        <v>0.93789999999999996</v>
      </c>
      <c r="D44" s="174" t="s">
        <v>2263</v>
      </c>
      <c r="E44" s="3334">
        <f>G24</f>
        <v>0.05</v>
      </c>
      <c r="F44" s="174" t="s">
        <v>2272</v>
      </c>
      <c r="G44" s="2250">
        <f>项目基本情况!I15</f>
        <v>39.74</v>
      </c>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1</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c r="A60" s="2965" t="s">
        <v>2326</v>
      </c>
      <c r="B60" s="2966">
        <f>1+E62</f>
        <v>1</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2977" t="s">
        <v>3119</v>
      </c>
      <c r="D62" s="2978">
        <f>SUMIF($J$61:$N$61,C62,J62:N62)</f>
        <v>0</v>
      </c>
      <c r="E62" s="2979">
        <f>ROUND(SUM(D62:D70),4)</f>
        <v>0</v>
      </c>
      <c r="F62" s="2980" t="str">
        <f>IF(E2="办公",SUMIF(L1:L12,G2,N1:N12),"——")</f>
        <v>——</v>
      </c>
      <c r="G62" s="2981"/>
      <c r="H62" s="2982" t="str">
        <f t="shared" ref="H62:H70" si="12">IFERROR(ROUNDDOWN($F$62*I62/2,4),"——")</f>
        <v>——</v>
      </c>
      <c r="I62" s="2983">
        <v>0.25</v>
      </c>
      <c r="J62" s="2984">
        <f t="shared" ref="J62:J70" si="13">K62+$G62</f>
        <v>0</v>
      </c>
      <c r="K62" s="2984">
        <f t="shared" ref="K62:K70" si="14">$L62+$G62</f>
        <v>0</v>
      </c>
      <c r="L62" s="2984">
        <v>0</v>
      </c>
      <c r="M62" s="2984">
        <f t="shared" ref="M62:N70" si="15">L62-$G62</f>
        <v>0</v>
      </c>
      <c r="N62" s="2984">
        <f t="shared" si="15"/>
        <v>0</v>
      </c>
    </row>
    <row r="63" spans="1:14" s="1939" customFormat="1" ht="38.25">
      <c r="A63" s="2971" t="s">
        <v>2317</v>
      </c>
      <c r="B63" s="2985" t="str">
        <f>估价对象房地状况!C18</f>
        <v>估价对象周边道路状况、公共交通通达情况、停车便捷程度，综合评价交通便捷度较好</v>
      </c>
      <c r="C63" s="2977" t="s">
        <v>3119</v>
      </c>
      <c r="D63" s="2978">
        <f t="shared" ref="D63:D70" si="16">SUMIF($J$61:$N$61,C63,J63:N63)</f>
        <v>0</v>
      </c>
      <c r="E63" s="2986"/>
      <c r="F63" s="2987"/>
      <c r="G63" s="2981"/>
      <c r="H63" s="2982" t="str">
        <f t="shared" si="12"/>
        <v>——</v>
      </c>
      <c r="I63" s="2983">
        <v>0.26</v>
      </c>
      <c r="J63" s="2984">
        <f t="shared" si="13"/>
        <v>0</v>
      </c>
      <c r="K63" s="2984">
        <f t="shared" si="14"/>
        <v>0</v>
      </c>
      <c r="L63" s="2984">
        <v>0</v>
      </c>
      <c r="M63" s="2984">
        <f t="shared" si="15"/>
        <v>0</v>
      </c>
      <c r="N63" s="2984">
        <f t="shared" si="15"/>
        <v>0</v>
      </c>
    </row>
    <row r="64" spans="1:14" s="1939" customFormat="1" ht="36">
      <c r="A64" s="2988" t="s">
        <v>2839</v>
      </c>
      <c r="B64" s="2985">
        <f>估价对象房地状况!C19</f>
        <v>0</v>
      </c>
      <c r="C64" s="2977" t="s">
        <v>3120</v>
      </c>
      <c r="D64" s="2978">
        <f t="shared" si="16"/>
        <v>0</v>
      </c>
      <c r="E64" s="2986"/>
      <c r="F64" s="2987"/>
      <c r="G64" s="2981"/>
      <c r="H64" s="2982" t="str">
        <f t="shared" si="12"/>
        <v>——</v>
      </c>
      <c r="I64" s="2983">
        <v>0.11</v>
      </c>
      <c r="J64" s="2984">
        <f t="shared" si="13"/>
        <v>0</v>
      </c>
      <c r="K64" s="2984">
        <f t="shared" si="14"/>
        <v>0</v>
      </c>
      <c r="L64" s="2984">
        <v>0</v>
      </c>
      <c r="M64" s="2984">
        <f t="shared" si="15"/>
        <v>0</v>
      </c>
      <c r="N64" s="2984">
        <f t="shared" si="15"/>
        <v>0</v>
      </c>
    </row>
    <row r="65" spans="1:33" s="1939" customFormat="1" ht="36.75">
      <c r="A65" s="2971" t="s">
        <v>2318</v>
      </c>
      <c r="B65" s="2989" t="s">
        <v>2319</v>
      </c>
      <c r="C65" s="2977" t="s">
        <v>3121</v>
      </c>
      <c r="D65" s="2978">
        <f t="shared" si="16"/>
        <v>0</v>
      </c>
      <c r="E65" s="2986"/>
      <c r="F65" s="2987"/>
      <c r="G65" s="2981"/>
      <c r="H65" s="2982" t="str">
        <f t="shared" si="12"/>
        <v>——</v>
      </c>
      <c r="I65" s="2983">
        <v>0.05</v>
      </c>
      <c r="J65" s="2984">
        <f t="shared" si="13"/>
        <v>0</v>
      </c>
      <c r="K65" s="2984">
        <f t="shared" si="14"/>
        <v>0</v>
      </c>
      <c r="L65" s="2984">
        <v>0</v>
      </c>
      <c r="M65" s="2984">
        <f t="shared" si="15"/>
        <v>0</v>
      </c>
      <c r="N65" s="2984">
        <f t="shared" si="15"/>
        <v>0</v>
      </c>
    </row>
    <row r="66" spans="1:33" s="1939" customFormat="1" ht="24">
      <c r="A66" s="2971" t="s">
        <v>2320</v>
      </c>
      <c r="B66" s="2985">
        <f>估价对象房地状况!C24</f>
        <v>0</v>
      </c>
      <c r="C66" s="2977" t="s">
        <v>3120</v>
      </c>
      <c r="D66" s="2978">
        <f t="shared" si="16"/>
        <v>0</v>
      </c>
      <c r="E66" s="2986"/>
      <c r="F66" s="2987"/>
      <c r="G66" s="2981"/>
      <c r="H66" s="2982" t="str">
        <f t="shared" si="12"/>
        <v>——</v>
      </c>
      <c r="I66" s="2983">
        <v>0.05</v>
      </c>
      <c r="J66" s="2984">
        <f t="shared" si="13"/>
        <v>0</v>
      </c>
      <c r="K66" s="2984">
        <f t="shared" si="14"/>
        <v>0</v>
      </c>
      <c r="L66" s="2984">
        <v>0</v>
      </c>
      <c r="M66" s="2984">
        <f t="shared" si="15"/>
        <v>0</v>
      </c>
      <c r="N66" s="2984">
        <f t="shared" si="15"/>
        <v>0</v>
      </c>
    </row>
    <row r="67" spans="1:33" s="1939" customFormat="1" ht="24">
      <c r="A67" s="2971" t="s">
        <v>2321</v>
      </c>
      <c r="B67" s="2990" t="s">
        <v>2322</v>
      </c>
      <c r="C67" s="2977" t="s">
        <v>3121</v>
      </c>
      <c r="D67" s="2978">
        <f t="shared" si="16"/>
        <v>0</v>
      </c>
      <c r="E67" s="2986"/>
      <c r="F67" s="2987"/>
      <c r="G67" s="2981"/>
      <c r="H67" s="2982" t="str">
        <f t="shared" si="12"/>
        <v>——</v>
      </c>
      <c r="I67" s="2983">
        <v>0.06</v>
      </c>
      <c r="J67" s="2984">
        <f t="shared" si="13"/>
        <v>0</v>
      </c>
      <c r="K67" s="2984">
        <f t="shared" si="14"/>
        <v>0</v>
      </c>
      <c r="L67" s="2984">
        <v>0</v>
      </c>
      <c r="M67" s="2984">
        <f t="shared" si="15"/>
        <v>0</v>
      </c>
      <c r="N67" s="2984">
        <f t="shared" si="15"/>
        <v>0</v>
      </c>
    </row>
    <row r="68" spans="1:33" s="1939" customFormat="1" ht="25.5">
      <c r="A68" s="2971" t="s">
        <v>2323</v>
      </c>
      <c r="B68" s="2992" t="str">
        <f>估价对象房地状况!C21</f>
        <v>估价对象所在区域公共配套设施齐备情况</v>
      </c>
      <c r="C68" s="2977" t="s">
        <v>3119</v>
      </c>
      <c r="D68" s="2978">
        <f t="shared" si="16"/>
        <v>0</v>
      </c>
      <c r="E68" s="2986"/>
      <c r="F68" s="2987"/>
      <c r="G68" s="2981"/>
      <c r="H68" s="2982" t="str">
        <f t="shared" si="12"/>
        <v>——</v>
      </c>
      <c r="I68" s="2983">
        <v>0.06</v>
      </c>
      <c r="J68" s="2984">
        <f t="shared" si="13"/>
        <v>0</v>
      </c>
      <c r="K68" s="2984">
        <f t="shared" si="14"/>
        <v>0</v>
      </c>
      <c r="L68" s="2984">
        <v>0</v>
      </c>
      <c r="M68" s="2984">
        <f t="shared" si="15"/>
        <v>0</v>
      </c>
      <c r="N68" s="2984">
        <f t="shared" si="15"/>
        <v>0</v>
      </c>
    </row>
    <row r="69" spans="1:33" s="1939" customFormat="1" ht="24">
      <c r="A69" s="2971" t="s">
        <v>2324</v>
      </c>
      <c r="B69" s="2992" t="str">
        <f>估价对象房地状况!C22</f>
        <v>估价对象所在区域基础设施水平</v>
      </c>
      <c r="C69" s="2977" t="s">
        <v>3121</v>
      </c>
      <c r="D69" s="2978">
        <f t="shared" si="16"/>
        <v>0</v>
      </c>
      <c r="E69" s="2986"/>
      <c r="F69" s="2987"/>
      <c r="G69" s="2981"/>
      <c r="H69" s="2982" t="str">
        <f t="shared" si="12"/>
        <v>——</v>
      </c>
      <c r="I69" s="2983">
        <v>0.09</v>
      </c>
      <c r="J69" s="2984">
        <f t="shared" si="13"/>
        <v>0</v>
      </c>
      <c r="K69" s="2984">
        <f t="shared" si="14"/>
        <v>0</v>
      </c>
      <c r="L69" s="2984">
        <v>0</v>
      </c>
      <c r="M69" s="2984">
        <f t="shared" si="15"/>
        <v>0</v>
      </c>
      <c r="N69" s="2984">
        <f t="shared" si="15"/>
        <v>0</v>
      </c>
    </row>
    <row r="70" spans="1:33" s="1939" customFormat="1" ht="26.25" thickBot="1">
      <c r="A70" s="2993" t="s">
        <v>2325</v>
      </c>
      <c r="B70" s="2999" t="str">
        <f>估价对象房地状况!C20</f>
        <v>区域自然环境：；人文环境；综合评价环境状况一般</v>
      </c>
      <c r="C70" s="2977" t="s">
        <v>3120</v>
      </c>
      <c r="D70" s="2978">
        <f t="shared" si="16"/>
        <v>0</v>
      </c>
      <c r="E70" s="2995"/>
      <c r="F70" s="2987"/>
      <c r="G70" s="2981"/>
      <c r="H70" s="2982" t="str">
        <f t="shared" si="12"/>
        <v>——</v>
      </c>
      <c r="I70" s="2996">
        <v>7.0000000000000007E-2</v>
      </c>
      <c r="J70" s="2984">
        <f t="shared" si="13"/>
        <v>0</v>
      </c>
      <c r="K70" s="2984">
        <f t="shared" si="14"/>
        <v>0</v>
      </c>
      <c r="L70" s="2984">
        <v>0</v>
      </c>
      <c r="M70" s="2984">
        <f t="shared" si="15"/>
        <v>0</v>
      </c>
      <c r="N70" s="2984">
        <f t="shared" si="15"/>
        <v>0</v>
      </c>
    </row>
    <row r="71" spans="1:33" s="1939" customFormat="1" ht="15">
      <c r="A71" s="2965" t="s">
        <v>2329</v>
      </c>
      <c r="B71" s="2966">
        <f>1+E73</f>
        <v>1</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c r="D73" s="2978">
        <f t="shared" ref="D73:D81" si="17">SUMIF($J$72:$N$72,C73,J73:N73)</f>
        <v>0</v>
      </c>
      <c r="E73" s="2979">
        <f>ROUND(SUM(D73:D81),4)</f>
        <v>0</v>
      </c>
      <c r="F73" s="2980" t="str">
        <f>IF(E2="住宅",SUMIF(L1:L12,G2,N1:N12),"——")</f>
        <v>——</v>
      </c>
      <c r="G73" s="2981"/>
      <c r="H73" s="2982" t="str">
        <f t="shared" ref="H73:H81" si="18">IFERROR(ROUNDDOWN($F$73*I73/2,4),"——")</f>
        <v>——</v>
      </c>
      <c r="I73" s="2983">
        <v>0.2</v>
      </c>
      <c r="J73" s="2984">
        <f t="shared" ref="J73:J81" si="19">K73+$G73</f>
        <v>0</v>
      </c>
      <c r="K73" s="2984">
        <f t="shared" ref="K73:K81" si="20">$L73+$G73</f>
        <v>0</v>
      </c>
      <c r="L73" s="2984">
        <v>0</v>
      </c>
      <c r="M73" s="2984">
        <f t="shared" ref="M73:N81" si="21">L73-$G73</f>
        <v>0</v>
      </c>
      <c r="N73" s="2984">
        <f t="shared" si="21"/>
        <v>0</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c r="D74" s="2978">
        <f t="shared" si="17"/>
        <v>0</v>
      </c>
      <c r="E74" s="2986"/>
      <c r="F74" s="2980"/>
      <c r="G74" s="2981"/>
      <c r="H74" s="2982" t="str">
        <f t="shared" si="18"/>
        <v>——</v>
      </c>
      <c r="I74" s="2983">
        <v>0.26</v>
      </c>
      <c r="J74" s="2984">
        <f t="shared" si="19"/>
        <v>0</v>
      </c>
      <c r="K74" s="2984">
        <f t="shared" si="20"/>
        <v>0</v>
      </c>
      <c r="L74" s="2984">
        <v>0</v>
      </c>
      <c r="M74" s="2984">
        <f t="shared" si="21"/>
        <v>0</v>
      </c>
      <c r="N74" s="2984">
        <f t="shared" si="21"/>
        <v>0</v>
      </c>
      <c r="S74" s="2674"/>
      <c r="T74" s="2674"/>
      <c r="U74" s="2674"/>
      <c r="V74" s="2674"/>
      <c r="W74" s="2674"/>
      <c r="X74" s="2674"/>
      <c r="Y74" s="2674"/>
    </row>
    <row r="75" spans="1:33" ht="36">
      <c r="A75" s="2988" t="s">
        <v>2839</v>
      </c>
      <c r="B75" s="2985">
        <f>估价对象房地状况!C19</f>
        <v>0</v>
      </c>
      <c r="C75" s="2977"/>
      <c r="D75" s="2978">
        <f t="shared" si="17"/>
        <v>0</v>
      </c>
      <c r="E75" s="2986"/>
      <c r="F75" s="2980"/>
      <c r="G75" s="2981"/>
      <c r="H75" s="2982" t="str">
        <f t="shared" si="18"/>
        <v>——</v>
      </c>
      <c r="I75" s="2983">
        <v>0.1</v>
      </c>
      <c r="J75" s="2984">
        <f t="shared" si="19"/>
        <v>0</v>
      </c>
      <c r="K75" s="2984">
        <f t="shared" si="20"/>
        <v>0</v>
      </c>
      <c r="L75" s="2984">
        <v>0</v>
      </c>
      <c r="M75" s="2984">
        <f t="shared" si="21"/>
        <v>0</v>
      </c>
      <c r="N75" s="2984">
        <f t="shared" si="21"/>
        <v>0</v>
      </c>
      <c r="O75" s="1939"/>
      <c r="P75" s="1939"/>
      <c r="Q75" s="1939"/>
      <c r="AA75" s="2674"/>
      <c r="AG75" s="1939"/>
    </row>
    <row r="76" spans="1:33" ht="14.25">
      <c r="A76" s="2971" t="s">
        <v>2330</v>
      </c>
      <c r="B76" s="2985">
        <f>估价对象房地状况!C24</f>
        <v>0</v>
      </c>
      <c r="C76" s="2977"/>
      <c r="D76" s="2978">
        <f t="shared" si="17"/>
        <v>0</v>
      </c>
      <c r="E76" s="2986"/>
      <c r="F76" s="2980"/>
      <c r="G76" s="2981"/>
      <c r="H76" s="2982" t="str">
        <f t="shared" si="18"/>
        <v>——</v>
      </c>
      <c r="I76" s="2983">
        <v>0.05</v>
      </c>
      <c r="J76" s="2984">
        <f t="shared" si="19"/>
        <v>0</v>
      </c>
      <c r="K76" s="2984">
        <f t="shared" si="20"/>
        <v>0</v>
      </c>
      <c r="L76" s="2984">
        <v>0</v>
      </c>
      <c r="M76" s="2984">
        <f t="shared" si="21"/>
        <v>0</v>
      </c>
      <c r="N76" s="2984">
        <f t="shared" si="21"/>
        <v>0</v>
      </c>
      <c r="O76" s="1939"/>
      <c r="P76" s="1939"/>
      <c r="Q76" s="1939"/>
      <c r="AA76" s="2674"/>
      <c r="AG76" s="1939"/>
    </row>
    <row r="77" spans="1:33" ht="25.5">
      <c r="A77" s="2971" t="s">
        <v>2323</v>
      </c>
      <c r="B77" s="2992" t="str">
        <f>估价对象房地状况!C21</f>
        <v>估价对象所在区域公共配套设施齐备情况</v>
      </c>
      <c r="C77" s="2977"/>
      <c r="D77" s="2978">
        <f t="shared" si="17"/>
        <v>0</v>
      </c>
      <c r="E77" s="2986"/>
      <c r="F77" s="2980"/>
      <c r="G77" s="2981"/>
      <c r="H77" s="2982" t="str">
        <f t="shared" si="18"/>
        <v>——</v>
      </c>
      <c r="I77" s="2983">
        <v>0.08</v>
      </c>
      <c r="J77" s="2984">
        <f t="shared" si="19"/>
        <v>0</v>
      </c>
      <c r="K77" s="2984">
        <f t="shared" si="20"/>
        <v>0</v>
      </c>
      <c r="L77" s="2984">
        <v>0</v>
      </c>
      <c r="M77" s="2984">
        <f t="shared" si="21"/>
        <v>0</v>
      </c>
      <c r="N77" s="2984">
        <f t="shared" si="21"/>
        <v>0</v>
      </c>
      <c r="O77" s="1939"/>
      <c r="P77" s="1939"/>
      <c r="Q77" s="1939"/>
      <c r="AA77" s="2674"/>
      <c r="AG77" s="1939"/>
    </row>
    <row r="78" spans="1:33" ht="24">
      <c r="A78" s="2971" t="s">
        <v>2324</v>
      </c>
      <c r="B78" s="2992" t="str">
        <f>估价对象房地状况!C22</f>
        <v>估价对象所在区域基础设施水平</v>
      </c>
      <c r="C78" s="2977"/>
      <c r="D78" s="2978">
        <f t="shared" si="17"/>
        <v>0</v>
      </c>
      <c r="E78" s="2986"/>
      <c r="F78" s="2980"/>
      <c r="G78" s="2981"/>
      <c r="H78" s="2982" t="str">
        <f t="shared" si="18"/>
        <v>——</v>
      </c>
      <c r="I78" s="2983">
        <v>0.09</v>
      </c>
      <c r="J78" s="2984">
        <f t="shared" si="19"/>
        <v>0</v>
      </c>
      <c r="K78" s="2984">
        <f t="shared" si="20"/>
        <v>0</v>
      </c>
      <c r="L78" s="2984">
        <v>0</v>
      </c>
      <c r="M78" s="2984">
        <f t="shared" si="21"/>
        <v>0</v>
      </c>
      <c r="N78" s="2984">
        <f t="shared" si="21"/>
        <v>0</v>
      </c>
      <c r="O78" s="1939"/>
      <c r="P78" s="1939"/>
      <c r="Q78" s="1939"/>
      <c r="AA78" s="2674"/>
      <c r="AG78" s="1939"/>
    </row>
    <row r="79" spans="1:33" ht="24">
      <c r="A79" s="2971" t="s">
        <v>2321</v>
      </c>
      <c r="B79" s="2990" t="s">
        <v>2322</v>
      </c>
      <c r="C79" s="2977"/>
      <c r="D79" s="2978">
        <f t="shared" si="17"/>
        <v>0</v>
      </c>
      <c r="E79" s="2986"/>
      <c r="F79" s="2980"/>
      <c r="G79" s="2981"/>
      <c r="H79" s="2982" t="str">
        <f t="shared" si="18"/>
        <v>——</v>
      </c>
      <c r="I79" s="2983">
        <v>0.05</v>
      </c>
      <c r="J79" s="2984">
        <f t="shared" si="19"/>
        <v>0</v>
      </c>
      <c r="K79" s="2984">
        <f t="shared" si="20"/>
        <v>0</v>
      </c>
      <c r="L79" s="2984">
        <v>0</v>
      </c>
      <c r="M79" s="2984">
        <f t="shared" si="21"/>
        <v>0</v>
      </c>
      <c r="N79" s="2984">
        <f t="shared" si="21"/>
        <v>0</v>
      </c>
      <c r="AA79" s="2674"/>
      <c r="AG79" s="1939"/>
    </row>
    <row r="80" spans="1:33" ht="25.5">
      <c r="A80" s="2971" t="s">
        <v>2325</v>
      </c>
      <c r="B80" s="2976" t="str">
        <f>估价对象房地状况!C20</f>
        <v>区域自然环境：；人文环境；综合评价环境状况一般</v>
      </c>
      <c r="C80" s="2977"/>
      <c r="D80" s="2978">
        <f t="shared" si="17"/>
        <v>0</v>
      </c>
      <c r="E80" s="2986"/>
      <c r="F80" s="2980"/>
      <c r="G80" s="2981"/>
      <c r="H80" s="2982" t="str">
        <f t="shared" si="18"/>
        <v>——</v>
      </c>
      <c r="I80" s="2983">
        <v>0.12</v>
      </c>
      <c r="J80" s="2984">
        <f t="shared" si="19"/>
        <v>0</v>
      </c>
      <c r="K80" s="2984">
        <f t="shared" si="20"/>
        <v>0</v>
      </c>
      <c r="L80" s="2984">
        <v>0</v>
      </c>
      <c r="M80" s="2984">
        <f t="shared" si="21"/>
        <v>0</v>
      </c>
      <c r="N80" s="2984">
        <f t="shared" si="21"/>
        <v>0</v>
      </c>
      <c r="AA80" s="2674"/>
      <c r="AG80" s="1939"/>
    </row>
    <row r="81" spans="1:33" ht="24.75" thickBot="1">
      <c r="A81" s="2993" t="s">
        <v>2331</v>
      </c>
      <c r="B81" s="3001"/>
      <c r="C81" s="2977"/>
      <c r="D81" s="2978">
        <f t="shared" si="17"/>
        <v>0</v>
      </c>
      <c r="E81" s="2995"/>
      <c r="F81" s="2980"/>
      <c r="G81" s="2981"/>
      <c r="H81" s="2982" t="str">
        <f t="shared" si="18"/>
        <v>——</v>
      </c>
      <c r="I81" s="2996">
        <v>0.05</v>
      </c>
      <c r="J81" s="2984">
        <f t="shared" si="19"/>
        <v>0</v>
      </c>
      <c r="K81" s="2984">
        <f t="shared" si="20"/>
        <v>0</v>
      </c>
      <c r="L81" s="2984">
        <v>0</v>
      </c>
      <c r="M81" s="2984">
        <f t="shared" si="21"/>
        <v>0</v>
      </c>
      <c r="N81" s="2984">
        <f t="shared" si="21"/>
        <v>0</v>
      </c>
      <c r="AA81" s="2674"/>
      <c r="AG81" s="1939"/>
    </row>
    <row r="82" spans="1:33" ht="15">
      <c r="A82" s="2965" t="s">
        <v>2332</v>
      </c>
      <c r="B82" s="2966">
        <f>1+E84</f>
        <v>1.0546</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t="s">
        <v>3121</v>
      </c>
      <c r="D84" s="2978">
        <f t="shared" ref="D84:D91" si="22">SUMIF($J$83:$N$83,C84,J84:N84)</f>
        <v>1.6899999999999998E-2</v>
      </c>
      <c r="E84" s="2979">
        <f>ROUND(SUM(D84:D91),4)</f>
        <v>5.4600000000000003E-2</v>
      </c>
      <c r="F84" s="2980">
        <f>IF(E2="工业",SUMIF(L1:L12,G2,N1:N12),"——")</f>
        <v>0.13</v>
      </c>
      <c r="G84" s="2981">
        <f>H84</f>
        <v>1.6899999999999998E-2</v>
      </c>
      <c r="H84" s="2982">
        <f t="shared" ref="H84:H91" si="23">IFERROR(ROUNDDOWN($F$84*I84/2,4),"——")</f>
        <v>1.6899999999999998E-2</v>
      </c>
      <c r="I84" s="2983">
        <v>0.26</v>
      </c>
      <c r="J84" s="2984">
        <f t="shared" ref="J84:J91" si="24">K84+$G84</f>
        <v>3.3799999999999997E-2</v>
      </c>
      <c r="K84" s="2984">
        <f t="shared" ref="K84:K91" si="25">$L84+$G84</f>
        <v>1.6899999999999998E-2</v>
      </c>
      <c r="L84" s="2984">
        <v>0</v>
      </c>
      <c r="M84" s="2984">
        <f t="shared" ref="M84:N91" si="26">L84-$G84</f>
        <v>-1.6899999999999998E-2</v>
      </c>
      <c r="N84" s="2984">
        <f t="shared" si="26"/>
        <v>-3.3799999999999997E-2</v>
      </c>
      <c r="AA84" s="2674"/>
      <c r="AG84" s="1939"/>
    </row>
    <row r="85" spans="1:33" ht="38.25">
      <c r="A85" s="2971" t="s">
        <v>2317</v>
      </c>
      <c r="B85" s="2985" t="str">
        <f>估价对象房地状况!G16</f>
        <v>估价对象周边道路状况、公共交通通达情况、停车便捷程度，综合评价交通便捷度较好</v>
      </c>
      <c r="C85" s="2977" t="s">
        <v>3121</v>
      </c>
      <c r="D85" s="2978">
        <f t="shared" si="22"/>
        <v>1.95E-2</v>
      </c>
      <c r="E85" s="2986"/>
      <c r="F85" s="2980"/>
      <c r="G85" s="2981">
        <f t="shared" ref="G85:G91" si="27">H85</f>
        <v>1.95E-2</v>
      </c>
      <c r="H85" s="2982">
        <f t="shared" si="23"/>
        <v>1.95E-2</v>
      </c>
      <c r="I85" s="2983">
        <v>0.3</v>
      </c>
      <c r="J85" s="2984">
        <f t="shared" si="24"/>
        <v>3.9E-2</v>
      </c>
      <c r="K85" s="2984">
        <f t="shared" si="25"/>
        <v>1.95E-2</v>
      </c>
      <c r="L85" s="2984">
        <v>0</v>
      </c>
      <c r="M85" s="2984">
        <f t="shared" si="26"/>
        <v>-1.95E-2</v>
      </c>
      <c r="N85" s="2984">
        <f t="shared" si="26"/>
        <v>-3.9E-2</v>
      </c>
      <c r="AA85" s="2674"/>
      <c r="AG85" s="1939"/>
    </row>
    <row r="86" spans="1:33" ht="36">
      <c r="A86" s="2988" t="s">
        <v>2840</v>
      </c>
      <c r="B86" s="2985">
        <f>估价对象房地状况!G17</f>
        <v>0</v>
      </c>
      <c r="C86" s="2977" t="s">
        <v>3121</v>
      </c>
      <c r="D86" s="2978">
        <f t="shared" si="22"/>
        <v>6.4999999999999997E-3</v>
      </c>
      <c r="E86" s="2986"/>
      <c r="F86" s="2980"/>
      <c r="G86" s="2981">
        <f t="shared" si="27"/>
        <v>6.4999999999999997E-3</v>
      </c>
      <c r="H86" s="2982">
        <f t="shared" si="23"/>
        <v>6.4999999999999997E-3</v>
      </c>
      <c r="I86" s="2983">
        <v>0.1</v>
      </c>
      <c r="J86" s="2984">
        <f t="shared" si="24"/>
        <v>1.2999999999999999E-2</v>
      </c>
      <c r="K86" s="2984">
        <f t="shared" si="25"/>
        <v>6.4999999999999997E-3</v>
      </c>
      <c r="L86" s="2984">
        <v>0</v>
      </c>
      <c r="M86" s="2984">
        <f t="shared" si="26"/>
        <v>-6.4999999999999997E-3</v>
      </c>
      <c r="N86" s="2984">
        <f t="shared" si="26"/>
        <v>-1.2999999999999999E-2</v>
      </c>
      <c r="AA86" s="2674"/>
      <c r="AG86" s="1939"/>
    </row>
    <row r="87" spans="1:33" ht="14.25">
      <c r="A87" s="2971" t="s">
        <v>2330</v>
      </c>
      <c r="B87" s="2985">
        <f>估价对象房地状况!G22</f>
        <v>0</v>
      </c>
      <c r="C87" s="2977" t="s">
        <v>3120</v>
      </c>
      <c r="D87" s="2978">
        <f t="shared" si="22"/>
        <v>0</v>
      </c>
      <c r="E87" s="2986"/>
      <c r="F87" s="2980"/>
      <c r="G87" s="2981">
        <f t="shared" si="27"/>
        <v>3.2000000000000002E-3</v>
      </c>
      <c r="H87" s="2982">
        <f t="shared" si="23"/>
        <v>3.2000000000000002E-3</v>
      </c>
      <c r="I87" s="2983">
        <v>0.05</v>
      </c>
      <c r="J87" s="2984">
        <f t="shared" si="24"/>
        <v>6.4000000000000003E-3</v>
      </c>
      <c r="K87" s="2984">
        <f t="shared" si="25"/>
        <v>3.2000000000000002E-3</v>
      </c>
      <c r="L87" s="2984">
        <v>0</v>
      </c>
      <c r="M87" s="2984">
        <f t="shared" si="26"/>
        <v>-3.2000000000000002E-3</v>
      </c>
      <c r="N87" s="2984">
        <f t="shared" si="26"/>
        <v>-6.4000000000000003E-3</v>
      </c>
      <c r="AA87" s="2674"/>
      <c r="AG87" s="1939"/>
    </row>
    <row r="88" spans="1:33" ht="25.5">
      <c r="A88" s="2971" t="s">
        <v>2323</v>
      </c>
      <c r="B88" s="2992" t="str">
        <f>估价对象房地状况!G19</f>
        <v>估价对象所在区域公共配套设施齐备情况</v>
      </c>
      <c r="C88" s="2977" t="s">
        <v>3120</v>
      </c>
      <c r="D88" s="2978">
        <f t="shared" si="22"/>
        <v>0</v>
      </c>
      <c r="E88" s="2986"/>
      <c r="F88" s="2980"/>
      <c r="G88" s="2981">
        <f t="shared" si="27"/>
        <v>3.8999999999999998E-3</v>
      </c>
      <c r="H88" s="2982">
        <f t="shared" si="23"/>
        <v>3.8999999999999998E-3</v>
      </c>
      <c r="I88" s="2983">
        <v>0.06</v>
      </c>
      <c r="J88" s="2984">
        <f t="shared" si="24"/>
        <v>7.7999999999999996E-3</v>
      </c>
      <c r="K88" s="2984">
        <f t="shared" si="25"/>
        <v>3.8999999999999998E-3</v>
      </c>
      <c r="L88" s="2984">
        <v>0</v>
      </c>
      <c r="M88" s="2984">
        <f t="shared" si="26"/>
        <v>-3.8999999999999998E-3</v>
      </c>
      <c r="N88" s="2984">
        <f t="shared" si="26"/>
        <v>-7.7999999999999996E-3</v>
      </c>
    </row>
    <row r="89" spans="1:33" ht="24">
      <c r="A89" s="2971" t="s">
        <v>2324</v>
      </c>
      <c r="B89" s="2992" t="str">
        <f>估价对象房地状况!G20</f>
        <v>估价对象所在区域基础设施水平</v>
      </c>
      <c r="C89" s="2977" t="s">
        <v>3121</v>
      </c>
      <c r="D89" s="2978">
        <f t="shared" si="22"/>
        <v>7.7999999999999996E-3</v>
      </c>
      <c r="E89" s="2986"/>
      <c r="F89" s="2980"/>
      <c r="G89" s="2981">
        <f t="shared" si="27"/>
        <v>7.7999999999999996E-3</v>
      </c>
      <c r="H89" s="2982">
        <f t="shared" si="23"/>
        <v>7.7999999999999996E-3</v>
      </c>
      <c r="I89" s="2983">
        <v>0.12</v>
      </c>
      <c r="J89" s="2984">
        <f t="shared" si="24"/>
        <v>1.5599999999999999E-2</v>
      </c>
      <c r="K89" s="2984">
        <f t="shared" si="25"/>
        <v>7.7999999999999996E-3</v>
      </c>
      <c r="L89" s="2984">
        <v>0</v>
      </c>
      <c r="M89" s="2984">
        <f t="shared" si="26"/>
        <v>-7.7999999999999996E-3</v>
      </c>
      <c r="N89" s="2984">
        <f t="shared" si="26"/>
        <v>-1.5599999999999999E-2</v>
      </c>
    </row>
    <row r="90" spans="1:33" ht="24">
      <c r="A90" s="2971" t="s">
        <v>2321</v>
      </c>
      <c r="B90" s="2990" t="s">
        <v>2334</v>
      </c>
      <c r="C90" s="2977" t="s">
        <v>3121</v>
      </c>
      <c r="D90" s="2978">
        <f t="shared" si="22"/>
        <v>3.8999999999999998E-3</v>
      </c>
      <c r="E90" s="2986"/>
      <c r="F90" s="2980"/>
      <c r="G90" s="2981">
        <f t="shared" si="27"/>
        <v>3.8999999999999998E-3</v>
      </c>
      <c r="H90" s="2982">
        <f t="shared" si="23"/>
        <v>3.8999999999999998E-3</v>
      </c>
      <c r="I90" s="2983">
        <v>0.06</v>
      </c>
      <c r="J90" s="2984">
        <f t="shared" si="24"/>
        <v>7.7999999999999996E-3</v>
      </c>
      <c r="K90" s="2984">
        <f t="shared" si="25"/>
        <v>3.8999999999999998E-3</v>
      </c>
      <c r="L90" s="2984">
        <v>0</v>
      </c>
      <c r="M90" s="2984">
        <f t="shared" si="26"/>
        <v>-3.8999999999999998E-3</v>
      </c>
      <c r="N90" s="2984">
        <f t="shared" si="26"/>
        <v>-7.7999999999999996E-3</v>
      </c>
    </row>
    <row r="91" spans="1:33" ht="39" thickBot="1">
      <c r="A91" s="2993" t="s">
        <v>2335</v>
      </c>
      <c r="B91" s="3002" t="str">
        <f>估价对象房地状况!G18</f>
        <v>该园区内是否有污染型企业，绿化情况，卫生条件，整体环境状况判断</v>
      </c>
      <c r="C91" s="2977" t="s">
        <v>3120</v>
      </c>
      <c r="D91" s="2978">
        <f t="shared" si="22"/>
        <v>0</v>
      </c>
      <c r="E91" s="2995"/>
      <c r="F91" s="2980"/>
      <c r="G91" s="2981">
        <f t="shared" si="27"/>
        <v>3.2000000000000002E-3</v>
      </c>
      <c r="H91" s="2982">
        <f t="shared" si="23"/>
        <v>3.2000000000000002E-3</v>
      </c>
      <c r="I91" s="2996">
        <v>0.05</v>
      </c>
      <c r="J91" s="2984">
        <f t="shared" si="24"/>
        <v>6.4000000000000003E-3</v>
      </c>
      <c r="K91" s="2984">
        <f t="shared" si="25"/>
        <v>3.2000000000000002E-3</v>
      </c>
      <c r="L91" s="2984">
        <v>0</v>
      </c>
      <c r="M91" s="2984">
        <f t="shared" si="26"/>
        <v>-3.2000000000000002E-3</v>
      </c>
      <c r="N91" s="2984">
        <f t="shared" si="26"/>
        <v>-6.4000000000000003E-3</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8">IFERROR(ROUNDDOWN($F$62*I94/2,4),"——")</f>
        <v>——</v>
      </c>
      <c r="I94" s="2983">
        <v>0.25</v>
      </c>
      <c r="J94" s="2984">
        <f t="shared" ref="J94:J102" si="29">K94+$G94</f>
        <v>0</v>
      </c>
      <c r="K94" s="2984">
        <f t="shared" ref="K94:K102" si="30">$L94+$G94</f>
        <v>0</v>
      </c>
      <c r="L94" s="2984">
        <v>0</v>
      </c>
      <c r="M94" s="2984">
        <f t="shared" ref="M94:M102" si="31">L94-$G94</f>
        <v>0</v>
      </c>
      <c r="N94" s="2984">
        <f t="shared" ref="N94:N102" si="32">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3">SUMIF($J$61:$N$61,C95,J95:N95)</f>
        <v>0</v>
      </c>
      <c r="E95" s="2986"/>
      <c r="F95" s="2980"/>
      <c r="G95" s="2981"/>
      <c r="H95" s="2982" t="str">
        <f t="shared" si="28"/>
        <v>——</v>
      </c>
      <c r="I95" s="2983">
        <v>0.26</v>
      </c>
      <c r="J95" s="2984">
        <f t="shared" si="29"/>
        <v>0</v>
      </c>
      <c r="K95" s="2984">
        <f t="shared" si="30"/>
        <v>0</v>
      </c>
      <c r="L95" s="2984">
        <v>0</v>
      </c>
      <c r="M95" s="2984">
        <f t="shared" si="31"/>
        <v>0</v>
      </c>
      <c r="N95" s="2984">
        <f t="shared" si="32"/>
        <v>0</v>
      </c>
    </row>
    <row r="96" spans="1:33" s="1939" customFormat="1" ht="36">
      <c r="A96" s="2988" t="s">
        <v>2839</v>
      </c>
      <c r="B96" s="2985">
        <f>估价对象房地状况!C19</f>
        <v>0</v>
      </c>
      <c r="C96" s="2977"/>
      <c r="D96" s="2978">
        <f t="shared" si="33"/>
        <v>0</v>
      </c>
      <c r="E96" s="2986"/>
      <c r="F96" s="2980"/>
      <c r="G96" s="2981"/>
      <c r="H96" s="2982" t="str">
        <f t="shared" si="28"/>
        <v>——</v>
      </c>
      <c r="I96" s="2983">
        <v>0.11</v>
      </c>
      <c r="J96" s="2984">
        <f t="shared" si="29"/>
        <v>0</v>
      </c>
      <c r="K96" s="2984">
        <f t="shared" si="30"/>
        <v>0</v>
      </c>
      <c r="L96" s="2984">
        <v>0</v>
      </c>
      <c r="M96" s="2984">
        <f t="shared" si="31"/>
        <v>0</v>
      </c>
      <c r="N96" s="2984">
        <f t="shared" si="32"/>
        <v>0</v>
      </c>
    </row>
    <row r="97" spans="1:25" s="1939" customFormat="1" ht="36.75">
      <c r="A97" s="2971" t="s">
        <v>2318</v>
      </c>
      <c r="B97" s="2989" t="s">
        <v>2319</v>
      </c>
      <c r="C97" s="2977"/>
      <c r="D97" s="2978">
        <f t="shared" si="33"/>
        <v>0</v>
      </c>
      <c r="E97" s="2986"/>
      <c r="F97" s="2980"/>
      <c r="G97" s="2981"/>
      <c r="H97" s="2982" t="str">
        <f t="shared" si="28"/>
        <v>——</v>
      </c>
      <c r="I97" s="2983">
        <v>0.05</v>
      </c>
      <c r="J97" s="2984">
        <f t="shared" si="29"/>
        <v>0</v>
      </c>
      <c r="K97" s="2984">
        <f t="shared" si="30"/>
        <v>0</v>
      </c>
      <c r="L97" s="2984">
        <v>0</v>
      </c>
      <c r="M97" s="2984">
        <f t="shared" si="31"/>
        <v>0</v>
      </c>
      <c r="N97" s="2984">
        <f t="shared" si="32"/>
        <v>0</v>
      </c>
    </row>
    <row r="98" spans="1:25" s="1939" customFormat="1" ht="24">
      <c r="A98" s="2971" t="s">
        <v>2320</v>
      </c>
      <c r="B98" s="2985">
        <f>估价对象房地状况!C24</f>
        <v>0</v>
      </c>
      <c r="C98" s="2977"/>
      <c r="D98" s="2978">
        <f t="shared" si="33"/>
        <v>0</v>
      </c>
      <c r="E98" s="2986"/>
      <c r="F98" s="2980"/>
      <c r="G98" s="2981"/>
      <c r="H98" s="2982" t="str">
        <f t="shared" si="28"/>
        <v>——</v>
      </c>
      <c r="I98" s="2983">
        <v>0.05</v>
      </c>
      <c r="J98" s="2984">
        <f t="shared" si="29"/>
        <v>0</v>
      </c>
      <c r="K98" s="2984">
        <f t="shared" si="30"/>
        <v>0</v>
      </c>
      <c r="L98" s="2984">
        <v>0</v>
      </c>
      <c r="M98" s="2984">
        <f t="shared" si="31"/>
        <v>0</v>
      </c>
      <c r="N98" s="2984">
        <f t="shared" si="32"/>
        <v>0</v>
      </c>
    </row>
    <row r="99" spans="1:25" s="1939" customFormat="1" ht="24">
      <c r="A99" s="2971" t="s">
        <v>2321</v>
      </c>
      <c r="B99" s="2990" t="s">
        <v>2322</v>
      </c>
      <c r="C99" s="2977"/>
      <c r="D99" s="2978">
        <f t="shared" si="33"/>
        <v>0</v>
      </c>
      <c r="E99" s="2986"/>
      <c r="F99" s="2980"/>
      <c r="G99" s="2981"/>
      <c r="H99" s="2982" t="str">
        <f t="shared" si="28"/>
        <v>——</v>
      </c>
      <c r="I99" s="2983">
        <v>0.06</v>
      </c>
      <c r="J99" s="2984">
        <f t="shared" si="29"/>
        <v>0</v>
      </c>
      <c r="K99" s="2984">
        <f t="shared" si="30"/>
        <v>0</v>
      </c>
      <c r="L99" s="2984">
        <v>0</v>
      </c>
      <c r="M99" s="2984">
        <f t="shared" si="31"/>
        <v>0</v>
      </c>
      <c r="N99" s="2984">
        <f t="shared" si="32"/>
        <v>0</v>
      </c>
    </row>
    <row r="100" spans="1:25" s="1939" customFormat="1" ht="25.5">
      <c r="A100" s="2971" t="s">
        <v>2323</v>
      </c>
      <c r="B100" s="2992" t="str">
        <f>估价对象房地状况!C21</f>
        <v>估价对象所在区域公共配套设施齐备情况</v>
      </c>
      <c r="C100" s="2977"/>
      <c r="D100" s="2978">
        <f t="shared" si="33"/>
        <v>0</v>
      </c>
      <c r="E100" s="2986"/>
      <c r="F100" s="2980"/>
      <c r="G100" s="2981"/>
      <c r="H100" s="2982" t="str">
        <f t="shared" si="28"/>
        <v>——</v>
      </c>
      <c r="I100" s="2983">
        <v>0.06</v>
      </c>
      <c r="J100" s="2984">
        <f t="shared" si="29"/>
        <v>0</v>
      </c>
      <c r="K100" s="2984">
        <f t="shared" si="30"/>
        <v>0</v>
      </c>
      <c r="L100" s="2984">
        <v>0</v>
      </c>
      <c r="M100" s="2984">
        <f t="shared" si="31"/>
        <v>0</v>
      </c>
      <c r="N100" s="2984">
        <f t="shared" si="32"/>
        <v>0</v>
      </c>
    </row>
    <row r="101" spans="1:25" s="1939" customFormat="1" ht="24">
      <c r="A101" s="2971" t="s">
        <v>2324</v>
      </c>
      <c r="B101" s="2992" t="str">
        <f>估价对象房地状况!C22</f>
        <v>估价对象所在区域基础设施水平</v>
      </c>
      <c r="C101" s="2977"/>
      <c r="D101" s="2978">
        <f t="shared" si="33"/>
        <v>0</v>
      </c>
      <c r="E101" s="2986"/>
      <c r="F101" s="2980"/>
      <c r="G101" s="2981"/>
      <c r="H101" s="2982" t="str">
        <f t="shared" si="28"/>
        <v>——</v>
      </c>
      <c r="I101" s="2983">
        <v>0.09</v>
      </c>
      <c r="J101" s="2984">
        <f t="shared" si="29"/>
        <v>0</v>
      </c>
      <c r="K101" s="2984">
        <f t="shared" si="30"/>
        <v>0</v>
      </c>
      <c r="L101" s="2984">
        <v>0</v>
      </c>
      <c r="M101" s="2984">
        <f t="shared" si="31"/>
        <v>0</v>
      </c>
      <c r="N101" s="2984">
        <f t="shared" si="32"/>
        <v>0</v>
      </c>
    </row>
    <row r="102" spans="1:25" s="1939" customFormat="1" ht="26.25" thickBot="1">
      <c r="A102" s="2993" t="s">
        <v>2325</v>
      </c>
      <c r="B102" s="2999" t="str">
        <f>估价对象房地状况!C20</f>
        <v>区域自然环境：；人文环境；综合评价环境状况一般</v>
      </c>
      <c r="C102" s="2977"/>
      <c r="D102" s="2978">
        <f t="shared" si="33"/>
        <v>0</v>
      </c>
      <c r="E102" s="2995"/>
      <c r="F102" s="2980"/>
      <c r="G102" s="2981"/>
      <c r="H102" s="2982" t="str">
        <f t="shared" si="28"/>
        <v>——</v>
      </c>
      <c r="I102" s="2996">
        <v>7.0000000000000007E-2</v>
      </c>
      <c r="J102" s="2984">
        <f t="shared" si="29"/>
        <v>0</v>
      </c>
      <c r="K102" s="2984">
        <f t="shared" si="30"/>
        <v>0</v>
      </c>
      <c r="L102" s="2984">
        <v>0</v>
      </c>
      <c r="M102" s="2984">
        <f t="shared" si="31"/>
        <v>0</v>
      </c>
      <c r="N102" s="2984">
        <f t="shared" si="32"/>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35" t="s">
        <v>2336</v>
      </c>
      <c r="B104" s="3635"/>
      <c r="C104" s="3635"/>
      <c r="D104" s="3635"/>
      <c r="E104" s="3635"/>
      <c r="F104" s="3635"/>
      <c r="G104" s="3635"/>
      <c r="H104" s="3635"/>
      <c r="I104" s="3635"/>
      <c r="J104" s="3635"/>
      <c r="K104" s="3045"/>
      <c r="L104" s="3045"/>
      <c r="M104" s="3045"/>
      <c r="N104" s="3045"/>
    </row>
    <row r="105" spans="1:25">
      <c r="A105" s="3637" t="s">
        <v>2337</v>
      </c>
      <c r="B105" s="3637" t="s">
        <v>2338</v>
      </c>
      <c r="C105" s="3012" t="s">
        <v>2339</v>
      </c>
      <c r="D105" s="3013"/>
      <c r="E105" s="3013"/>
      <c r="F105" s="3013"/>
      <c r="G105" s="3013"/>
      <c r="H105" s="3013"/>
      <c r="I105" s="3013"/>
      <c r="J105" s="3014"/>
      <c r="K105" s="3015"/>
      <c r="L105" s="3015"/>
      <c r="M105" s="3015"/>
      <c r="N105" s="3015"/>
    </row>
    <row r="106" spans="1:25">
      <c r="A106" s="3637"/>
      <c r="B106" s="3637"/>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41"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42"/>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42"/>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42"/>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42"/>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42"/>
      <c r="B112" s="3016" t="s">
        <v>2742</v>
      </c>
      <c r="C112" s="3018">
        <f>$I$3</f>
        <v>0</v>
      </c>
      <c r="D112" s="3018">
        <f t="shared" ref="D112:M112" si="34">$I$3</f>
        <v>0</v>
      </c>
      <c r="E112" s="3018">
        <f t="shared" si="34"/>
        <v>0</v>
      </c>
      <c r="F112" s="3018">
        <f t="shared" si="34"/>
        <v>0</v>
      </c>
      <c r="G112" s="3018">
        <f t="shared" si="34"/>
        <v>0</v>
      </c>
      <c r="H112" s="3018">
        <f t="shared" si="34"/>
        <v>0</v>
      </c>
      <c r="I112" s="3018">
        <f t="shared" si="34"/>
        <v>0</v>
      </c>
      <c r="J112" s="3018">
        <f t="shared" si="34"/>
        <v>0</v>
      </c>
      <c r="K112" s="3018">
        <f t="shared" si="34"/>
        <v>0</v>
      </c>
      <c r="L112" s="3018">
        <f t="shared" si="34"/>
        <v>0</v>
      </c>
      <c r="M112" s="3018">
        <f t="shared" si="34"/>
        <v>0</v>
      </c>
      <c r="N112" s="3018">
        <f>$I$3</f>
        <v>0</v>
      </c>
    </row>
    <row r="113" spans="1:14">
      <c r="A113" s="3643"/>
      <c r="B113" s="3016">
        <v>6</v>
      </c>
      <c r="C113" s="3019">
        <f>(-0.5556*(C112^2)-0.2719*C112+8944)*(10^(-4))</f>
        <v>0.89440000000000008</v>
      </c>
      <c r="D113" s="3019">
        <f>(-0.5556*(D112^2)-0.2719*D112+8944)*(10^(-4))</f>
        <v>0.89440000000000008</v>
      </c>
      <c r="E113" s="3019">
        <f>(-0.7912*(E112^2)-11.3794*E112+8482)*(10^(-4))</f>
        <v>0.84820000000000007</v>
      </c>
      <c r="F113" s="3019">
        <f t="shared" ref="F113:I113" si="35">(-0.7912*(F112^2)-11.3794*F112+8482)*(10^(-4))</f>
        <v>0.84820000000000007</v>
      </c>
      <c r="G113" s="3019">
        <f t="shared" si="35"/>
        <v>0.84820000000000007</v>
      </c>
      <c r="H113" s="3019">
        <f t="shared" si="35"/>
        <v>0.84820000000000007</v>
      </c>
      <c r="I113" s="3019">
        <f t="shared" si="35"/>
        <v>0.84820000000000007</v>
      </c>
      <c r="J113" s="3019">
        <f>(-0.989*(J112^2)-63.78*J112+7771)*(10^(-4))</f>
        <v>0.77710000000000001</v>
      </c>
      <c r="K113" s="3019">
        <f t="shared" ref="K113:N113" si="36">(-0.989*(K112^2)-63.78*K112+7771)*(10^(-4))</f>
        <v>0.77710000000000001</v>
      </c>
      <c r="L113" s="3019">
        <f t="shared" si="36"/>
        <v>0.77710000000000001</v>
      </c>
      <c r="M113" s="3019">
        <f t="shared" si="36"/>
        <v>0.77710000000000001</v>
      </c>
      <c r="N113" s="3019">
        <f t="shared" si="36"/>
        <v>0.77710000000000001</v>
      </c>
    </row>
    <row r="114" spans="1:14">
      <c r="A114" s="3636" t="s">
        <v>2341</v>
      </c>
      <c r="B114" s="3636"/>
      <c r="C114" s="3636"/>
      <c r="D114" s="3636"/>
      <c r="E114" s="3636"/>
      <c r="F114" s="3636"/>
      <c r="G114" s="3636"/>
      <c r="H114" s="3636"/>
      <c r="I114" s="3636"/>
      <c r="J114" s="3636"/>
      <c r="K114" s="3046"/>
      <c r="L114" s="3046"/>
      <c r="M114" s="3046"/>
      <c r="N114" s="3046"/>
    </row>
    <row r="116" spans="1:14" ht="13.5" thickBot="1"/>
    <row r="117" spans="1:14" ht="25.5" thickBot="1">
      <c r="A117" s="3020" t="s">
        <v>2342</v>
      </c>
      <c r="B117" s="3021">
        <f>G3</f>
        <v>1.2598585947856826</v>
      </c>
      <c r="C117" s="3022" t="s">
        <v>2343</v>
      </c>
      <c r="D117" s="3023">
        <f>SUMPRODUCT((A119:A123=F117)*(B118:M118=H117)*B119:M123)</f>
        <v>0.63849999999999996</v>
      </c>
      <c r="E117" s="2695" t="s">
        <v>2198</v>
      </c>
      <c r="F117" s="3024" t="str">
        <f>E2</f>
        <v>工业</v>
      </c>
      <c r="G117" s="2695" t="s">
        <v>2199</v>
      </c>
      <c r="H117" s="3024" t="str">
        <f>G2</f>
        <v>六级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0.9829</v>
      </c>
      <c r="C119" s="3033">
        <f>B119</f>
        <v>0.9829</v>
      </c>
      <c r="D119" s="3033">
        <f>ROUND(0.949-0.014*B117,4)</f>
        <v>0.93140000000000001</v>
      </c>
      <c r="E119" s="3033">
        <f>D119</f>
        <v>0.93140000000000001</v>
      </c>
      <c r="F119" s="3033">
        <f>E119</f>
        <v>0.93140000000000001</v>
      </c>
      <c r="G119" s="3033">
        <f>F119</f>
        <v>0.93140000000000001</v>
      </c>
      <c r="H119" s="3033">
        <f>G119</f>
        <v>0.93140000000000001</v>
      </c>
      <c r="I119" s="3033">
        <f>ROUND(0.8486-0.018*B117,4)</f>
        <v>0.82589999999999997</v>
      </c>
      <c r="J119" s="3033">
        <f t="shared" ref="J119:M122" si="37">I119</f>
        <v>0.82589999999999997</v>
      </c>
      <c r="K119" s="3033">
        <f t="shared" si="37"/>
        <v>0.82589999999999997</v>
      </c>
      <c r="L119" s="3033">
        <f t="shared" si="37"/>
        <v>0.82589999999999997</v>
      </c>
      <c r="M119" s="3034">
        <f t="shared" si="37"/>
        <v>0.82589999999999997</v>
      </c>
    </row>
    <row r="120" spans="1:14">
      <c r="A120" s="3032" t="s">
        <v>2255</v>
      </c>
      <c r="B120" s="3033">
        <f>ROUND(0.993-0.0112*B117,4)</f>
        <v>0.97889999999999999</v>
      </c>
      <c r="C120" s="3033">
        <f>B120</f>
        <v>0.97889999999999999</v>
      </c>
      <c r="D120" s="3033">
        <f>ROUND(0.9415-0.0142*B117,4)</f>
        <v>0.92359999999999998</v>
      </c>
      <c r="E120" s="3033">
        <f t="shared" ref="E120:H121" si="38">D120</f>
        <v>0.92359999999999998</v>
      </c>
      <c r="F120" s="3033">
        <f t="shared" si="38"/>
        <v>0.92359999999999998</v>
      </c>
      <c r="G120" s="3033">
        <f t="shared" si="38"/>
        <v>0.92359999999999998</v>
      </c>
      <c r="H120" s="3033">
        <f t="shared" si="38"/>
        <v>0.92359999999999998</v>
      </c>
      <c r="I120" s="3033">
        <f>ROUND(0.838-0.0182*B117,4)</f>
        <v>0.81510000000000005</v>
      </c>
      <c r="J120" s="3033">
        <f t="shared" si="37"/>
        <v>0.81510000000000005</v>
      </c>
      <c r="K120" s="3033">
        <f t="shared" si="37"/>
        <v>0.81510000000000005</v>
      </c>
      <c r="L120" s="3033">
        <f t="shared" si="37"/>
        <v>0.81510000000000005</v>
      </c>
      <c r="M120" s="3034">
        <f t="shared" si="37"/>
        <v>0.81510000000000005</v>
      </c>
    </row>
    <row r="121" spans="1:14">
      <c r="A121" s="3032" t="s">
        <v>2256</v>
      </c>
      <c r="B121" s="3033">
        <f>ROUND(0.9448-0.0115*B117,4)</f>
        <v>0.93030000000000002</v>
      </c>
      <c r="C121" s="3033">
        <f>B121</f>
        <v>0.93030000000000002</v>
      </c>
      <c r="D121" s="3033">
        <f>ROUND(0.937-0.0145*B117,4)</f>
        <v>0.91869999999999996</v>
      </c>
      <c r="E121" s="3033">
        <f t="shared" si="38"/>
        <v>0.91869999999999996</v>
      </c>
      <c r="F121" s="3033">
        <f t="shared" si="38"/>
        <v>0.91869999999999996</v>
      </c>
      <c r="G121" s="3033">
        <f t="shared" si="38"/>
        <v>0.91869999999999996</v>
      </c>
      <c r="H121" s="3033">
        <f t="shared" si="38"/>
        <v>0.91869999999999996</v>
      </c>
      <c r="I121" s="3033">
        <f>ROUND(0.7965-0.0185*B117,4)</f>
        <v>0.7732</v>
      </c>
      <c r="J121" s="3033">
        <f t="shared" si="37"/>
        <v>0.7732</v>
      </c>
      <c r="K121" s="3033">
        <f t="shared" si="37"/>
        <v>0.7732</v>
      </c>
      <c r="L121" s="3033">
        <f t="shared" si="37"/>
        <v>0.7732</v>
      </c>
      <c r="M121" s="3034">
        <f t="shared" si="37"/>
        <v>0.7732</v>
      </c>
    </row>
    <row r="122" spans="1:14" ht="13.5" thickBot="1">
      <c r="A122" s="3035" t="s">
        <v>2257</v>
      </c>
      <c r="B122" s="3036">
        <f>ROUND(0.7836-0.012*B117,4)</f>
        <v>0.76849999999999996</v>
      </c>
      <c r="C122" s="3036">
        <f>B122</f>
        <v>0.76849999999999996</v>
      </c>
      <c r="D122" s="3036">
        <f>ROUND(0.753-0.015*B117,4)</f>
        <v>0.73409999999999997</v>
      </c>
      <c r="E122" s="3036">
        <f>D122</f>
        <v>0.73409999999999997</v>
      </c>
      <c r="F122" s="3036">
        <f>E122</f>
        <v>0.73409999999999997</v>
      </c>
      <c r="G122" s="3036">
        <f>ROUND(0.6612-0.018*B117,4)</f>
        <v>0.63849999999999996</v>
      </c>
      <c r="H122" s="3036">
        <f>G122</f>
        <v>0.63849999999999996</v>
      </c>
      <c r="I122" s="3036">
        <f>ROUND(0.5905-0.019*B117,4)</f>
        <v>0.56659999999999999</v>
      </c>
      <c r="J122" s="3036">
        <f t="shared" si="37"/>
        <v>0.56659999999999999</v>
      </c>
      <c r="K122" s="3036">
        <f t="shared" si="37"/>
        <v>0.56659999999999999</v>
      </c>
      <c r="L122" s="3036">
        <f t="shared" si="37"/>
        <v>0.56659999999999999</v>
      </c>
      <c r="M122" s="3037">
        <f t="shared" si="37"/>
        <v>0.56659999999999999</v>
      </c>
    </row>
    <row r="123" spans="1:14">
      <c r="A123" s="3038" t="s">
        <v>2926</v>
      </c>
      <c r="B123" s="3033">
        <f>ROUND(0.9404-0.0106*B117,4)</f>
        <v>0.92700000000000005</v>
      </c>
      <c r="C123" s="3033">
        <f>B123</f>
        <v>0.92700000000000005</v>
      </c>
      <c r="D123" s="3033">
        <f>ROUND(0.8955-0.0135*B117,4)</f>
        <v>0.87849999999999995</v>
      </c>
      <c r="E123" s="3033">
        <f t="shared" ref="E123" si="39">D123</f>
        <v>0.87849999999999995</v>
      </c>
      <c r="F123" s="3033">
        <f t="shared" ref="F123" si="40">E123</f>
        <v>0.87849999999999995</v>
      </c>
      <c r="G123" s="3033">
        <f t="shared" ref="G123" si="41">F123</f>
        <v>0.87849999999999995</v>
      </c>
      <c r="H123" s="3033">
        <f t="shared" ref="H123" si="42">G123</f>
        <v>0.87849999999999995</v>
      </c>
      <c r="I123" s="3033">
        <f>ROUND(0.7632-0.0166*B117,4)</f>
        <v>0.74229999999999996</v>
      </c>
      <c r="J123" s="3033">
        <f t="shared" ref="J123" si="43">I123</f>
        <v>0.74229999999999996</v>
      </c>
      <c r="K123" s="3033">
        <f t="shared" ref="K123" si="44">J123</f>
        <v>0.74229999999999996</v>
      </c>
      <c r="L123" s="3033">
        <f t="shared" ref="L123" si="45">K123</f>
        <v>0.74229999999999996</v>
      </c>
      <c r="M123" s="3034">
        <f t="shared" ref="M123" si="46">L123</f>
        <v>0.74229999999999996</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4" t="s">
        <v>180</v>
      </c>
      <c r="B20" s="3654" t="s">
        <v>2918</v>
      </c>
      <c r="C20" s="2771" t="s">
        <v>2848</v>
      </c>
      <c r="D20" s="2772"/>
      <c r="E20" s="3085">
        <v>1</v>
      </c>
      <c r="F20" s="3086" t="s">
        <v>2854</v>
      </c>
      <c r="G20" s="3086"/>
    </row>
    <row r="21" spans="1:13">
      <c r="A21" s="3645"/>
      <c r="B21" s="3649"/>
      <c r="C21" s="746" t="s">
        <v>2849</v>
      </c>
      <c r="D21" s="747"/>
      <c r="E21" s="3087">
        <v>1</v>
      </c>
      <c r="F21" s="3086" t="s">
        <v>2855</v>
      </c>
      <c r="G21" s="3086"/>
    </row>
    <row r="22" spans="1:13">
      <c r="A22" s="3645"/>
      <c r="B22" s="3649"/>
      <c r="C22" s="746" t="s">
        <v>2850</v>
      </c>
      <c r="D22" s="747"/>
      <c r="E22" s="3087">
        <v>0.9</v>
      </c>
      <c r="F22" s="3086" t="s">
        <v>2856</v>
      </c>
      <c r="G22" s="3086"/>
    </row>
    <row r="23" spans="1:13">
      <c r="A23" s="3645"/>
      <c r="B23" s="3649"/>
      <c r="C23" s="746" t="s">
        <v>2851</v>
      </c>
      <c r="D23" s="747"/>
      <c r="E23" s="3087">
        <v>0.9</v>
      </c>
      <c r="F23" s="3086" t="s">
        <v>2857</v>
      </c>
      <c r="G23" s="3086"/>
    </row>
    <row r="24" spans="1:13">
      <c r="A24" s="3645"/>
      <c r="B24" s="3649"/>
      <c r="C24" s="746" t="s">
        <v>2852</v>
      </c>
      <c r="D24" s="747"/>
      <c r="E24" s="3087">
        <v>0.8</v>
      </c>
      <c r="F24" s="3086" t="s">
        <v>2858</v>
      </c>
      <c r="G24" s="3086"/>
    </row>
    <row r="25" spans="1:13" ht="14.25" thickBot="1">
      <c r="A25" s="3646"/>
      <c r="B25" s="3655"/>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51" t="s">
        <v>2861</v>
      </c>
      <c r="B27" s="3654" t="s">
        <v>2861</v>
      </c>
      <c r="C27" s="2771" t="s">
        <v>2863</v>
      </c>
      <c r="D27" s="2772"/>
      <c r="E27" s="3085">
        <v>1</v>
      </c>
      <c r="F27" s="3086" t="s">
        <v>2876</v>
      </c>
      <c r="G27" s="3086"/>
    </row>
    <row r="28" spans="1:13">
      <c r="A28" s="3652"/>
      <c r="B28" s="3649"/>
      <c r="C28" s="746" t="s">
        <v>2864</v>
      </c>
      <c r="D28" s="747"/>
      <c r="E28" s="3087">
        <v>1</v>
      </c>
      <c r="F28" s="3086" t="s">
        <v>2877</v>
      </c>
      <c r="G28" s="3086"/>
    </row>
    <row r="29" spans="1:13">
      <c r="A29" s="3652"/>
      <c r="B29" s="3649"/>
      <c r="C29" s="746" t="s">
        <v>2865</v>
      </c>
      <c r="D29" s="747"/>
      <c r="E29" s="3087">
        <v>0.8</v>
      </c>
      <c r="F29" s="3086" t="s">
        <v>2878</v>
      </c>
      <c r="G29" s="3086"/>
    </row>
    <row r="30" spans="1:13">
      <c r="A30" s="3652"/>
      <c r="B30" s="3649"/>
      <c r="C30" s="746" t="s">
        <v>2866</v>
      </c>
      <c r="D30" s="747"/>
      <c r="E30" s="3087">
        <v>0.8</v>
      </c>
      <c r="F30" s="3086" t="s">
        <v>2879</v>
      </c>
      <c r="G30" s="3086"/>
    </row>
    <row r="31" spans="1:13">
      <c r="A31" s="3652"/>
      <c r="B31" s="3649"/>
      <c r="C31" s="746" t="s">
        <v>2867</v>
      </c>
      <c r="D31" s="747"/>
      <c r="E31" s="3087">
        <v>0.8</v>
      </c>
      <c r="F31" s="3086" t="s">
        <v>2880</v>
      </c>
      <c r="G31" s="3086"/>
    </row>
    <row r="32" spans="1:13">
      <c r="A32" s="3652"/>
      <c r="B32" s="3649"/>
      <c r="C32" s="746" t="s">
        <v>2868</v>
      </c>
      <c r="D32" s="747"/>
      <c r="E32" s="3087">
        <v>0.7</v>
      </c>
      <c r="F32" s="3086" t="s">
        <v>2881</v>
      </c>
      <c r="G32" s="3086"/>
    </row>
    <row r="33" spans="1:7">
      <c r="A33" s="3652"/>
      <c r="B33" s="3649"/>
      <c r="C33" s="746" t="s">
        <v>2869</v>
      </c>
      <c r="D33" s="747"/>
      <c r="E33" s="3087">
        <v>0.8</v>
      </c>
      <c r="F33" s="3086" t="s">
        <v>2882</v>
      </c>
      <c r="G33" s="3086"/>
    </row>
    <row r="34" spans="1:7">
      <c r="A34" s="3652"/>
      <c r="B34" s="3649"/>
      <c r="C34" s="746" t="s">
        <v>2870</v>
      </c>
      <c r="D34" s="747"/>
      <c r="E34" s="3087">
        <v>0.6</v>
      </c>
      <c r="F34" s="3086" t="s">
        <v>2883</v>
      </c>
      <c r="G34" s="3086"/>
    </row>
    <row r="35" spans="1:7">
      <c r="A35" s="3652"/>
      <c r="B35" s="3649"/>
      <c r="C35" s="746" t="s">
        <v>2871</v>
      </c>
      <c r="D35" s="747"/>
      <c r="E35" s="3087">
        <v>0.2</v>
      </c>
      <c r="F35" s="3086" t="s">
        <v>2884</v>
      </c>
      <c r="G35" s="3086"/>
    </row>
    <row r="36" spans="1:7">
      <c r="A36" s="3652"/>
      <c r="B36" s="3649"/>
      <c r="C36" s="746" t="s">
        <v>2872</v>
      </c>
      <c r="D36" s="747"/>
      <c r="E36" s="3087">
        <v>0.2</v>
      </c>
      <c r="F36" s="3086" t="s">
        <v>2885</v>
      </c>
      <c r="G36" s="3086"/>
    </row>
    <row r="37" spans="1:7">
      <c r="A37" s="3652"/>
      <c r="B37" s="3648" t="s">
        <v>2919</v>
      </c>
      <c r="C37" s="746" t="s">
        <v>2873</v>
      </c>
      <c r="D37" s="747"/>
      <c r="E37" s="3087">
        <v>0.6</v>
      </c>
      <c r="F37" s="3086" t="s">
        <v>2886</v>
      </c>
      <c r="G37" s="3086"/>
    </row>
    <row r="38" spans="1:7">
      <c r="A38" s="3652"/>
      <c r="B38" s="3649"/>
      <c r="C38" s="746" t="s">
        <v>2874</v>
      </c>
      <c r="D38" s="747"/>
      <c r="E38" s="3087">
        <v>0.6</v>
      </c>
      <c r="F38" s="3086" t="s">
        <v>2887</v>
      </c>
      <c r="G38" s="3086"/>
    </row>
    <row r="39" spans="1:7" ht="14.25" thickBot="1">
      <c r="A39" s="3653"/>
      <c r="B39" s="3655"/>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4" t="s">
        <v>182</v>
      </c>
      <c r="B41" s="3654" t="s">
        <v>2915</v>
      </c>
      <c r="C41" s="2771" t="s">
        <v>2891</v>
      </c>
      <c r="D41" s="2772"/>
      <c r="E41" s="3085">
        <v>1</v>
      </c>
      <c r="F41" s="3086" t="s">
        <v>2903</v>
      </c>
      <c r="G41" s="3086"/>
    </row>
    <row r="42" spans="1:7">
      <c r="A42" s="3645"/>
      <c r="B42" s="3649"/>
      <c r="C42" s="746" t="s">
        <v>2892</v>
      </c>
      <c r="D42" s="747"/>
      <c r="E42" s="3087">
        <v>1</v>
      </c>
      <c r="F42" s="3086" t="s">
        <v>2904</v>
      </c>
      <c r="G42" s="3086"/>
    </row>
    <row r="43" spans="1:7">
      <c r="A43" s="3645"/>
      <c r="B43" s="3650"/>
      <c r="C43" s="746" t="s">
        <v>2893</v>
      </c>
      <c r="D43" s="747"/>
      <c r="E43" s="3087">
        <v>1.5</v>
      </c>
      <c r="F43" s="3086" t="s">
        <v>2905</v>
      </c>
      <c r="G43" s="3086"/>
    </row>
    <row r="44" spans="1:7">
      <c r="A44" s="3645"/>
      <c r="B44" s="3092" t="s">
        <v>2916</v>
      </c>
      <c r="C44" s="746" t="s">
        <v>2914</v>
      </c>
      <c r="D44" s="747"/>
      <c r="E44" s="3087">
        <v>2</v>
      </c>
      <c r="F44" s="3086" t="s">
        <v>2906</v>
      </c>
      <c r="G44" s="3086"/>
    </row>
    <row r="45" spans="1:7">
      <c r="A45" s="3645"/>
      <c r="B45" s="3648" t="s">
        <v>2917</v>
      </c>
      <c r="C45" s="746" t="s">
        <v>2894</v>
      </c>
      <c r="D45" s="747"/>
      <c r="E45" s="3087">
        <v>1</v>
      </c>
      <c r="F45" s="3086" t="s">
        <v>2907</v>
      </c>
      <c r="G45" s="3086"/>
    </row>
    <row r="46" spans="1:7">
      <c r="A46" s="3645"/>
      <c r="B46" s="3649"/>
      <c r="C46" s="746" t="s">
        <v>2895</v>
      </c>
      <c r="D46" s="747"/>
      <c r="E46" s="3087">
        <v>1</v>
      </c>
      <c r="F46" s="3086" t="s">
        <v>2908</v>
      </c>
      <c r="G46" s="3086"/>
    </row>
    <row r="47" spans="1:7">
      <c r="A47" s="3645"/>
      <c r="B47" s="3649"/>
      <c r="C47" s="746" t="s">
        <v>2896</v>
      </c>
      <c r="D47" s="747"/>
      <c r="E47" s="3087">
        <v>1</v>
      </c>
      <c r="F47" s="3086" t="s">
        <v>2909</v>
      </c>
      <c r="G47" s="3086"/>
    </row>
    <row r="48" spans="1:7">
      <c r="A48" s="3645"/>
      <c r="B48" s="3649"/>
      <c r="C48" s="746" t="s">
        <v>2897</v>
      </c>
      <c r="D48" s="747"/>
      <c r="E48" s="3087">
        <v>1</v>
      </c>
      <c r="F48" s="3086" t="s">
        <v>2910</v>
      </c>
      <c r="G48" s="3086"/>
    </row>
    <row r="49" spans="1:7">
      <c r="A49" s="3645"/>
      <c r="B49" s="3649"/>
      <c r="C49" s="746" t="s">
        <v>2898</v>
      </c>
      <c r="D49" s="747"/>
      <c r="E49" s="3087">
        <v>1</v>
      </c>
      <c r="F49" s="3086" t="s">
        <v>2911</v>
      </c>
      <c r="G49" s="3086"/>
    </row>
    <row r="50" spans="1:7">
      <c r="A50" s="3645"/>
      <c r="B50" s="3649"/>
      <c r="C50" s="746" t="s">
        <v>2899</v>
      </c>
      <c r="D50" s="747"/>
      <c r="E50" s="3087">
        <v>1</v>
      </c>
      <c r="F50" s="3086" t="s">
        <v>2912</v>
      </c>
      <c r="G50" s="3086"/>
    </row>
    <row r="51" spans="1:7" ht="14.25" thickBot="1">
      <c r="A51" s="3646"/>
      <c r="B51" s="3655"/>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8" t="s">
        <v>483</v>
      </c>
      <c r="C73" s="3073" t="s">
        <v>484</v>
      </c>
      <c r="D73" s="3073" t="s">
        <v>485</v>
      </c>
      <c r="E73" s="3101">
        <v>0.2</v>
      </c>
      <c r="F73" s="3092">
        <v>25</v>
      </c>
    </row>
    <row r="74" spans="1:7" ht="24">
      <c r="A74" s="3092">
        <v>2</v>
      </c>
      <c r="B74" s="3649"/>
      <c r="C74" s="3073" t="s">
        <v>2744</v>
      </c>
      <c r="D74" s="3073" t="s">
        <v>2745</v>
      </c>
      <c r="E74" s="3101">
        <v>0.2</v>
      </c>
      <c r="F74" s="3092">
        <v>25</v>
      </c>
    </row>
    <row r="75" spans="1:7" ht="24">
      <c r="A75" s="3092">
        <v>3</v>
      </c>
      <c r="B75" s="3649"/>
      <c r="C75" s="3073" t="s">
        <v>2746</v>
      </c>
      <c r="D75" s="3073" t="s">
        <v>2747</v>
      </c>
      <c r="E75" s="3101">
        <v>0.2</v>
      </c>
      <c r="F75" s="3092">
        <v>25</v>
      </c>
    </row>
    <row r="76" spans="1:7">
      <c r="A76" s="3092">
        <v>4</v>
      </c>
      <c r="B76" s="3649"/>
      <c r="C76" s="3073" t="s">
        <v>2748</v>
      </c>
      <c r="D76" s="3073" t="s">
        <v>2749</v>
      </c>
      <c r="E76" s="3101">
        <v>0.15</v>
      </c>
      <c r="F76" s="3092">
        <v>20</v>
      </c>
    </row>
    <row r="77" spans="1:7" ht="24">
      <c r="A77" s="3092">
        <v>5</v>
      </c>
      <c r="B77" s="3649"/>
      <c r="C77" s="3073" t="s">
        <v>2750</v>
      </c>
      <c r="D77" s="3073" t="s">
        <v>2751</v>
      </c>
      <c r="E77" s="3101">
        <v>0.15</v>
      </c>
      <c r="F77" s="3092">
        <v>20</v>
      </c>
    </row>
    <row r="78" spans="1:7" ht="24">
      <c r="A78" s="3092">
        <v>6</v>
      </c>
      <c r="B78" s="3649"/>
      <c r="C78" s="3073" t="s">
        <v>2752</v>
      </c>
      <c r="D78" s="3073" t="s">
        <v>2753</v>
      </c>
      <c r="E78" s="3101">
        <v>0.15</v>
      </c>
      <c r="F78" s="3092">
        <v>20</v>
      </c>
    </row>
    <row r="79" spans="1:7" ht="24">
      <c r="A79" s="3092">
        <v>7</v>
      </c>
      <c r="B79" s="3649"/>
      <c r="C79" s="3073" t="s">
        <v>2754</v>
      </c>
      <c r="D79" s="3073" t="s">
        <v>2755</v>
      </c>
      <c r="E79" s="3101">
        <v>0.15</v>
      </c>
      <c r="F79" s="3092">
        <v>20</v>
      </c>
    </row>
    <row r="80" spans="1:7" ht="24">
      <c r="A80" s="3092">
        <v>8</v>
      </c>
      <c r="B80" s="3649"/>
      <c r="C80" s="3073" t="s">
        <v>2756</v>
      </c>
      <c r="D80" s="3073" t="s">
        <v>2757</v>
      </c>
      <c r="E80" s="3101">
        <v>0.1</v>
      </c>
      <c r="F80" s="3092">
        <v>15</v>
      </c>
    </row>
    <row r="81" spans="1:6" ht="24">
      <c r="A81" s="3092">
        <v>9</v>
      </c>
      <c r="B81" s="3649"/>
      <c r="C81" s="3073" t="s">
        <v>2758</v>
      </c>
      <c r="D81" s="3073" t="s">
        <v>2759</v>
      </c>
      <c r="E81" s="3101">
        <v>0.1</v>
      </c>
      <c r="F81" s="3092">
        <v>15</v>
      </c>
    </row>
    <row r="82" spans="1:6" ht="24">
      <c r="A82" s="3092">
        <v>10</v>
      </c>
      <c r="B82" s="3649"/>
      <c r="C82" s="3073" t="s">
        <v>2760</v>
      </c>
      <c r="D82" s="3073" t="s">
        <v>2761</v>
      </c>
      <c r="E82" s="3101">
        <v>0.1</v>
      </c>
      <c r="F82" s="3092">
        <v>15</v>
      </c>
    </row>
    <row r="83" spans="1:6" ht="24">
      <c r="A83" s="3092">
        <v>11</v>
      </c>
      <c r="B83" s="3649"/>
      <c r="C83" s="3073" t="s">
        <v>2762</v>
      </c>
      <c r="D83" s="3073" t="s">
        <v>2763</v>
      </c>
      <c r="E83" s="3101">
        <v>0.1</v>
      </c>
      <c r="F83" s="3092">
        <v>15</v>
      </c>
    </row>
    <row r="84" spans="1:6" ht="24">
      <c r="A84" s="3092">
        <v>12</v>
      </c>
      <c r="B84" s="3649"/>
      <c r="C84" s="3073" t="s">
        <v>2764</v>
      </c>
      <c r="D84" s="3073" t="s">
        <v>2765</v>
      </c>
      <c r="E84" s="3101">
        <v>0.1</v>
      </c>
      <c r="F84" s="3092">
        <v>15</v>
      </c>
    </row>
    <row r="85" spans="1:6">
      <c r="A85" s="3092">
        <v>13</v>
      </c>
      <c r="B85" s="3649"/>
      <c r="C85" s="3073" t="s">
        <v>2766</v>
      </c>
      <c r="D85" s="3073" t="s">
        <v>2767</v>
      </c>
      <c r="E85" s="3101">
        <v>0.1</v>
      </c>
      <c r="F85" s="3092">
        <v>15</v>
      </c>
    </row>
    <row r="86" spans="1:6">
      <c r="A86" s="3092">
        <v>14</v>
      </c>
      <c r="B86" s="3649"/>
      <c r="C86" s="3073" t="s">
        <v>2768</v>
      </c>
      <c r="D86" s="3073" t="s">
        <v>2769</v>
      </c>
      <c r="E86" s="3101">
        <v>0.1</v>
      </c>
      <c r="F86" s="3092">
        <v>15</v>
      </c>
    </row>
    <row r="87" spans="1:6">
      <c r="A87" s="3092">
        <v>15</v>
      </c>
      <c r="B87" s="3649"/>
      <c r="C87" s="3073" t="s">
        <v>2770</v>
      </c>
      <c r="D87" s="3073" t="s">
        <v>2771</v>
      </c>
      <c r="E87" s="3101">
        <v>0.1</v>
      </c>
      <c r="F87" s="3092">
        <v>15</v>
      </c>
    </row>
    <row r="88" spans="1:6" ht="24">
      <c r="A88" s="3092">
        <v>16</v>
      </c>
      <c r="B88" s="3649"/>
      <c r="C88" s="3073" t="s">
        <v>2772</v>
      </c>
      <c r="D88" s="3073" t="s">
        <v>2773</v>
      </c>
      <c r="E88" s="3101">
        <v>0.1</v>
      </c>
      <c r="F88" s="3092">
        <v>15</v>
      </c>
    </row>
    <row r="89" spans="1:6" ht="24">
      <c r="A89" s="3092">
        <v>17</v>
      </c>
      <c r="B89" s="3650"/>
      <c r="C89" s="3073" t="s">
        <v>2774</v>
      </c>
      <c r="D89" s="3073" t="s">
        <v>2775</v>
      </c>
      <c r="E89" s="3101">
        <v>0.1</v>
      </c>
      <c r="F89" s="3092">
        <v>15</v>
      </c>
    </row>
    <row r="90" spans="1:6">
      <c r="A90" s="3092">
        <v>18</v>
      </c>
      <c r="B90" s="3648" t="s">
        <v>486</v>
      </c>
      <c r="C90" s="3073" t="s">
        <v>487</v>
      </c>
      <c r="D90" s="3073" t="s">
        <v>488</v>
      </c>
      <c r="E90" s="3101">
        <v>0.2</v>
      </c>
      <c r="F90" s="3092">
        <v>25</v>
      </c>
    </row>
    <row r="91" spans="1:6" ht="24">
      <c r="A91" s="3092">
        <v>19</v>
      </c>
      <c r="B91" s="3649"/>
      <c r="C91" s="3073" t="s">
        <v>2776</v>
      </c>
      <c r="D91" s="3073" t="s">
        <v>491</v>
      </c>
      <c r="E91" s="3101">
        <v>0.2</v>
      </c>
      <c r="F91" s="3092">
        <v>25</v>
      </c>
    </row>
    <row r="92" spans="1:6">
      <c r="A92" s="3092">
        <v>20</v>
      </c>
      <c r="B92" s="3649"/>
      <c r="C92" s="3073" t="s">
        <v>489</v>
      </c>
      <c r="D92" s="3073" t="s">
        <v>490</v>
      </c>
      <c r="E92" s="3101">
        <v>0.15</v>
      </c>
      <c r="F92" s="3092">
        <v>20</v>
      </c>
    </row>
    <row r="93" spans="1:6">
      <c r="A93" s="3092">
        <v>21</v>
      </c>
      <c r="B93" s="3649"/>
      <c r="C93" s="3073" t="s">
        <v>2777</v>
      </c>
      <c r="D93" s="3073" t="s">
        <v>492</v>
      </c>
      <c r="E93" s="3101">
        <v>0.15</v>
      </c>
      <c r="F93" s="3092">
        <v>20</v>
      </c>
    </row>
    <row r="94" spans="1:6">
      <c r="A94" s="3092">
        <v>22</v>
      </c>
      <c r="B94" s="3649"/>
      <c r="C94" s="3073" t="s">
        <v>2779</v>
      </c>
      <c r="D94" s="3073" t="s">
        <v>2780</v>
      </c>
      <c r="E94" s="3101">
        <v>0.15</v>
      </c>
      <c r="F94" s="3092">
        <v>20</v>
      </c>
    </row>
    <row r="95" spans="1:6" ht="36">
      <c r="A95" s="3092">
        <v>23</v>
      </c>
      <c r="B95" s="3649"/>
      <c r="C95" s="3073" t="s">
        <v>2781</v>
      </c>
      <c r="D95" s="3073" t="s">
        <v>2782</v>
      </c>
      <c r="E95" s="3101">
        <v>0.15</v>
      </c>
      <c r="F95" s="3092">
        <v>20</v>
      </c>
    </row>
    <row r="96" spans="1:6">
      <c r="A96" s="3092">
        <v>24</v>
      </c>
      <c r="B96" s="3649"/>
      <c r="C96" s="3073" t="s">
        <v>2783</v>
      </c>
      <c r="D96" s="3073" t="s">
        <v>2784</v>
      </c>
      <c r="E96" s="3101">
        <v>0.1</v>
      </c>
      <c r="F96" s="3092">
        <v>15</v>
      </c>
    </row>
    <row r="97" spans="1:6">
      <c r="A97" s="3092">
        <v>25</v>
      </c>
      <c r="B97" s="3649"/>
      <c r="C97" s="3073" t="s">
        <v>2778</v>
      </c>
      <c r="D97" s="3073" t="s">
        <v>2785</v>
      </c>
      <c r="E97" s="3101">
        <v>0.1</v>
      </c>
      <c r="F97" s="3092">
        <v>15</v>
      </c>
    </row>
    <row r="98" spans="1:6" ht="24">
      <c r="A98" s="3092">
        <v>26</v>
      </c>
      <c r="B98" s="3649"/>
      <c r="C98" s="3073" t="s">
        <v>2786</v>
      </c>
      <c r="D98" s="3073" t="s">
        <v>2787</v>
      </c>
      <c r="E98" s="3101">
        <v>0.1</v>
      </c>
      <c r="F98" s="3092">
        <v>15</v>
      </c>
    </row>
    <row r="99" spans="1:6" ht="24">
      <c r="A99" s="3092">
        <v>27</v>
      </c>
      <c r="B99" s="3649"/>
      <c r="C99" s="3073" t="s">
        <v>2788</v>
      </c>
      <c r="D99" s="3073" t="s">
        <v>2789</v>
      </c>
      <c r="E99" s="3101">
        <v>0.1</v>
      </c>
      <c r="F99" s="3092">
        <v>15</v>
      </c>
    </row>
    <row r="100" spans="1:6">
      <c r="A100" s="3092">
        <v>28</v>
      </c>
      <c r="B100" s="3649"/>
      <c r="C100" s="3073" t="s">
        <v>2790</v>
      </c>
      <c r="D100" s="3073" t="s">
        <v>2791</v>
      </c>
      <c r="E100" s="3101">
        <v>0.1</v>
      </c>
      <c r="F100" s="3092">
        <v>15</v>
      </c>
    </row>
    <row r="101" spans="1:6">
      <c r="A101" s="3092">
        <v>29</v>
      </c>
      <c r="B101" s="3649"/>
      <c r="C101" s="3073" t="s">
        <v>2792</v>
      </c>
      <c r="D101" s="3073" t="s">
        <v>2793</v>
      </c>
      <c r="E101" s="3101">
        <v>0.1</v>
      </c>
      <c r="F101" s="3092">
        <v>15</v>
      </c>
    </row>
    <row r="102" spans="1:6">
      <c r="A102" s="3092">
        <v>30</v>
      </c>
      <c r="B102" s="3649"/>
      <c r="C102" s="3073" t="s">
        <v>2794</v>
      </c>
      <c r="D102" s="3073" t="s">
        <v>2795</v>
      </c>
      <c r="E102" s="3101">
        <v>0.1</v>
      </c>
      <c r="F102" s="3092">
        <v>15</v>
      </c>
    </row>
    <row r="103" spans="1:6" ht="24">
      <c r="A103" s="3092">
        <v>31</v>
      </c>
      <c r="B103" s="3649"/>
      <c r="C103" s="3073" t="s">
        <v>2796</v>
      </c>
      <c r="D103" s="3073" t="s">
        <v>2797</v>
      </c>
      <c r="E103" s="3101">
        <v>0.1</v>
      </c>
      <c r="F103" s="3092">
        <v>15</v>
      </c>
    </row>
    <row r="104" spans="1:6" ht="24">
      <c r="A104" s="3092">
        <v>32</v>
      </c>
      <c r="B104" s="3649"/>
      <c r="C104" s="3073" t="s">
        <v>2798</v>
      </c>
      <c r="D104" s="3073" t="s">
        <v>2799</v>
      </c>
      <c r="E104" s="3101">
        <v>0.1</v>
      </c>
      <c r="F104" s="3092">
        <v>15</v>
      </c>
    </row>
    <row r="105" spans="1:6" ht="24">
      <c r="A105" s="3092">
        <v>33</v>
      </c>
      <c r="B105" s="3649"/>
      <c r="C105" s="3073" t="s">
        <v>2800</v>
      </c>
      <c r="D105" s="3073" t="s">
        <v>2801</v>
      </c>
      <c r="E105" s="3101">
        <v>0.1</v>
      </c>
      <c r="F105" s="3092">
        <v>15</v>
      </c>
    </row>
    <row r="106" spans="1:6" ht="24">
      <c r="A106" s="3092">
        <v>34</v>
      </c>
      <c r="B106" s="3650"/>
      <c r="C106" s="3073" t="s">
        <v>2802</v>
      </c>
      <c r="D106" s="3073" t="s">
        <v>2803</v>
      </c>
      <c r="E106" s="3101">
        <v>0.1</v>
      </c>
      <c r="F106" s="3092">
        <v>15</v>
      </c>
    </row>
    <row r="107" spans="1:6" ht="24">
      <c r="A107" s="3092">
        <v>35</v>
      </c>
      <c r="B107" s="3648" t="s">
        <v>493</v>
      </c>
      <c r="C107" s="3092" t="s">
        <v>494</v>
      </c>
      <c r="D107" s="3073" t="s">
        <v>2804</v>
      </c>
      <c r="E107" s="3101">
        <v>0.15</v>
      </c>
      <c r="F107" s="3092">
        <v>20</v>
      </c>
    </row>
    <row r="108" spans="1:6">
      <c r="A108" s="3092">
        <v>36</v>
      </c>
      <c r="B108" s="3649"/>
      <c r="C108" s="3092" t="s">
        <v>2806</v>
      </c>
      <c r="D108" s="3073" t="s">
        <v>2807</v>
      </c>
      <c r="E108" s="3101">
        <v>0.15</v>
      </c>
      <c r="F108" s="3092">
        <v>20</v>
      </c>
    </row>
    <row r="109" spans="1:6">
      <c r="A109" s="3092">
        <v>37</v>
      </c>
      <c r="B109" s="3649"/>
      <c r="C109" s="3092" t="s">
        <v>2805</v>
      </c>
      <c r="D109" s="3073" t="s">
        <v>2812</v>
      </c>
      <c r="E109" s="3101">
        <v>0.15</v>
      </c>
      <c r="F109" s="3092">
        <v>20</v>
      </c>
    </row>
    <row r="110" spans="1:6">
      <c r="A110" s="3092">
        <v>38</v>
      </c>
      <c r="B110" s="3649"/>
      <c r="C110" s="3092" t="s">
        <v>2808</v>
      </c>
      <c r="D110" s="3073" t="s">
        <v>2813</v>
      </c>
      <c r="E110" s="3101">
        <v>0.1</v>
      </c>
      <c r="F110" s="3092">
        <v>15</v>
      </c>
    </row>
    <row r="111" spans="1:6" ht="24">
      <c r="A111" s="3092">
        <v>39</v>
      </c>
      <c r="B111" s="3649"/>
      <c r="C111" s="3092" t="s">
        <v>2809</v>
      </c>
      <c r="D111" s="3073" t="s">
        <v>2810</v>
      </c>
      <c r="E111" s="3101">
        <v>0.1</v>
      </c>
      <c r="F111" s="3092">
        <v>15</v>
      </c>
    </row>
    <row r="112" spans="1:6" ht="24">
      <c r="A112" s="3092">
        <v>40</v>
      </c>
      <c r="B112" s="3650"/>
      <c r="C112" s="3092" t="s">
        <v>2811</v>
      </c>
      <c r="D112" s="3073" t="s">
        <v>2814</v>
      </c>
      <c r="E112" s="3101">
        <v>0.1</v>
      </c>
      <c r="F112" s="3092">
        <v>15</v>
      </c>
    </row>
    <row r="113" spans="1:6">
      <c r="A113" s="3092">
        <v>41</v>
      </c>
      <c r="B113" s="3647" t="s">
        <v>495</v>
      </c>
      <c r="C113" s="3092" t="s">
        <v>496</v>
      </c>
      <c r="D113" s="3073" t="s">
        <v>497</v>
      </c>
      <c r="E113" s="3101">
        <v>0.1</v>
      </c>
      <c r="F113" s="3092">
        <v>15</v>
      </c>
    </row>
    <row r="114" spans="1:6">
      <c r="A114" s="3092">
        <v>42</v>
      </c>
      <c r="B114" s="3647"/>
      <c r="C114" s="3092" t="s">
        <v>498</v>
      </c>
      <c r="D114" s="3073" t="s">
        <v>499</v>
      </c>
      <c r="E114" s="3101">
        <v>0.1</v>
      </c>
      <c r="F114" s="3092">
        <v>15</v>
      </c>
    </row>
    <row r="115" spans="1:6" ht="24">
      <c r="A115" s="3092">
        <v>43</v>
      </c>
      <c r="B115" s="3647"/>
      <c r="C115" s="3092" t="s">
        <v>2815</v>
      </c>
      <c r="D115" s="3073" t="s">
        <v>2816</v>
      </c>
      <c r="E115" s="3101">
        <v>0.1</v>
      </c>
      <c r="F115" s="3092">
        <v>15</v>
      </c>
    </row>
    <row r="116" spans="1:6">
      <c r="A116" s="3092">
        <v>44</v>
      </c>
      <c r="B116" s="3648" t="s">
        <v>500</v>
      </c>
      <c r="C116" s="3092" t="s">
        <v>2817</v>
      </c>
      <c r="D116" s="3073" t="s">
        <v>2818</v>
      </c>
      <c r="E116" s="3101">
        <v>0.1</v>
      </c>
      <c r="F116" s="3092">
        <v>15</v>
      </c>
    </row>
    <row r="117" spans="1:6" ht="24">
      <c r="A117" s="3092">
        <v>45</v>
      </c>
      <c r="B117" s="3650"/>
      <c r="C117" s="3073" t="s">
        <v>2819</v>
      </c>
      <c r="D117" s="3073" t="s">
        <v>2820</v>
      </c>
      <c r="E117" s="3101">
        <v>0.1</v>
      </c>
      <c r="F117" s="3092">
        <v>15</v>
      </c>
    </row>
    <row r="118" spans="1:6" ht="24">
      <c r="A118" s="3092">
        <v>46</v>
      </c>
      <c r="B118" s="3648" t="s">
        <v>501</v>
      </c>
      <c r="C118" s="3092" t="s">
        <v>2823</v>
      </c>
      <c r="D118" s="3073" t="s">
        <v>2821</v>
      </c>
      <c r="E118" s="3101">
        <v>0.1</v>
      </c>
      <c r="F118" s="3092">
        <v>15</v>
      </c>
    </row>
    <row r="119" spans="1:6" ht="24">
      <c r="A119" s="3092">
        <v>47</v>
      </c>
      <c r="B119" s="3650"/>
      <c r="C119" s="3092" t="s">
        <v>2822</v>
      </c>
      <c r="D119" s="3073" t="s">
        <v>2824</v>
      </c>
      <c r="E119" s="3101">
        <v>0.1</v>
      </c>
      <c r="F119" s="3092">
        <v>15</v>
      </c>
    </row>
    <row r="120" spans="1:6">
      <c r="A120" s="3092">
        <v>48</v>
      </c>
      <c r="B120" s="3648" t="s">
        <v>502</v>
      </c>
      <c r="C120" s="3092" t="s">
        <v>503</v>
      </c>
      <c r="D120" s="3073" t="s">
        <v>504</v>
      </c>
      <c r="E120" s="3101">
        <v>0.1</v>
      </c>
      <c r="F120" s="3092">
        <v>15</v>
      </c>
    </row>
    <row r="121" spans="1:6">
      <c r="A121" s="3092">
        <v>49</v>
      </c>
      <c r="B121" s="3650"/>
      <c r="C121" s="3092" t="s">
        <v>2825</v>
      </c>
      <c r="D121" s="3073" t="s">
        <v>2826</v>
      </c>
      <c r="E121" s="3101">
        <v>0.1</v>
      </c>
      <c r="F121" s="3092">
        <v>15</v>
      </c>
    </row>
    <row r="122" spans="1:6" ht="24">
      <c r="A122" s="3092">
        <v>50</v>
      </c>
      <c r="B122" s="3647" t="s">
        <v>505</v>
      </c>
      <c r="C122" s="3092" t="s">
        <v>506</v>
      </c>
      <c r="D122" s="3073" t="s">
        <v>507</v>
      </c>
      <c r="E122" s="3101">
        <v>0.1</v>
      </c>
      <c r="F122" s="3092">
        <v>15</v>
      </c>
    </row>
    <row r="123" spans="1:6" ht="24">
      <c r="A123" s="3092">
        <v>51</v>
      </c>
      <c r="B123" s="3647"/>
      <c r="C123" s="3092" t="s">
        <v>508</v>
      </c>
      <c r="D123" s="3073" t="s">
        <v>509</v>
      </c>
      <c r="E123" s="3101">
        <v>0.1</v>
      </c>
      <c r="F123" s="3092">
        <v>15</v>
      </c>
    </row>
    <row r="124" spans="1:6" ht="24">
      <c r="A124" s="3092">
        <v>52</v>
      </c>
      <c r="B124" s="3647" t="s">
        <v>510</v>
      </c>
      <c r="C124" s="3092" t="s">
        <v>511</v>
      </c>
      <c r="D124" s="3073" t="s">
        <v>2827</v>
      </c>
      <c r="E124" s="3101">
        <v>0.1</v>
      </c>
      <c r="F124" s="3092">
        <v>15</v>
      </c>
    </row>
    <row r="125" spans="1:6" ht="24">
      <c r="A125" s="3092">
        <v>53</v>
      </c>
      <c r="B125" s="3647"/>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7" t="s">
        <v>518</v>
      </c>
      <c r="C127" s="3092" t="s">
        <v>521</v>
      </c>
      <c r="D127" s="3073" t="s">
        <v>522</v>
      </c>
      <c r="E127" s="3101">
        <v>0.1</v>
      </c>
      <c r="F127" s="3092">
        <v>15</v>
      </c>
    </row>
    <row r="128" spans="1:6">
      <c r="A128" s="3092">
        <v>56</v>
      </c>
      <c r="B128" s="3647"/>
      <c r="C128" s="3092" t="s">
        <v>523</v>
      </c>
      <c r="D128" s="3073" t="s">
        <v>524</v>
      </c>
      <c r="E128" s="3101">
        <v>0.1</v>
      </c>
      <c r="F128" s="3092">
        <v>15</v>
      </c>
    </row>
    <row r="129" spans="1:6" ht="24">
      <c r="A129" s="3092">
        <v>57</v>
      </c>
      <c r="B129" s="3647"/>
      <c r="C129" s="3092" t="s">
        <v>519</v>
      </c>
      <c r="D129" s="3073" t="s">
        <v>520</v>
      </c>
      <c r="E129" s="3101">
        <v>0.1</v>
      </c>
      <c r="F129" s="3092">
        <v>15</v>
      </c>
    </row>
    <row r="130" spans="1:6" ht="24">
      <c r="A130" s="3092">
        <v>58</v>
      </c>
      <c r="B130" s="3647" t="s">
        <v>517</v>
      </c>
      <c r="C130" s="3092" t="s">
        <v>2828</v>
      </c>
      <c r="D130" s="3073" t="s">
        <v>2829</v>
      </c>
      <c r="E130" s="3101">
        <v>0.1</v>
      </c>
      <c r="F130" s="3092">
        <v>15</v>
      </c>
    </row>
    <row r="131" spans="1:6">
      <c r="A131" s="3092">
        <v>59</v>
      </c>
      <c r="B131" s="3647"/>
      <c r="C131" s="3092" t="s">
        <v>2830</v>
      </c>
      <c r="D131" s="3073" t="s">
        <v>2831</v>
      </c>
      <c r="E131" s="3101">
        <v>0.1</v>
      </c>
      <c r="F131" s="3092">
        <v>15</v>
      </c>
    </row>
    <row r="132" spans="1:6">
      <c r="A132" s="3092">
        <v>60</v>
      </c>
      <c r="B132" s="3648" t="s">
        <v>528</v>
      </c>
      <c r="C132" s="3092" t="s">
        <v>529</v>
      </c>
      <c r="D132" s="3073" t="s">
        <v>2834</v>
      </c>
      <c r="E132" s="3101">
        <v>0.1</v>
      </c>
      <c r="F132" s="3092">
        <v>15</v>
      </c>
    </row>
    <row r="133" spans="1:6">
      <c r="A133" s="3092">
        <v>61</v>
      </c>
      <c r="B133" s="3650"/>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7" t="s">
        <v>530</v>
      </c>
      <c r="C135" s="3092" t="s">
        <v>531</v>
      </c>
      <c r="D135" s="3073" t="s">
        <v>2836</v>
      </c>
      <c r="E135" s="3101">
        <v>0.1</v>
      </c>
      <c r="F135" s="3092">
        <v>15</v>
      </c>
    </row>
    <row r="136" spans="1:6">
      <c r="A136" s="3092">
        <v>64</v>
      </c>
      <c r="B136" s="3647"/>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1.1748000000000001</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1.1174999999999999</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12980</v>
      </c>
      <c r="C2" s="1940" t="s">
        <v>2357</v>
      </c>
      <c r="D2" s="1940" t="s">
        <v>2358</v>
      </c>
      <c r="E2" s="2291">
        <f ca="1">SUMIF(E6:E13,"&lt;&gt;#ref!",E6:E13)</f>
        <v>71671.429999999993</v>
      </c>
      <c r="F2" s="2465"/>
      <c r="G2" s="2465"/>
      <c r="H2" s="2465"/>
      <c r="I2" s="2465"/>
      <c r="J2" s="2465"/>
      <c r="K2" s="2465"/>
      <c r="L2" s="2465"/>
      <c r="M2" s="2465"/>
      <c r="N2" s="2465"/>
      <c r="O2" s="2465"/>
      <c r="P2" s="2465"/>
    </row>
    <row r="3" spans="1:16" ht="15.75">
      <c r="A3" s="1940" t="s">
        <v>2359</v>
      </c>
      <c r="B3" s="2281">
        <f ca="1">ROUND(B2*10000/E2,0)</f>
        <v>1811</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12980</v>
      </c>
      <c r="C6" s="1940" t="s">
        <v>2357</v>
      </c>
      <c r="D6" s="2465"/>
      <c r="E6" s="2291">
        <f ca="1">SUMIF(INDIRECT("'"&amp;A6&amp;"'"&amp;"!C:C"),"建筑面积",INDIRECT("'"&amp;A6&amp;"'"&amp;"!D:D"))</f>
        <v>71671.429999999993</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61" t="s">
        <v>694</v>
      </c>
      <c r="C1" s="3661"/>
      <c r="D1" s="3661"/>
      <c r="E1" s="3661"/>
      <c r="F1" s="3661"/>
      <c r="G1" s="3661"/>
      <c r="H1" s="3660" t="s">
        <v>695</v>
      </c>
      <c r="I1" s="3660"/>
      <c r="J1" s="3660"/>
      <c r="K1" s="3660"/>
      <c r="L1" s="3660"/>
      <c r="M1" s="3660"/>
      <c r="N1" s="2809"/>
      <c r="O1" s="3660" t="s">
        <v>696</v>
      </c>
      <c r="P1" s="3660"/>
      <c r="Q1" s="3660"/>
      <c r="R1" s="3660"/>
      <c r="S1" s="2809"/>
      <c r="T1" s="3660" t="s">
        <v>697</v>
      </c>
      <c r="U1" s="3660"/>
      <c r="V1" s="3660"/>
      <c r="W1" s="3660"/>
      <c r="X1" s="2809"/>
      <c r="Y1" s="3659" t="s">
        <v>698</v>
      </c>
      <c r="Z1" s="3660"/>
      <c r="AA1" s="3660"/>
      <c r="AB1" s="3660"/>
      <c r="AC1" s="3660"/>
      <c r="AD1" s="3660"/>
      <c r="AE1" s="2809"/>
      <c r="AF1" s="3659" t="s">
        <v>699</v>
      </c>
      <c r="AG1" s="3660"/>
      <c r="AH1" s="3660"/>
      <c r="AI1" s="3660"/>
      <c r="AJ1" s="3660"/>
      <c r="AK1" s="3660"/>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7">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7"/>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7"/>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6"/>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2">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7"/>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7"/>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6"/>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2">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7"/>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7"/>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8"/>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6">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7"/>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7"/>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8"/>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3">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4"/>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4"/>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5"/>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6">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7"/>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7"/>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58"/>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6">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7">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7">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8">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6">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7">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7">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8">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6">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7">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7">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8">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6">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7">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7">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8">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6">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7">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7">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8">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6">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7">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7">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8">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6">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7">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7">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8">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6">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7">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7">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8">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6">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7">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7">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58">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6">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7">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7">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58">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70" t="s">
        <v>2367</v>
      </c>
      <c r="D1" s="3671"/>
      <c r="E1" s="3671"/>
      <c r="F1" s="3671"/>
      <c r="G1" s="3671"/>
      <c r="H1" s="3671"/>
      <c r="I1" s="3671"/>
      <c r="J1" s="3671"/>
      <c r="K1" s="3671"/>
      <c r="L1" s="3671"/>
      <c r="M1" s="3671"/>
      <c r="N1" s="3671"/>
      <c r="O1" s="3671"/>
      <c r="P1" s="3671"/>
      <c r="Q1" s="3671"/>
      <c r="R1" s="3671"/>
      <c r="S1" s="3672"/>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7" t="s">
        <v>33</v>
      </c>
      <c r="D22" s="3668"/>
      <c r="E22" s="3668"/>
      <c r="F22" s="3668"/>
      <c r="G22" s="3668"/>
      <c r="H22" s="3668"/>
      <c r="I22" s="3668"/>
      <c r="J22" s="3668"/>
      <c r="K22" s="3668"/>
      <c r="L22" s="3668"/>
      <c r="M22" s="3668"/>
      <c r="N22" s="3668"/>
      <c r="O22" s="3668"/>
      <c r="P22" s="3668"/>
      <c r="Q22" s="3669"/>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7" t="s">
        <v>121</v>
      </c>
    </row>
    <row r="43" spans="1:7" ht="13.5" customHeight="1">
      <c r="A43" s="753" t="s">
        <v>579</v>
      </c>
      <c r="B43" s="216" t="s">
        <v>668</v>
      </c>
      <c r="C43" s="239" t="e">
        <f ca="1">ROUND(IF('数据-取费表'!B22&lt;=1,C39*F22*'数据-取费表'!B21/2,C39*(POWER((1+F22),'数据-取费表'!B21/2)-1)),0)</f>
        <v>#VALUE!</v>
      </c>
      <c r="D43" s="239"/>
      <c r="E43" s="239"/>
      <c r="F43" s="240"/>
      <c r="G43" s="3528"/>
    </row>
    <row r="44" spans="1:7" ht="13.5" customHeight="1">
      <c r="A44" s="753" t="s">
        <v>580</v>
      </c>
      <c r="B44" s="216" t="s">
        <v>670</v>
      </c>
      <c r="C44" s="239" t="e">
        <f ca="1">ROUND(IF('数据-取费表'!B22&lt;=1,C40*F22*'数据-取费表'!B21/2,C40*(POWER((1+F22),'数据-取费表'!B21/2)-1)),4)</f>
        <v>#VALUE!</v>
      </c>
      <c r="D44" s="239"/>
      <c r="E44" s="239"/>
      <c r="F44" s="240"/>
      <c r="G44" s="3529"/>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3" t="s">
        <v>3064</v>
      </c>
      <c r="B1" s="3673"/>
      <c r="C1" s="3673"/>
      <c r="D1" s="3673"/>
      <c r="E1" s="3673"/>
      <c r="F1" s="3673"/>
      <c r="G1" s="3674"/>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5"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6"/>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7" t="s">
        <v>625</v>
      </c>
      <c r="B1" s="3677"/>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44749</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8" t="s">
        <v>2731</v>
      </c>
      <c r="B1" s="3678"/>
      <c r="C1" s="3678"/>
      <c r="D1" s="3678"/>
      <c r="E1" s="3678"/>
      <c r="F1" s="3679"/>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2022-07-08T06:16:38Z</dcterms:modified>
</cp:coreProperties>
</file>