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6"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A7" i="1"/>
  <c r="C19" i="6"/>
  <c r="D101" i="21"/>
  <c r="D77" i="21"/>
  <c r="E77" i="21"/>
  <c r="D79" i="21"/>
  <c r="E79" i="21"/>
  <c r="D81" i="21"/>
  <c r="E81" i="21"/>
  <c r="F81" i="21"/>
  <c r="D85" i="21"/>
  <c r="F23" i="21"/>
  <c r="F33" i="21"/>
  <c r="AA33" i="21"/>
  <c r="R47" i="21"/>
  <c r="H33" i="21"/>
  <c r="AB33" i="21"/>
  <c r="J33" i="21"/>
  <c r="AC33" i="21"/>
  <c r="V47" i="21"/>
  <c r="E19" i="6"/>
  <c r="C9" i="12"/>
  <c r="D3" i="4"/>
  <c r="B2" i="1"/>
  <c r="G19" i="46"/>
  <c r="AH5" i="59"/>
  <c r="AG5" i="59"/>
  <c r="AE5" i="59"/>
  <c r="AF5" i="59"/>
  <c r="AD5" i="59"/>
  <c r="Q6" i="59"/>
  <c r="Q5" i="59"/>
  <c r="P6" i="59"/>
  <c r="P5" i="59"/>
  <c r="O6" i="59"/>
  <c r="O5" i="59"/>
  <c r="N6" i="59"/>
  <c r="N5" i="59"/>
  <c r="M19" i="46"/>
  <c r="I20" i="46"/>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Y18" i="59"/>
  <c r="Z18" i="59"/>
  <c r="N18" i="59"/>
  <c r="X18" i="59"/>
  <c r="Q17" i="59"/>
  <c r="AB17" i="59"/>
  <c r="P17" i="59"/>
  <c r="AA17" i="59"/>
  <c r="O17" i="59"/>
  <c r="Y17" i="59"/>
  <c r="Z17" i="59"/>
  <c r="N17" i="59"/>
  <c r="X17" i="59"/>
  <c r="Q16" i="59"/>
  <c r="AB16" i="59"/>
  <c r="F17" i="59"/>
  <c r="P16" i="59"/>
  <c r="E17" i="59"/>
  <c r="E18" i="59"/>
  <c r="E19" i="59"/>
  <c r="U19" i="59"/>
  <c r="O16" i="59"/>
  <c r="Y16" i="59"/>
  <c r="Z16" i="59"/>
  <c r="N16" i="59"/>
  <c r="X16" i="59"/>
  <c r="D16" i="59"/>
  <c r="Q15" i="59"/>
  <c r="AB15" i="59"/>
  <c r="P15" i="59"/>
  <c r="O15" i="59"/>
  <c r="Y15" i="59"/>
  <c r="Z15" i="59"/>
  <c r="N15" i="59"/>
  <c r="Q14" i="59"/>
  <c r="AB14" i="59"/>
  <c r="P14" i="59"/>
  <c r="AA14" i="59"/>
  <c r="O14" i="59"/>
  <c r="Y14" i="59"/>
  <c r="Z14" i="59"/>
  <c r="N14" i="59"/>
  <c r="Q13" i="59"/>
  <c r="AB13" i="59"/>
  <c r="P13" i="59"/>
  <c r="AA13" i="59"/>
  <c r="O13" i="59"/>
  <c r="Y13" i="59"/>
  <c r="Z13" i="59"/>
  <c r="N13" i="59"/>
  <c r="X13" i="59"/>
  <c r="Q12" i="59"/>
  <c r="AB12" i="59"/>
  <c r="P12" i="59"/>
  <c r="AA12" i="59"/>
  <c r="O12" i="59"/>
  <c r="C13" i="59"/>
  <c r="N12" i="59"/>
  <c r="X12" i="59"/>
  <c r="B13" i="59"/>
  <c r="D12" i="59"/>
  <c r="X3" i="59"/>
  <c r="X8" i="59"/>
  <c r="X9" i="59"/>
  <c r="X10" i="59"/>
  <c r="X11" i="59"/>
  <c r="AA8" i="59"/>
  <c r="AA10"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C14"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N16" i="4"/>
  <c r="M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C15" i="59"/>
  <c r="D14" i="59"/>
  <c r="L16" i="4"/>
  <c r="D43" i="59"/>
  <c r="T15" i="59"/>
  <c r="D15" i="59"/>
  <c r="T23" i="59"/>
  <c r="D23" i="59"/>
  <c r="D49"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H29" i="39"/>
  <c r="U29" i="39"/>
  <c r="F34" i="39"/>
  <c r="AA34" i="39"/>
  <c r="H34" i="39"/>
  <c r="AB34" i="39"/>
  <c r="J34" i="39"/>
  <c r="AC34" i="39"/>
  <c r="F39" i="39"/>
  <c r="AA39" i="39"/>
  <c r="H39" i="39"/>
  <c r="AB39" i="39"/>
  <c r="J39" i="39"/>
  <c r="J29" i="35"/>
  <c r="AC29" i="35"/>
  <c r="F29" i="35"/>
  <c r="W30" i="36"/>
  <c r="AC30" i="36"/>
  <c r="F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AZ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E121" i="33"/>
  <c r="F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F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H47" i="39"/>
  <c r="J47" i="39"/>
  <c r="W47" i="39"/>
  <c r="F41" i="39"/>
  <c r="AA41" i="39"/>
  <c r="H41" i="39"/>
  <c r="AB41" i="39"/>
  <c r="J41" i="39"/>
  <c r="AC41" i="39"/>
  <c r="E94" i="40"/>
  <c r="F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J34" i="40"/>
  <c r="H16" i="40"/>
  <c r="AB16" i="40"/>
  <c r="H14" i="40"/>
  <c r="U14" i="40"/>
  <c r="F32" i="40"/>
  <c r="AA32" i="40"/>
  <c r="AZ401" i="3"/>
  <c r="AZ428" i="3"/>
  <c r="AZ433" i="3"/>
  <c r="AZ436" i="3"/>
  <c r="AZ441" i="3"/>
  <c r="AZ444" i="3"/>
  <c r="AZ449" i="3"/>
  <c r="AZ452" i="3"/>
  <c r="M1" i="46"/>
  <c r="M6" i="46"/>
  <c r="M10" i="46"/>
  <c r="N2" i="46"/>
  <c r="N5" i="46"/>
  <c r="F58" i="46"/>
  <c r="F47"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G92" i="40"/>
  <c r="F23" i="40"/>
  <c r="S23" i="40"/>
  <c r="AC15" i="40"/>
  <c r="W15" i="40"/>
  <c r="W27" i="39"/>
  <c r="S23" i="39"/>
  <c r="AB16" i="39"/>
  <c r="W14" i="39"/>
  <c r="U23" i="35"/>
  <c r="AB23" i="35"/>
  <c r="H20" i="35"/>
  <c r="F20" i="35"/>
  <c r="S20" i="35"/>
  <c r="H15" i="34"/>
  <c r="AB15" i="34"/>
  <c r="F78" i="34"/>
  <c r="G78" i="34"/>
  <c r="J15" i="34"/>
  <c r="AC15" i="34"/>
  <c r="H41" i="33"/>
  <c r="U41" i="33"/>
  <c r="G121" i="33"/>
  <c r="H121" i="33"/>
  <c r="I121" i="33"/>
  <c r="J121" i="33"/>
  <c r="K121" i="33"/>
  <c r="L121" i="33"/>
  <c r="M12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G94"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S25" i="39"/>
  <c r="S38" i="39"/>
  <c r="S22" i="31"/>
  <c r="M20" i="15"/>
  <c r="D96" i="9"/>
  <c r="F28" i="15"/>
  <c r="C28" i="15"/>
  <c r="M18" i="15"/>
  <c r="A18" i="64"/>
  <c r="B74" i="63"/>
  <c r="C53" i="10"/>
  <c r="A25" i="64"/>
  <c r="A18" i="51"/>
  <c r="B14" i="63"/>
  <c r="BA16" i="3"/>
  <c r="BA17" i="3"/>
  <c r="AZ17" i="3"/>
  <c r="AZ15"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c r="C5" i="46"/>
  <c r="F39" i="46"/>
  <c r="H13" i="48"/>
  <c r="H11" i="48"/>
  <c r="E8" i="46"/>
  <c r="C7" i="46"/>
  <c r="I17" i="46"/>
  <c r="E17" i="46"/>
  <c r="D71" i="46"/>
  <c r="D84" i="46"/>
  <c r="E80" i="46"/>
  <c r="B78" i="46"/>
  <c r="D69" i="46"/>
  <c r="E69" i="46"/>
  <c r="B67" i="46"/>
  <c r="E47" i="46"/>
  <c r="E58" i="46"/>
  <c r="B56" i="46"/>
  <c r="A4" i="64"/>
  <c r="A4" i="51"/>
  <c r="C51" i="10"/>
  <c r="H58" i="46"/>
  <c r="H61" i="46"/>
  <c r="H62" i="46"/>
  <c r="H71" i="46"/>
  <c r="H75" i="46"/>
  <c r="H76"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AA7" i="33"/>
  <c r="R48"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AB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31" i="39"/>
  <c r="B20" i="31"/>
  <c r="R22" i="31"/>
  <c r="B21" i="31"/>
  <c r="A17" i="51"/>
  <c r="B13" i="63"/>
  <c r="E5" i="6"/>
  <c r="D21" i="12"/>
  <c r="C21" i="12"/>
  <c r="E12" i="6"/>
  <c r="E64" i="39"/>
  <c r="G29" i="6"/>
  <c r="G30" i="6"/>
  <c r="G31" i="6"/>
  <c r="AZ16" i="3"/>
  <c r="E14" i="6"/>
  <c r="E66" i="39"/>
  <c r="E10" i="6"/>
  <c r="E15" i="6"/>
  <c r="E62" i="40"/>
  <c r="F30" i="6"/>
  <c r="E13" i="6"/>
  <c r="E65" i="39"/>
  <c r="E11" i="6"/>
  <c r="E63" i="39"/>
  <c r="H70" i="46"/>
  <c r="H72" i="46"/>
  <c r="A9" i="64"/>
  <c r="A9" i="51"/>
  <c r="B9" i="63"/>
  <c r="A25" i="51"/>
  <c r="B18" i="63"/>
  <c r="A3" i="55"/>
  <c r="B56" i="63"/>
  <c r="E46" i="36"/>
  <c r="F46" i="36"/>
  <c r="D72" i="39"/>
  <c r="E70" i="39"/>
  <c r="W7" i="33"/>
  <c r="AC7" i="33"/>
  <c r="V48" i="33"/>
  <c r="I48" i="33"/>
  <c r="U7" i="33"/>
  <c r="AB7" i="33"/>
  <c r="T48" i="33"/>
  <c r="G48" i="33"/>
  <c r="D67" i="40"/>
  <c r="E65" i="40"/>
  <c r="S7" i="33"/>
  <c r="E4" i="4"/>
  <c r="B21" i="55"/>
  <c r="B72" i="63"/>
  <c r="C4" i="4"/>
  <c r="G66" i="36"/>
  <c r="J18" i="36"/>
  <c r="AE8" i="1"/>
  <c r="F33" i="44"/>
  <c r="F31" i="15"/>
  <c r="F58" i="15"/>
  <c r="M17" i="15"/>
  <c r="M19" i="44"/>
  <c r="W18" i="36"/>
  <c r="AC18" i="36"/>
  <c r="AG6" i="1"/>
  <c r="E29" i="6"/>
  <c r="L20" i="6"/>
  <c r="K15" i="1"/>
  <c r="B20" i="55"/>
  <c r="B70" i="63"/>
  <c r="E67" i="40"/>
  <c r="F65" i="40"/>
  <c r="E72" i="39"/>
  <c r="F70" i="39"/>
  <c r="S8" i="1"/>
  <c r="S9" i="1"/>
  <c r="F72" i="39"/>
  <c r="G70" i="39"/>
  <c r="F67" i="40"/>
  <c r="G65" i="40"/>
  <c r="G67" i="40"/>
  <c r="H65" i="40"/>
  <c r="H67" i="40"/>
  <c r="G72" i="39"/>
  <c r="H70" i="39"/>
  <c r="H72" i="39"/>
  <c r="R9" i="1"/>
  <c r="I70" i="39"/>
  <c r="J70" i="39"/>
  <c r="I65" i="40"/>
  <c r="J65" i="40"/>
  <c r="R8" i="1"/>
  <c r="I67" i="40"/>
  <c r="I72" i="39"/>
  <c r="L46" i="15"/>
  <c r="C45" i="9"/>
  <c r="H14" i="66"/>
  <c r="B7" i="66"/>
  <c r="C44" i="9"/>
  <c r="G14" i="66"/>
  <c r="B6" i="66"/>
  <c r="O40" i="9"/>
  <c r="K31" i="9"/>
  <c r="K32" i="9"/>
  <c r="R7" i="54"/>
  <c r="B52" i="63"/>
  <c r="N69" i="9"/>
  <c r="M86" i="9"/>
  <c r="N86" i="9"/>
  <c r="K29" i="9"/>
  <c r="K30" i="9"/>
  <c r="N76" i="9"/>
  <c r="C46" i="9"/>
  <c r="K33" i="9"/>
  <c r="O41" i="9"/>
  <c r="I14" i="66"/>
  <c r="B8" i="66"/>
  <c r="K34" i="9"/>
  <c r="R8" i="54"/>
  <c r="B54" i="63"/>
  <c r="B12" i="67"/>
  <c r="F12" i="67"/>
  <c r="I3" i="65"/>
  <c r="E9" i="67"/>
  <c r="J6" i="65"/>
  <c r="E10" i="67"/>
  <c r="I7" i="65"/>
  <c r="E11" i="67"/>
  <c r="F8" i="67"/>
  <c r="B10" i="67"/>
  <c r="E8" i="67"/>
  <c r="F14" i="67"/>
  <c r="F9" i="67"/>
  <c r="J3" i="65"/>
  <c r="F10" i="67"/>
  <c r="B13" i="67"/>
  <c r="J7" i="65"/>
  <c r="N4" i="65"/>
  <c r="J5" i="65"/>
  <c r="N5" i="65"/>
  <c r="N6" i="65"/>
  <c r="B9" i="67"/>
  <c r="E13" i="67"/>
  <c r="F11" i="67"/>
  <c r="N7" i="65"/>
  <c r="E14" i="67"/>
  <c r="AE6" i="1"/>
  <c r="E12" i="67"/>
  <c r="I5" i="65"/>
  <c r="B8" i="67"/>
  <c r="J4" i="65"/>
  <c r="B14" i="67"/>
  <c r="I4" i="65"/>
  <c r="F13" i="67"/>
  <c r="I6" i="65"/>
  <c r="N3" i="65"/>
  <c r="B11" i="67"/>
  <c r="B6" i="52"/>
  <c r="E9" i="52"/>
  <c r="B10" i="52"/>
  <c r="K65" i="40"/>
  <c r="J67" i="40"/>
  <c r="G52" i="33"/>
  <c r="H52" i="33"/>
  <c r="G53" i="33"/>
  <c r="H53" i="33"/>
  <c r="G46" i="36"/>
  <c r="H46" i="36"/>
  <c r="I46" i="36"/>
  <c r="J46" i="36"/>
  <c r="K46" i="36"/>
  <c r="L46" i="36"/>
  <c r="M46" i="36"/>
  <c r="N46" i="36"/>
  <c r="O46" i="36"/>
  <c r="H7" i="36"/>
  <c r="J7" i="36"/>
  <c r="E30" i="6"/>
  <c r="K14" i="1"/>
  <c r="R49" i="33"/>
  <c r="E48" i="33"/>
  <c r="E48" i="35"/>
  <c r="F48" i="35"/>
  <c r="G48" i="35"/>
  <c r="H48" i="35"/>
  <c r="I48" i="35"/>
  <c r="J48" i="35"/>
  <c r="K48" i="35"/>
  <c r="L48" i="35"/>
  <c r="M48" i="35"/>
  <c r="N48" i="35"/>
  <c r="O48" i="35"/>
  <c r="H7" i="35"/>
  <c r="J7" i="35"/>
  <c r="K70" i="39"/>
  <c r="J72" i="39"/>
  <c r="I52" i="33"/>
  <c r="J52" i="33"/>
  <c r="I53" i="33"/>
  <c r="J53" i="33"/>
  <c r="E52" i="37"/>
  <c r="F52" i="37"/>
  <c r="G52" i="37"/>
  <c r="H52" i="37"/>
  <c r="I52" i="37"/>
  <c r="J52" i="37"/>
  <c r="K52" i="37"/>
  <c r="L52" i="37"/>
  <c r="M52" i="37"/>
  <c r="N52" i="37"/>
  <c r="O52" i="37"/>
  <c r="H7" i="34"/>
  <c r="F59" i="34"/>
  <c r="G59" i="34"/>
  <c r="H59" i="34"/>
  <c r="I59" i="34"/>
  <c r="J59" i="34"/>
  <c r="K59" i="34"/>
  <c r="L59" i="34"/>
  <c r="M59" i="34"/>
  <c r="N59" i="34"/>
  <c r="O59" i="34"/>
  <c r="J7" i="34"/>
  <c r="F7" i="36"/>
  <c r="M83" i="9"/>
  <c r="N83" i="9"/>
  <c r="N89" i="9"/>
  <c r="O89" i="9"/>
  <c r="M85" i="9"/>
  <c r="N85" i="9"/>
  <c r="M87" i="9"/>
  <c r="N87" i="9"/>
  <c r="M88" i="9"/>
  <c r="N88" i="9"/>
  <c r="M84" i="9"/>
  <c r="N84" i="9"/>
  <c r="O39" i="9"/>
  <c r="R6" i="54"/>
  <c r="B50" i="63"/>
  <c r="J7" i="37"/>
  <c r="F7" i="35"/>
  <c r="F7" i="34"/>
  <c r="AC40" i="40"/>
  <c r="W40" i="40"/>
  <c r="AB47" i="39"/>
  <c r="U47" i="39"/>
  <c r="AB41" i="40"/>
  <c r="U41" i="40"/>
  <c r="S34" i="33"/>
  <c r="AA34" i="33"/>
  <c r="S29" i="35"/>
  <c r="AA29" i="35"/>
  <c r="AZ520" i="3"/>
  <c r="F108" i="21"/>
  <c r="G108" i="21"/>
  <c r="H108" i="21"/>
  <c r="I108" i="21"/>
  <c r="J108" i="21"/>
  <c r="K108" i="21"/>
  <c r="L108" i="21"/>
  <c r="M108" i="21"/>
  <c r="J35" i="21"/>
  <c r="H35" i="21"/>
  <c r="H113" i="21"/>
  <c r="F37" i="21"/>
  <c r="J37" i="21"/>
  <c r="H37" i="21"/>
  <c r="G123" i="21"/>
  <c r="H123" i="21"/>
  <c r="I123" i="21"/>
  <c r="J123" i="21"/>
  <c r="K123" i="21"/>
  <c r="L123" i="21"/>
  <c r="M123" i="21"/>
  <c r="H42" i="21"/>
  <c r="J42" i="21"/>
  <c r="F42" i="21"/>
  <c r="W9" i="33"/>
  <c r="AC9" i="33"/>
  <c r="S28" i="34"/>
  <c r="AA28" i="34"/>
  <c r="H49" i="46"/>
  <c r="H47" i="46"/>
  <c r="AC34" i="40"/>
  <c r="W34" i="40"/>
  <c r="AA47" i="39"/>
  <c r="S47" i="39"/>
  <c r="AA41" i="40"/>
  <c r="S41" i="40"/>
  <c r="S37" i="39"/>
  <c r="AA37" i="39"/>
  <c r="G7" i="21"/>
  <c r="H7" i="21"/>
  <c r="AB7" i="21"/>
  <c r="I7" i="21"/>
  <c r="E7" i="21"/>
  <c r="F7" i="21"/>
  <c r="S7" i="21"/>
  <c r="H25" i="37"/>
  <c r="J25" i="37"/>
  <c r="F25" i="37"/>
  <c r="AZ392" i="3"/>
  <c r="AZ397" i="3"/>
  <c r="AZ408" i="3"/>
  <c r="AZ413" i="3"/>
  <c r="AZ424" i="3"/>
  <c r="AZ437" i="3"/>
  <c r="AZ470" i="3"/>
  <c r="AZ473" i="3"/>
  <c r="AZ334" i="3"/>
  <c r="AZ350" i="3"/>
  <c r="G103" i="39"/>
  <c r="AA36" i="35"/>
  <c r="AB15" i="37"/>
  <c r="U12" i="37"/>
  <c r="S27" i="37"/>
  <c r="AC41" i="34"/>
  <c r="U28" i="21"/>
  <c r="S45" i="21"/>
  <c r="AA27" i="33"/>
  <c r="W31" i="34"/>
  <c r="AB14" i="21"/>
  <c r="U46" i="21"/>
  <c r="AB13" i="21"/>
  <c r="AB40" i="37"/>
  <c r="W46" i="33"/>
  <c r="W35" i="35"/>
  <c r="G570" i="3"/>
  <c r="C58" i="21"/>
  <c r="D58" i="21"/>
  <c r="E58" i="21"/>
  <c r="F58" i="21"/>
  <c r="G58" i="21"/>
  <c r="H58" i="21"/>
  <c r="I58" i="21"/>
  <c r="J58" i="21"/>
  <c r="K58" i="21"/>
  <c r="L58" i="21"/>
  <c r="M58" i="21"/>
  <c r="N58" i="21"/>
  <c r="O58" i="21"/>
  <c r="F12" i="35"/>
  <c r="J12" i="35"/>
  <c r="J34" i="35"/>
  <c r="H34" i="35"/>
  <c r="F34" i="35"/>
  <c r="H12" i="36"/>
  <c r="AZ395" i="3"/>
  <c r="AZ405" i="3"/>
  <c r="AZ420" i="3"/>
  <c r="AZ447" i="3"/>
  <c r="AZ465" i="3"/>
  <c r="AZ204" i="3"/>
  <c r="AZ26" i="3"/>
  <c r="AZ29" i="3"/>
  <c r="A2" i="55"/>
  <c r="B55" i="63"/>
  <c r="AZ206" i="3"/>
  <c r="AZ210" i="3"/>
  <c r="AZ222" i="3"/>
  <c r="AZ226" i="3"/>
  <c r="AZ238" i="3"/>
  <c r="AZ242" i="3"/>
  <c r="AZ254" i="3"/>
  <c r="AZ258" i="3"/>
  <c r="AZ269" i="3"/>
  <c r="AZ272" i="3"/>
  <c r="AZ285" i="3"/>
  <c r="AZ288" i="3"/>
  <c r="AZ296" i="3"/>
  <c r="AZ125" i="3"/>
  <c r="AZ128" i="3"/>
  <c r="AZ141" i="3"/>
  <c r="AZ144" i="3"/>
  <c r="AZ155" i="3"/>
  <c r="AZ168" i="3"/>
  <c r="AZ171" i="3"/>
  <c r="AZ22" i="3"/>
  <c r="AZ38" i="3"/>
  <c r="AZ49" i="3"/>
  <c r="AZ54" i="3"/>
  <c r="AZ64" i="3"/>
  <c r="AZ69" i="3"/>
  <c r="AZ80" i="3"/>
  <c r="AZ89" i="3"/>
  <c r="AZ100" i="3"/>
  <c r="AZ105" i="3"/>
  <c r="F31" i="39"/>
  <c r="F105" i="39"/>
  <c r="G105" i="39"/>
  <c r="H31" i="39"/>
  <c r="AA21" i="21"/>
  <c r="S21" i="21"/>
  <c r="T35" i="59"/>
  <c r="D35" i="59"/>
  <c r="C26" i="59"/>
  <c r="D25" i="59"/>
  <c r="D37" i="59"/>
  <c r="C38" i="59"/>
  <c r="D45" i="59"/>
  <c r="C46" i="59"/>
  <c r="I21" i="57"/>
  <c r="D1" i="57"/>
  <c r="E10" i="57"/>
  <c r="D23" i="15"/>
  <c r="B54" i="46"/>
  <c r="C27" i="40"/>
  <c r="S27" i="40"/>
  <c r="S21" i="34"/>
  <c r="S18" i="35"/>
  <c r="S11" i="59"/>
  <c r="B10" i="59"/>
  <c r="B9" i="59"/>
  <c r="U11" i="59"/>
  <c r="E10" i="59"/>
  <c r="E9" i="59"/>
  <c r="X6" i="59"/>
  <c r="O48" i="59"/>
  <c r="AA11" i="59"/>
  <c r="AA9" i="59"/>
  <c r="AA3" i="59"/>
  <c r="Y12" i="59"/>
  <c r="Z12" i="59"/>
  <c r="F13" i="59"/>
  <c r="F14" i="59"/>
  <c r="F15" i="59"/>
  <c r="V15" i="59"/>
  <c r="X14" i="59"/>
  <c r="X15" i="59"/>
  <c r="AA15" i="59"/>
  <c r="B17" i="59"/>
  <c r="B18" i="59"/>
  <c r="B19" i="59"/>
  <c r="S19" i="59"/>
  <c r="C17" i="59"/>
  <c r="AA16" i="59"/>
  <c r="AB18" i="59"/>
  <c r="Y19" i="59"/>
  <c r="Z19" i="59"/>
  <c r="AB19" i="59"/>
  <c r="X20" i="59"/>
  <c r="Y20" i="59"/>
  <c r="Z20" i="59"/>
  <c r="E21" i="59"/>
  <c r="E22" i="59"/>
  <c r="E23" i="59"/>
  <c r="U23" i="59"/>
  <c r="F21" i="59"/>
  <c r="F22" i="59"/>
  <c r="F23" i="59"/>
  <c r="V23" i="59"/>
  <c r="X21" i="59"/>
  <c r="AA21" i="59"/>
  <c r="Q48" i="59"/>
  <c r="Y7" i="59"/>
  <c r="Z7" i="59"/>
  <c r="AB7" i="59"/>
  <c r="AA7" i="59"/>
  <c r="AD12" i="46"/>
  <c r="AH12" i="46"/>
  <c r="T7" i="59"/>
  <c r="V7" i="59"/>
  <c r="K76" i="9"/>
  <c r="K77" i="9"/>
  <c r="K79" i="9"/>
  <c r="K81" i="9"/>
  <c r="C11" i="59"/>
  <c r="X7" i="59"/>
  <c r="A30" i="51"/>
  <c r="B22" i="63"/>
  <c r="X5" i="59"/>
  <c r="Y6" i="59"/>
  <c r="Z6" i="59"/>
  <c r="Y5" i="59"/>
  <c r="Z5" i="59"/>
  <c r="AB6" i="59"/>
  <c r="AB5" i="59"/>
  <c r="G14" i="3"/>
  <c r="BA13" i="3"/>
  <c r="AZ13" i="3"/>
  <c r="C20" i="46"/>
  <c r="AA5" i="59"/>
  <c r="F77" i="21"/>
  <c r="F15" i="21"/>
  <c r="A28" i="64"/>
  <c r="C5" i="59"/>
  <c r="D5" i="59"/>
  <c r="D6" i="59"/>
  <c r="F11" i="59"/>
  <c r="AA6" i="59"/>
  <c r="F19" i="21"/>
  <c r="G81" i="21"/>
  <c r="H19" i="21"/>
  <c r="J19" i="21"/>
  <c r="F79" i="21"/>
  <c r="F17" i="21"/>
  <c r="H17" i="21"/>
  <c r="G13" i="3"/>
  <c r="BA14" i="3"/>
  <c r="G6" i="1"/>
  <c r="AP6" i="1"/>
  <c r="C18" i="9"/>
  <c r="E5" i="52"/>
  <c r="B16" i="52"/>
  <c r="E10" i="52"/>
  <c r="B8" i="52"/>
  <c r="B9" i="52"/>
  <c r="B7" i="52"/>
  <c r="I1" i="65"/>
  <c r="K7" i="1"/>
  <c r="M7" i="1"/>
  <c r="F3" i="35"/>
  <c r="K1" i="12"/>
  <c r="B7" i="1"/>
  <c r="E7" i="1"/>
  <c r="K1" i="43"/>
  <c r="E32" i="6"/>
  <c r="L19" i="6"/>
  <c r="E60" i="40"/>
  <c r="E59" i="40"/>
  <c r="E58" i="40"/>
  <c r="E53" i="40"/>
  <c r="E58" i="39"/>
  <c r="F27" i="6"/>
  <c r="F31" i="6"/>
  <c r="E61" i="40"/>
  <c r="E67" i="39"/>
  <c r="D12" i="11"/>
  <c r="C12" i="11"/>
  <c r="AP16" i="1"/>
  <c r="F22" i="11"/>
  <c r="H16" i="1"/>
  <c r="I4" i="6"/>
  <c r="G3" i="46"/>
  <c r="AI11" i="46"/>
  <c r="AI13" i="46"/>
  <c r="M43" i="9"/>
  <c r="D18" i="9"/>
  <c r="M44" i="9"/>
  <c r="S23" i="21"/>
  <c r="AA23" i="21"/>
  <c r="E4" i="52"/>
  <c r="E16" i="52"/>
  <c r="B11" i="52"/>
  <c r="E8" i="52"/>
  <c r="B5" i="52"/>
  <c r="B13" i="52"/>
  <c r="B22" i="52"/>
  <c r="E21" i="52"/>
  <c r="B14" i="52"/>
  <c r="E6" i="52"/>
  <c r="E7" i="52"/>
  <c r="E85" i="21"/>
  <c r="F101" i="21"/>
  <c r="G101" i="21"/>
  <c r="H32" i="21"/>
  <c r="J13" i="39"/>
  <c r="F83" i="39"/>
  <c r="U7" i="21"/>
  <c r="AA7" i="21"/>
  <c r="AZ14" i="3"/>
  <c r="AZ5" i="3"/>
  <c r="E3" i="6"/>
  <c r="BA5" i="3"/>
  <c r="E27" i="6"/>
  <c r="K23" i="6"/>
  <c r="M23" i="6"/>
  <c r="I23" i="6"/>
  <c r="S23" i="6"/>
  <c r="E68" i="39"/>
  <c r="K22" i="6"/>
  <c r="M22" i="6"/>
  <c r="I22" i="6"/>
  <c r="S22" i="6"/>
  <c r="Q16" i="1"/>
  <c r="F18" i="11"/>
  <c r="C18" i="11"/>
  <c r="G16" i="1"/>
  <c r="J12" i="40"/>
  <c r="G1" i="15"/>
  <c r="E31" i="6"/>
  <c r="G5" i="3"/>
  <c r="B3" i="3"/>
  <c r="E413" i="3"/>
  <c r="K16" i="1"/>
  <c r="M14" i="1"/>
  <c r="M16" i="1"/>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E20" i="46"/>
  <c r="C4" i="65"/>
  <c r="B39" i="1"/>
  <c r="J1" i="65"/>
  <c r="E2" i="65"/>
  <c r="F46" i="44"/>
  <c r="C19" i="44"/>
  <c r="M9" i="15"/>
  <c r="M29" i="15"/>
  <c r="F10" i="44"/>
  <c r="M26" i="44"/>
  <c r="M10" i="44"/>
  <c r="F45" i="44"/>
  <c r="F8" i="15"/>
  <c r="F16" i="15"/>
  <c r="F13" i="15"/>
  <c r="M30" i="44"/>
  <c r="F43" i="44"/>
  <c r="M27" i="15"/>
  <c r="J15" i="15"/>
  <c r="J17" i="44"/>
  <c r="M25" i="44"/>
  <c r="F37" i="15"/>
  <c r="F15" i="44"/>
  <c r="M29" i="44"/>
  <c r="F42" i="15"/>
  <c r="F18" i="44"/>
  <c r="M31" i="44"/>
  <c r="J36" i="15"/>
  <c r="F11" i="44"/>
  <c r="M23" i="44"/>
  <c r="M26" i="15"/>
  <c r="M24" i="44"/>
  <c r="F38" i="15"/>
  <c r="M24" i="15"/>
  <c r="F38" i="44"/>
  <c r="M22" i="15"/>
  <c r="F9" i="44"/>
  <c r="M23" i="15"/>
  <c r="M6" i="15"/>
  <c r="F39" i="44"/>
  <c r="F28" i="44"/>
  <c r="M8" i="44"/>
  <c r="L48" i="15"/>
  <c r="M8" i="15"/>
  <c r="F40" i="15"/>
  <c r="M28" i="44"/>
  <c r="F26" i="15"/>
  <c r="F8" i="44"/>
  <c r="F43" i="15"/>
  <c r="M11" i="44"/>
  <c r="F36" i="15"/>
  <c r="E3" i="65"/>
  <c r="L48" i="44"/>
  <c r="L47" i="15"/>
  <c r="L49" i="44"/>
  <c r="F6" i="15"/>
  <c r="F40" i="44"/>
  <c r="F9" i="15"/>
  <c r="F37" i="44"/>
  <c r="M28" i="15"/>
  <c r="F7" i="15"/>
  <c r="AA15" i="21"/>
  <c r="S15" i="21"/>
  <c r="AA17" i="21"/>
  <c r="S17" i="21"/>
  <c r="AC19" i="21"/>
  <c r="W19" i="21"/>
  <c r="F10" i="59"/>
  <c r="F9" i="59"/>
  <c r="V11" i="59"/>
  <c r="H15" i="21"/>
  <c r="D11" i="59"/>
  <c r="T11" i="59"/>
  <c r="C10" i="59"/>
  <c r="D17" i="59"/>
  <c r="C18" i="59"/>
  <c r="C47" i="59"/>
  <c r="D46" i="59"/>
  <c r="C39" i="59"/>
  <c r="D38" i="59"/>
  <c r="U31" i="39"/>
  <c r="AB31" i="39"/>
  <c r="S31" i="39"/>
  <c r="AA31" i="39"/>
  <c r="U12" i="36"/>
  <c r="AB12" i="36"/>
  <c r="U34" i="35"/>
  <c r="AB34" i="35"/>
  <c r="W12" i="35"/>
  <c r="AC12" i="35"/>
  <c r="AA25" i="37"/>
  <c r="S25" i="37"/>
  <c r="U25" i="37"/>
  <c r="AB25" i="37"/>
  <c r="J7" i="21"/>
  <c r="AA42" i="21"/>
  <c r="S42" i="21"/>
  <c r="AB42" i="21"/>
  <c r="U42" i="21"/>
  <c r="U37" i="21"/>
  <c r="AB37" i="21"/>
  <c r="S37" i="21"/>
  <c r="AA37" i="21"/>
  <c r="AB35" i="21"/>
  <c r="U35" i="21"/>
  <c r="AA7" i="34"/>
  <c r="R49" i="34"/>
  <c r="S7" i="34"/>
  <c r="AC7" i="37"/>
  <c r="V42" i="37"/>
  <c r="I42" i="37"/>
  <c r="W7" i="37"/>
  <c r="S7" i="36"/>
  <c r="AA7" i="36"/>
  <c r="R36" i="36"/>
  <c r="H7" i="37"/>
  <c r="F7" i="37"/>
  <c r="AC7" i="35"/>
  <c r="V38" i="35"/>
  <c r="I38" i="35"/>
  <c r="W7" i="35"/>
  <c r="C49" i="33"/>
  <c r="B3" i="33"/>
  <c r="B2" i="33"/>
  <c r="C48" i="33"/>
  <c r="W7" i="36"/>
  <c r="AC7" i="36"/>
  <c r="V36" i="36"/>
  <c r="I36" i="36"/>
  <c r="K67" i="40"/>
  <c r="L65" i="40"/>
  <c r="J32" i="21"/>
  <c r="AB17" i="21"/>
  <c r="U17" i="21"/>
  <c r="J17" i="21"/>
  <c r="G79" i="21"/>
  <c r="AB19" i="21"/>
  <c r="U19" i="21"/>
  <c r="AA19" i="21"/>
  <c r="S19" i="21"/>
  <c r="G77" i="21"/>
  <c r="J15" i="21"/>
  <c r="C27" i="59"/>
  <c r="D26" i="59"/>
  <c r="AA34" i="35"/>
  <c r="S34" i="35"/>
  <c r="AC34" i="35"/>
  <c r="W34" i="35"/>
  <c r="AA12" i="35"/>
  <c r="S12" i="35"/>
  <c r="AC25" i="37"/>
  <c r="W25" i="37"/>
  <c r="AC42" i="21"/>
  <c r="W42" i="21"/>
  <c r="W37" i="21"/>
  <c r="AC37" i="21"/>
  <c r="AC35" i="21"/>
  <c r="W35" i="21"/>
  <c r="S7" i="35"/>
  <c r="AA7" i="35"/>
  <c r="R38" i="35"/>
  <c r="AC7" i="34"/>
  <c r="V49" i="34"/>
  <c r="I49" i="34"/>
  <c r="W7" i="34"/>
  <c r="AB7" i="34"/>
  <c r="T49" i="34"/>
  <c r="G49" i="34"/>
  <c r="U7" i="34"/>
  <c r="K72" i="39"/>
  <c r="L70" i="39"/>
  <c r="AB7" i="35"/>
  <c r="T38" i="35"/>
  <c r="G38" i="35"/>
  <c r="U7" i="35"/>
  <c r="E53" i="33"/>
  <c r="F53" i="33"/>
  <c r="E52" i="33"/>
  <c r="F52" i="33"/>
  <c r="AB7" i="36"/>
  <c r="T36" i="36"/>
  <c r="G36" i="36"/>
  <c r="U7" i="36"/>
  <c r="F33" i="12"/>
  <c r="C34" i="12"/>
  <c r="D33" i="12"/>
  <c r="B40" i="1"/>
  <c r="F21" i="43"/>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Q75" i="15"/>
  <c r="F11" i="15"/>
  <c r="M11" i="15"/>
  <c r="J10" i="15"/>
  <c r="F13" i="44"/>
  <c r="C12" i="44"/>
  <c r="M13" i="44"/>
  <c r="J12" i="44"/>
  <c r="F26" i="44"/>
  <c r="C26" i="44"/>
  <c r="P17" i="46"/>
  <c r="N17" i="46"/>
  <c r="O17" i="46"/>
  <c r="M17" i="46"/>
  <c r="C18" i="44"/>
  <c r="C16" i="15"/>
  <c r="C17" i="15"/>
  <c r="G41" i="36"/>
  <c r="H41" i="36"/>
  <c r="G40" i="36"/>
  <c r="H40" i="36"/>
  <c r="G42" i="35"/>
  <c r="H42" i="35"/>
  <c r="G43" i="35"/>
  <c r="H43" i="35"/>
  <c r="G53" i="34"/>
  <c r="H53" i="34"/>
  <c r="G54" i="34"/>
  <c r="H54" i="34"/>
  <c r="I53" i="34"/>
  <c r="J53" i="34"/>
  <c r="T27" i="59"/>
  <c r="D27" i="59"/>
  <c r="AC17" i="21"/>
  <c r="W17" i="21"/>
  <c r="I42" i="35"/>
  <c r="J42" i="35"/>
  <c r="U7" i="37"/>
  <c r="AB7" i="37"/>
  <c r="T42" i="37"/>
  <c r="G42" i="37"/>
  <c r="I46" i="37"/>
  <c r="J46" i="37"/>
  <c r="R50" i="34"/>
  <c r="E49" i="34"/>
  <c r="C19" i="59"/>
  <c r="D18" i="59"/>
  <c r="D10" i="59"/>
  <c r="C9" i="59"/>
  <c r="M70" i="39"/>
  <c r="L72" i="39"/>
  <c r="E38" i="35"/>
  <c r="I43" i="35"/>
  <c r="J43" i="35"/>
  <c r="R39" i="35"/>
  <c r="AC15" i="21"/>
  <c r="W15" i="21"/>
  <c r="L67" i="40"/>
  <c r="M65" i="40"/>
  <c r="I41" i="36"/>
  <c r="J41" i="36"/>
  <c r="I40" i="36"/>
  <c r="J40" i="36"/>
  <c r="AA7" i="37"/>
  <c r="R42" i="37"/>
  <c r="S7" i="37"/>
  <c r="R37" i="36"/>
  <c r="E36" i="36"/>
  <c r="AC7" i="21"/>
  <c r="W7" i="21"/>
  <c r="T39" i="59"/>
  <c r="D39" i="59"/>
  <c r="T47" i="59"/>
  <c r="D47" i="59"/>
  <c r="AB15" i="21"/>
  <c r="T48" i="21"/>
  <c r="G48" i="21"/>
  <c r="U15" i="21"/>
  <c r="Q67" i="15"/>
  <c r="F24" i="15"/>
  <c r="C24" i="15"/>
  <c r="F1" i="15"/>
  <c r="Q74" i="15"/>
  <c r="F26" i="12"/>
  <c r="C27" i="12"/>
  <c r="D26" i="12"/>
  <c r="C32" i="12"/>
  <c r="D30" i="12"/>
  <c r="L47" i="44"/>
  <c r="C7" i="44"/>
  <c r="C34" i="44"/>
  <c r="Q62" i="44"/>
  <c r="AB12" i="39"/>
  <c r="H6" i="3"/>
  <c r="U23" i="21"/>
  <c r="AB23"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H21" i="6"/>
  <c r="S6" i="46"/>
  <c r="S2" i="46"/>
  <c r="S7" i="46"/>
  <c r="S5" i="46"/>
  <c r="S3" i="46"/>
  <c r="S4" i="46"/>
  <c r="J7" i="44"/>
  <c r="J28" i="44"/>
  <c r="J31" i="44"/>
  <c r="C14" i="43"/>
  <c r="C17" i="43"/>
  <c r="C15" i="12"/>
  <c r="P16" i="1"/>
  <c r="C13" i="12"/>
  <c r="J18" i="15"/>
  <c r="C40" i="44"/>
  <c r="C23" i="43"/>
  <c r="D21" i="43"/>
  <c r="C10" i="15"/>
  <c r="C5" i="15"/>
  <c r="C52" i="15"/>
  <c r="C47" i="15"/>
  <c r="C20" i="11"/>
  <c r="C21" i="11"/>
  <c r="C22" i="11"/>
  <c r="C23" i="11"/>
  <c r="B2" i="11"/>
  <c r="L52" i="44"/>
  <c r="AE7" i="1"/>
  <c r="E41" i="36"/>
  <c r="F41" i="36"/>
  <c r="E40" i="36"/>
  <c r="F40" i="36"/>
  <c r="N65" i="40"/>
  <c r="N67" i="40"/>
  <c r="M67" i="40"/>
  <c r="J9" i="40"/>
  <c r="C39" i="35"/>
  <c r="B3" i="35"/>
  <c r="B2" i="35"/>
  <c r="C38" i="35"/>
  <c r="T19" i="59"/>
  <c r="D19" i="59"/>
  <c r="C50" i="34"/>
  <c r="B3" i="34"/>
  <c r="B2" i="34"/>
  <c r="C49" i="34"/>
  <c r="C37" i="36"/>
  <c r="B3" i="36"/>
  <c r="B2" i="36"/>
  <c r="C36" i="36"/>
  <c r="R43" i="37"/>
  <c r="E42" i="37"/>
  <c r="H9" i="40"/>
  <c r="E43" i="35"/>
  <c r="F43" i="35"/>
  <c r="E42" i="35"/>
  <c r="F42" i="35"/>
  <c r="N70" i="39"/>
  <c r="N72" i="39"/>
  <c r="H9" i="39"/>
  <c r="M72" i="39"/>
  <c r="F9" i="39"/>
  <c r="D9" i="59"/>
  <c r="M20" i="46"/>
  <c r="C19" i="46"/>
  <c r="E54" i="34"/>
  <c r="F54" i="34"/>
  <c r="E53" i="34"/>
  <c r="F53" i="34"/>
  <c r="G46" i="37"/>
  <c r="H46" i="37"/>
  <c r="G47" i="37"/>
  <c r="H47" i="37"/>
  <c r="F9" i="40"/>
  <c r="I54" i="34"/>
  <c r="J54" i="34"/>
  <c r="R22" i="6"/>
  <c r="E6" i="3"/>
  <c r="R20" i="6"/>
  <c r="R7" i="1"/>
  <c r="R25" i="6"/>
  <c r="G52" i="21"/>
  <c r="H52" i="21"/>
  <c r="G53" i="21"/>
  <c r="H53" i="21"/>
  <c r="E48" i="21"/>
  <c r="R49" i="21"/>
  <c r="J26" i="44"/>
  <c r="J24" i="15"/>
  <c r="J20" i="44"/>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65" i="15"/>
  <c r="C38" i="15"/>
  <c r="C32" i="15"/>
  <c r="Q67" i="44"/>
  <c r="Q49" i="44"/>
  <c r="Q55" i="44"/>
  <c r="Q58" i="44"/>
  <c r="F41" i="15"/>
  <c r="C14" i="15"/>
  <c r="M21" i="15"/>
  <c r="C16" i="44"/>
  <c r="F35" i="15"/>
  <c r="C33" i="46"/>
  <c r="T10" i="46"/>
  <c r="V10" i="46"/>
  <c r="T14" i="46"/>
  <c r="V14" i="46"/>
  <c r="T9" i="46"/>
  <c r="V9" i="46"/>
  <c r="T13" i="46"/>
  <c r="V13" i="46"/>
  <c r="C39" i="46"/>
  <c r="C37" i="46"/>
  <c r="C35" i="46"/>
  <c r="T8" i="46"/>
  <c r="V8" i="46"/>
  <c r="T12" i="46"/>
  <c r="V12" i="46"/>
  <c r="T16" i="46"/>
  <c r="V16" i="46"/>
  <c r="T11" i="46"/>
  <c r="V11" i="46"/>
  <c r="T15" i="46"/>
  <c r="V15" i="46"/>
  <c r="C38" i="46"/>
  <c r="C36" i="46"/>
  <c r="C34" i="46"/>
  <c r="C29" i="46"/>
  <c r="T2" i="46"/>
  <c r="V2" i="46"/>
  <c r="T7" i="46"/>
  <c r="V7" i="46"/>
  <c r="T5" i="46"/>
  <c r="V5" i="46"/>
  <c r="T4" i="46"/>
  <c r="V4" i="46"/>
  <c r="T3" i="46"/>
  <c r="V3" i="46"/>
  <c r="T6" i="46"/>
  <c r="V6" i="46"/>
  <c r="AA9" i="39"/>
  <c r="R49" i="39"/>
  <c r="E49" i="39"/>
  <c r="S9" i="39"/>
  <c r="AB9" i="40"/>
  <c r="T44" i="40"/>
  <c r="G44" i="40"/>
  <c r="U9" i="40"/>
  <c r="C43" i="37"/>
  <c r="B3" i="37"/>
  <c r="B2" i="37"/>
  <c r="C42" i="37"/>
  <c r="AA9" i="40"/>
  <c r="R44" i="40"/>
  <c r="S9" i="40"/>
  <c r="U9" i="39"/>
  <c r="AB9" i="39"/>
  <c r="T49" i="39"/>
  <c r="G49" i="39"/>
  <c r="E47" i="37"/>
  <c r="F47" i="37"/>
  <c r="E46" i="37"/>
  <c r="F46" i="37"/>
  <c r="I47" i="37"/>
  <c r="J47" i="37"/>
  <c r="AC9" i="40"/>
  <c r="V44" i="40"/>
  <c r="I44" i="40"/>
  <c r="W9" i="40"/>
  <c r="J9" i="39"/>
  <c r="J29" i="15"/>
  <c r="F68" i="15"/>
  <c r="C34" i="15"/>
  <c r="F62" i="15"/>
  <c r="C61" i="15"/>
  <c r="J20" i="15"/>
  <c r="C49" i="21"/>
  <c r="B3" i="21"/>
  <c r="C48" i="21"/>
  <c r="I53" i="21"/>
  <c r="J53" i="21"/>
  <c r="E53" i="21"/>
  <c r="F53" i="21"/>
  <c r="E52" i="21"/>
  <c r="F52" i="21"/>
  <c r="C18" i="15"/>
  <c r="C15" i="15"/>
  <c r="E54" i="39"/>
  <c r="F54" i="39"/>
  <c r="E53" i="39"/>
  <c r="F53" i="39"/>
  <c r="C18" i="12"/>
  <c r="C23" i="12"/>
  <c r="C17" i="44"/>
  <c r="C20" i="44"/>
  <c r="R27" i="6"/>
  <c r="I5" i="6"/>
  <c r="I6" i="6"/>
  <c r="T16" i="1"/>
  <c r="C22" i="43"/>
  <c r="C21" i="43"/>
  <c r="C28" i="43"/>
  <c r="C30" i="43"/>
  <c r="C32" i="43"/>
  <c r="B2" i="43"/>
  <c r="Q68" i="44"/>
  <c r="Q77" i="44"/>
  <c r="Q59" i="44"/>
  <c r="Q64" i="44"/>
  <c r="R45" i="40"/>
  <c r="E44" i="40"/>
  <c r="G48" i="40"/>
  <c r="H48" i="40"/>
  <c r="G49" i="40"/>
  <c r="H49" i="40"/>
  <c r="E34" i="46"/>
  <c r="G34" i="46"/>
  <c r="I34" i="46"/>
  <c r="E38" i="46"/>
  <c r="G38" i="46"/>
  <c r="I38" i="46"/>
  <c r="E35" i="46"/>
  <c r="G35" i="46"/>
  <c r="I35" i="46"/>
  <c r="E39" i="46"/>
  <c r="G39" i="46"/>
  <c r="I39" i="46"/>
  <c r="AC9" i="39"/>
  <c r="V49" i="39"/>
  <c r="W9" i="39"/>
  <c r="I49" i="40"/>
  <c r="J49" i="40"/>
  <c r="I48" i="40"/>
  <c r="J48" i="40"/>
  <c r="G53" i="39"/>
  <c r="H53" i="39"/>
  <c r="E29" i="46"/>
  <c r="C30" i="46"/>
  <c r="E30" i="46"/>
  <c r="E36" i="46"/>
  <c r="G36" i="46"/>
  <c r="I36" i="46"/>
  <c r="E37" i="46"/>
  <c r="G37" i="46"/>
  <c r="I37" i="46"/>
  <c r="E33" i="46"/>
  <c r="G33" i="46"/>
  <c r="I33" i="46"/>
  <c r="B2" i="21"/>
  <c r="C8" i="12"/>
  <c r="C10" i="12"/>
  <c r="C19" i="15"/>
  <c r="C20" i="15"/>
  <c r="C23" i="15"/>
  <c r="C21" i="44"/>
  <c r="C22" i="44"/>
  <c r="C25" i="44"/>
  <c r="B5" i="43"/>
  <c r="B4" i="43"/>
  <c r="B3" i="43"/>
  <c r="F7" i="67"/>
  <c r="E4" i="67"/>
  <c r="C26" i="46"/>
  <c r="I49" i="39"/>
  <c r="R50" i="39"/>
  <c r="E48" i="40"/>
  <c r="F48" i="40"/>
  <c r="E49" i="40"/>
  <c r="F49" i="40"/>
  <c r="C27" i="46"/>
  <c r="C44" i="40"/>
  <c r="C45" i="40"/>
  <c r="C26" i="15"/>
  <c r="C29" i="15"/>
  <c r="C28" i="44"/>
  <c r="C31" i="44"/>
  <c r="C35" i="44"/>
  <c r="C33" i="44"/>
  <c r="E7" i="67"/>
  <c r="E3" i="67"/>
  <c r="C49" i="39"/>
  <c r="C50" i="39"/>
  <c r="B2" i="46"/>
  <c r="B55" i="40"/>
  <c r="F55" i="40"/>
  <c r="B60" i="40"/>
  <c r="F60" i="40"/>
  <c r="B62" i="40"/>
  <c r="F62" i="40"/>
  <c r="B54" i="40"/>
  <c r="F54" i="40"/>
  <c r="B56" i="40"/>
  <c r="F56" i="40"/>
  <c r="B57" i="40"/>
  <c r="F57" i="40"/>
  <c r="B59" i="40"/>
  <c r="F59" i="40"/>
  <c r="B61" i="40"/>
  <c r="F61" i="40"/>
  <c r="B53" i="40"/>
  <c r="F53" i="40"/>
  <c r="B58" i="40"/>
  <c r="F58" i="40"/>
  <c r="F63" i="40"/>
  <c r="B2" i="40"/>
  <c r="I53" i="39"/>
  <c r="J53" i="39"/>
  <c r="I54" i="39"/>
  <c r="J54" i="39"/>
  <c r="G54" i="39"/>
  <c r="H54" i="39"/>
  <c r="C15" i="44"/>
  <c r="Q72" i="44"/>
  <c r="J21" i="44"/>
  <c r="J19" i="44"/>
  <c r="C38" i="44"/>
  <c r="J16" i="44"/>
  <c r="J15" i="44"/>
  <c r="J25" i="44"/>
  <c r="C36" i="15"/>
  <c r="C33" i="15"/>
  <c r="C31" i="15"/>
  <c r="J14" i="15"/>
  <c r="Q50" i="15"/>
  <c r="C13" i="15"/>
  <c r="J19" i="15"/>
  <c r="J17" i="15"/>
  <c r="C56" i="15"/>
  <c r="J59" i="15"/>
  <c r="J60" i="15"/>
  <c r="Q49" i="15"/>
  <c r="Q51" i="44"/>
  <c r="B7" i="67"/>
  <c r="B2" i="67"/>
  <c r="B3" i="46"/>
  <c r="B4" i="46"/>
  <c r="D4" i="46"/>
  <c r="B3" i="40"/>
  <c r="B4" i="40"/>
  <c r="B5" i="40"/>
  <c r="B64" i="39"/>
  <c r="F64" i="39"/>
  <c r="B58" i="39"/>
  <c r="F58" i="39"/>
  <c r="B67" i="39"/>
  <c r="F67" i="39"/>
  <c r="B61" i="39"/>
  <c r="F61" i="39"/>
  <c r="B63" i="39"/>
  <c r="F63" i="39"/>
  <c r="B65" i="39"/>
  <c r="F65" i="39"/>
  <c r="B62" i="39"/>
  <c r="F62" i="39"/>
  <c r="B66" i="39"/>
  <c r="F66" i="39"/>
  <c r="B59" i="39"/>
  <c r="F59" i="39"/>
  <c r="B60" i="39"/>
  <c r="F60" i="39"/>
  <c r="J24" i="44"/>
  <c r="J18" i="44"/>
  <c r="J27" i="44"/>
  <c r="C39" i="44"/>
  <c r="C32" i="44"/>
  <c r="C42" i="44"/>
  <c r="Q71" i="44"/>
  <c r="Q70" i="44"/>
  <c r="C43" i="44"/>
  <c r="C60" i="15"/>
  <c r="C58" i="15"/>
  <c r="C63" i="15"/>
  <c r="J35" i="15"/>
  <c r="Q71" i="15"/>
  <c r="C37" i="15"/>
  <c r="C30" i="15"/>
  <c r="C39" i="15"/>
  <c r="C55" i="15"/>
  <c r="C64" i="15"/>
  <c r="J22" i="15"/>
  <c r="J13" i="15"/>
  <c r="J23" i="15"/>
  <c r="L51" i="15"/>
  <c r="F68" i="39"/>
  <c r="B2" i="39"/>
  <c r="B3" i="67"/>
  <c r="B4" i="67"/>
  <c r="L57" i="15"/>
  <c r="C44" i="44"/>
  <c r="C45" i="44"/>
  <c r="B2" i="44"/>
  <c r="B4" i="44"/>
  <c r="J16" i="15"/>
  <c r="J25" i="15"/>
  <c r="C57" i="15"/>
  <c r="C66" i="15"/>
  <c r="C67" i="15"/>
  <c r="Q68" i="15"/>
  <c r="Q70" i="15"/>
  <c r="Q69" i="15"/>
  <c r="C40" i="15"/>
  <c r="J39" i="15"/>
  <c r="J40" i="15"/>
  <c r="C19" i="9"/>
  <c r="L43" i="9"/>
  <c r="B3" i="39"/>
  <c r="B5" i="39"/>
  <c r="B4" i="39"/>
  <c r="B3" i="44"/>
  <c r="B5" i="44"/>
  <c r="C46" i="15"/>
  <c r="C70" i="15"/>
  <c r="B2" i="15"/>
  <c r="B3" i="15"/>
  <c r="D8" i="12"/>
  <c r="D10" i="12"/>
  <c r="C6" i="12"/>
  <c r="Q57" i="15"/>
  <c r="Q63" i="15"/>
  <c r="C43" i="15"/>
  <c r="Q48" i="15"/>
  <c r="Q54" i="15"/>
  <c r="Q66" i="15"/>
  <c r="Q76" i="15"/>
  <c r="J42" i="15"/>
  <c r="J43" i="15"/>
  <c r="C20" i="9"/>
  <c r="C21" i="9"/>
  <c r="C29" i="12"/>
  <c r="C24" i="12"/>
  <c r="C35" i="12"/>
  <c r="C33" i="12"/>
  <c r="C28" i="12"/>
  <c r="C26" i="12"/>
  <c r="C31" i="12"/>
  <c r="C30" i="12"/>
  <c r="C36" i="12"/>
  <c r="B2" i="12"/>
  <c r="B4" i="12"/>
  <c r="D19" i="9"/>
  <c r="D21" i="9"/>
  <c r="B3" i="12"/>
  <c r="B5" i="12"/>
  <c r="G19" i="9"/>
  <c r="C32" i="9"/>
  <c r="L44" i="9"/>
  <c r="D22" i="9"/>
  <c r="G21" i="9"/>
  <c r="D20" i="9"/>
  <c r="N43"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<sst xmlns="http://schemas.openxmlformats.org/spreadsheetml/2006/main" count="7601" uniqueCount="3218">
  <si>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</si>
  <si>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</si>
  <si>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</si>
  <si>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</si>
  <si>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</si>
  <si>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</si>
  <si>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</si>
  <si>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</si>
  <si>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</si>
  <si>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</si>
  <si>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</si>
  <si>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</si>
  <si>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</si>
  <si>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</si>
  <si>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</si>
  <si>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</si>
  <si>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</si>
  <si>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</si>
  <si>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</si>
  <si>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</si>
  <si>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</si>
  <si>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</si>
  <si>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</si>
  <si>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</si>
  <si>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</si>
  <si>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</si>
  <si>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</si>
  <si>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</si>
  <si>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</si>
  <si>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</si>
  <si>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</si>
  <si>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</si>
  <si>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</si>
  <si>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</si>
  <si>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</si>
  <si>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</si>
  <si>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</si>
  <si>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</si>
  <si>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</si>
  <si>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</si>
  <si>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</si>
  <si>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</si>
  <si>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</si>
  <si>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</si>
  <si>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</si>
  <si>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</si>
  <si>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</si>
  <si>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</si>
  <si>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</si>
  <si>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</si>
  <si>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</si>
  <si>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</si>
  <si>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</si>
  <si>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</si>
  <si>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</si>
  <si>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</si>
  <si>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</si>
  <si>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</si>
  <si>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</si>
  <si>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</si>
  <si>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</si>
  <si>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</si>
  <si>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</si>
  <si>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</si>
  <si>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</si>
  <si>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</si>
  <si>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</si>
  <si>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</si>
  <si>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</si>
  <si>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</si>
  <si>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</si>
  <si>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</si>
  <si>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</si>
  <si>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</si>
  <si>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</si>
  <si>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</si>
  <si>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</si>
  <si>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</si>
  <si>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</si>
  <si>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</si>
  <si>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</si>
  <si>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</si>
  <si>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</si>
  <si>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</si>
  <si>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</si>
  <si>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</si>
  <si>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</si>
  <si>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</si>
  <si>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</si>
  <si>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</si>
  <si>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</si>
  <si>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</si>
  <si>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</si>
  <si>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</si>
  <si>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</si>
  <si>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</si>
  <si>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</si>
  <si>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</si>
  <si>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</si>
  <si>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</si>
  <si>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</si>
  <si>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</si>
  <si>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</si>
  <si>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</si>
  <si>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</si>
  <si>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</si>
  <si>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</si>
  <si>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</si>
  <si>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</si>
  <si>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</si>
  <si>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</si>
  <si>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</si>
  <si>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</si>
  <si>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</si>
  <si>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</si>
  <si>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</si>
  <si>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</si>
  <si>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</si>
  <si>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</si>
  <si>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</si>
  <si>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</si>
  <si>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</si>
  <si>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</si>
  <si>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</si>
  <si>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</si>
  <si>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</si>
  <si>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</si>
  <si>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</si>
  <si>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</si>
  <si>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</si>
  <si>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</si>
  <si>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</si>
  <si>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</si>
  <si>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</si>
  <si>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</si>
  <si>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</si>
  <si>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</si>
  <si>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</si>
  <si>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</si>
  <si>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</si>
  <si>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</si>
  <si>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</si>
  <si>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</si>
  <si>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</si>
  <si>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</si>
  <si>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</si>
  <si>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</si>
  <si>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</si>
  <si>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</si>
  <si>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</si>
  <si>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</si>
  <si>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</si>
  <si>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</si>
  <si>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</si>
  <si>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</si>
  <si>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</si>
  <si>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</si>
  <si>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</si>
  <si>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</si>
  <si>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</si>
  <si>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</si>
  <si>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</si>
  <si>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</si>
  <si>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</si>
  <si>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</si>
  <si>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</si>
  <si>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</si>
  <si>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</si>
  <si>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</si>
  <si>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</si>
  <si>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</si>
  <si>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</si>
  <si>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</si>
  <si>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</si>
  <si>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</si>
  <si>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</si>
  <si>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</si>
  <si>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</si>
  <si>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</si>
  <si>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</si>
  <si>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</si>
  <si>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</si>
  <si>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</si>
  <si>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</si>
  <si>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</si>
  <si>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</si>
  <si>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</si>
  <si>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</si>
  <si>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</si>
  <si>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</si>
  <si>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</si>
  <si>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</si>
  <si>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</si>
  <si>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</si>
  <si>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</si>
  <si>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</si>
  <si>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</si>
  <si>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</si>
  <si>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</si>
  <si>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</si>
  <si>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</si>
  <si>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</si>
  <si>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</si>
  <si>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</si>
  <si>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</si>
  <si>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</si>
  <si>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</si>
  <si>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</si>
  <si>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</si>
  <si>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</si>
  <si>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</si>
  <si>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</si>
  <si>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</si>
  <si>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</si>
  <si>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</si>
  <si>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</si>
  <si>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</si>
  <si>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</si>
  <si>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</si>
  <si>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</si>
  <si>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</si>
  <si>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</si>
  <si>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</si>
  <si>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</si>
  <si>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</si>
  <si>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</si>
  <si>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</si>
  <si>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</si>
  <si>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</si>
  <si>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</si>
  <si>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</si>
  <si>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</si>
  <si>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</si>
  <si>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</si>
  <si>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</si>
  <si>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</si>
  <si>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</si>
  <si>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</si>
  <si>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</si>
  <si>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</si>
  <si>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</si>
  <si>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</si>
  <si>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</si>
  <si>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</si>
  <si>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</si>
  <si>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</si>
  <si>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</si>
  <si>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</si>
  <si>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</si>
  <si>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</si>
  <si>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</si>
  <si>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</si>
  <si>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</si>
  <si>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</si>
  <si>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</si>
  <si>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</si>
  <si>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</si>
  <si>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</si>
  <si>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</si>
  <si>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</si>
  <si>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</si>
  <si>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</si>
  <si>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</si>
  <si>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</si>
  <si>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</si>
  <si>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</si>
  <si>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</si>
  <si>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</si>
  <si>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</si>
  <si>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</si>
  <si>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</si>
  <si>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</si>
  <si>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</si>
  <si>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</si>
  <si>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</si>
  <si>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</si>
  <si>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</si>
  <si>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</si>
  <si>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</si>
  <si>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</si>
  <si>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</si>
  <si>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</si>
  <si>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</si>
  <si>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</si>
  <si>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</si>
  <si>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</si>
  <si>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</si>
  <si>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</si>
  <si>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</si>
  <si>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</si>
  <si>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</si>
  <si>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</si>
  <si>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</si>
  <si>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</si>
  <si>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</si>
  <si>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</si>
  <si>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</si>
  <si>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</si>
  <si>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</si>
  <si>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</si>
  <si>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</si>
  <si>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</si>
  <si>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</si>
  <si>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</si>
  <si>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</si>
  <si>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</si>
  <si>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</si>
  <si>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</si>
  <si>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</si>
  <si>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</si>
  <si>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</si>
  <si>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</si>
  <si>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</si>
  <si>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</si>
  <si>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</si>
  <si>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</si>
  <si>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</si>
  <si>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</si>
  <si>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</si>
  <si>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</si>
  <si>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</si>
  <si>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</si>
  <si>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</si>
  <si>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</si>
  <si>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</si>
  <si>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</si>
  <si>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</si>
  <si>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</si>
  <si>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</si>
  <si>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</si>
  <si>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</si>
  <si>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</si>
  <si>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</si>
  <si>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</si>
  <si>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</si>
  <si>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</si>
  <si>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</si>
  <si>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</si>
  <si>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</si>
  <si>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</si>
  <si>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</si>
  <si>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</si>
  <si>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</si>
  <si>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</si>
  <si>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</si>
  <si>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</si>
  <si>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</si>
  <si>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</si>
  <si>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</si>
  <si>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</si>
  <si>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</si>
  <si>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</si>
  <si>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</si>
  <si>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</si>
  <si>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</si>
  <si>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</si>
  <si>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</si>
  <si>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</si>
  <si>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</si>
  <si>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</si>
  <si>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</si>
  <si>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</si>
  <si>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</si>
  <si>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</si>
  <si>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</si>
  <si>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</si>
  <si>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</si>
  <si>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</si>
  <si>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</si>
  <si>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</si>
  <si>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</si>
  <si>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</si>
  <si>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</si>
  <si>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</si>
  <si>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</si>
  <si>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</si>
  <si>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</si>
  <si>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</si>
  <si>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</si>
  <si>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</si>
  <si>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</si>
  <si>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</si>
  <si>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</si>
  <si>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</si>
  <si>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</si>
  <si>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</si>
  <si>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</si>
  <si>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</si>
  <si>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</si>
  <si>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</si>
  <si>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</si>
  <si>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</si>
  <si>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</si>
  <si>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</si>
  <si>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</si>
  <si>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</si>
  <si>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</si>
  <si>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</si>
  <si>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</si>
  <si>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</si>
  <si>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</si>
  <si>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</si>
  <si>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</si>
  <si>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</si>
  <si>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</si>
  <si>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</si>
  <si>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</si>
  <si>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</si>
  <si>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</si>
  <si>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</si>
  <si>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</si>
  <si>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</si>
  <si>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</si>
  <si>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</si>
  <si>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</si>
  <si>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</si>
  <si>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</si>
  <si>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</si>
  <si>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</si>
  <si>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</si>
  <si>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</si>
  <si>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</si>
  <si>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</si>
  <si>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</si>
  <si>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</si>
  <si>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</si>
  <si>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</si>
  <si>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</si>
  <si>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</si>
  <si>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</si>
  <si>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</si>
  <si>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</si>
  <si>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</si>
  <si>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</si>
  <si>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</si>
  <si>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</si>
  <si>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</si>
  <si>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</si>
  <si>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</si>
  <si>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</si>
  <si>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</si>
  <si>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</si>
  <si>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</si>
  <si>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</si>
  <si>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</si>
  <si>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</si>
  <si>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</si>
  <si>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</si>
  <si>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</si>
  <si>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</si>
  <si>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</si>
  <si>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</si>
  <si>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</si>
  <si>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</si>
  <si>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</si>
  <si>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</si>
  <si>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</si>
  <si>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</si>
  <si>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</si>
  <si>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</si>
  <si>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</si>
  <si>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</si>
  <si>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</si>
  <si>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</si>
  <si>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</si>
  <si>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</si>
  <si>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</si>
  <si>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</si>
  <si>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</si>
  <si>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</si>
  <si>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</si>
  <si>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</si>
  <si>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</si>
  <si>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</si>
  <si>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</si>
  <si>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</si>
  <si>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</si>
  <si>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</si>
  <si>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</si>
  <si>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</si>
  <si>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</si>
  <si>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</si>
  <si>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</si>
  <si>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</si>
  <si>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</si>
  <si>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</si>
  <si>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</si>
  <si>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</si>
  <si>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</si>
  <si>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</si>
  <si>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</si>
  <si>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</si>
  <si>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</si>
  <si>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</si>
  <si>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</si>
  <si>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</si>
  <si>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</si>
  <si>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</si>
  <si>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</si>
  <si>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</si>
  <si>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</si>
  <si>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</si>
  <si>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</si>
  <si>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</si>
  <si>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</si>
  <si>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</si>
  <si>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</si>
  <si>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</si>
  <si>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</si>
  <si>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</si>
  <si>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</si>
  <si>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</si>
  <si>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</si>
  <si>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</si>
  <si>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</si>
  <si>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</si>
  <si>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</si>
  <si>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</si>
  <si>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</si>
  <si>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</si>
  <si>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</si>
  <si>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</si>
  <si>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</si>
  <si>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</si>
  <si>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</si>
  <si>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</si>
  <si>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</si>
  <si>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</si>
  <si>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</si>
  <si>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</si>
  <si>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</si>
  <si>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</si>
  <si>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</si>
  <si>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</si>
  <si>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</si>
  <si>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</si>
  <si>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</si>
  <si>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</si>
  <si>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</si>
  <si>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</si>
  <si>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</si>
  <si>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</si>
  <si>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</si>
  <si>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</si>
  <si>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</si>
  <si>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</si>
  <si>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</si>
  <si>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</si>
  <si>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</si>
  <si>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</si>
  <si>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</si>
  <si>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</si>
  <si>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</si>
  <si>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</si>
  <si>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</si>
  <si>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</si>
  <si>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</si>
  <si>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</si>
  <si>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</si>
  <si>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</si>
  <si>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</si>
  <si>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</si>
  <si>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</si>
  <si>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</si>
  <si>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</si>
  <si>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</si>
  <si>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</si>
  <si>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</si>
  <si>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</si>
  <si>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</si>
  <si>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</si>
  <si>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</si>
  <si>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</si>
  <si>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</si>
  <si>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</si>
  <si>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</si>
  <si>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</si>
  <si>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</si>
  <si>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</si>
  <si>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</si>
  <si>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</si>
  <si>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</si>
  <si>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</si>
  <si>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</si>
  <si>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</si>
  <si>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</si>
  <si>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</si>
  <si>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</si>
  <si>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</si>
  <si>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</si>
  <si>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</si>
  <si>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</si>
  <si>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</si>
  <si>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</si>
  <si>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</si>
  <si>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</si>
  <si>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</si>
  <si>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</si>
  <si>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</si>
  <si>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</si>
  <si>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</si>
  <si>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</si>
  <si>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</si>
  <si>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</si>
  <si>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</si>
  <si>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</si>
  <si>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</si>
  <si>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</si>
  <si>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</si>
  <si>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</si>
  <si>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</si>
  <si>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</si>
  <si>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</si>
  <si>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</si>
  <si>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</si>
  <si>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</si>
  <si>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</si>
  <si>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</si>
  <si>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</si>
  <si>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</si>
  <si>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</si>
  <si>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</si>
  <si>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</si>
  <si>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</si>
  <si>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</si>
  <si>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</si>
  <si>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</si>
  <si>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</si>
  <si>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</si>
  <si>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</si>
  <si>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</si>
  <si>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</si>
  <si>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</si>
  <si>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</si>
  <si>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</si>
  <si>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</si>
  <si>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</si>
  <si>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</si>
  <si>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</si>
  <si>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</si>
  <si>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</si>
  <si>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</si>
  <si>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</si>
  <si>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</si>
  <si>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</si>
  <si>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</si>
  <si>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</si>
  <si>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</si>
  <si>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</si>
  <si>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</si>
  <si>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</si>
  <si>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</si>
  <si>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</si>
  <si>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</si>
  <si>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</si>
  <si>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</si>
  <si>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</si>
  <si>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</si>
  <si>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</si>
  <si>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</si>
  <si>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</si>
  <si>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</si>
  <si>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</si>
  <si>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</si>
  <si>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</si>
  <si>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</si>
  <si>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</si>
  <si>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</si>
  <si>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</si>
  <si>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</si>
  <si>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</si>
  <si>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</si>
  <si>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</si>
  <si>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</si>
  <si>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</si>
  <si>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</si>
  <si>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</si>
  <si>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</si>
  <si>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</si>
  <si>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</si>
  <si>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</si>
  <si>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</si>
  <si>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</si>
  <si>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</si>
  <si>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</si>
  <si>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</si>
  <si>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</si>
  <si>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</si>
  <si>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</si>
  <si>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</si>
  <si>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</si>
  <si>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</si>
  <si>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</si>
  <si>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</si>
  <si>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</si>
  <si>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</si>
  <si>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</si>
  <si>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</si>
  <si>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</si>
  <si>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</si>
  <si>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</si>
  <si>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</si>
  <si>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</si>
  <si>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</si>
  <si>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</si>
  <si>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</si>
  <si>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</si>
  <si>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</si>
  <si>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</si>
  <si>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</si>
  <si>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</si>
  <si>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</si>
  <si>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</si>
  <si>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</si>
  <si>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</si>
  <si>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</si>
  <si>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</si>
  <si>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</si>
  <si>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</si>
  <si>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</si>
  <si>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</si>
  <si>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</si>
  <si>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</si>
  <si>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</si>
  <si>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</si>
  <si>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</si>
  <si>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</si>
  <si>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</si>
  <si>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</si>
  <si>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</si>
  <si>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</si>
  <si>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</si>
  <si>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</si>
  <si>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</si>
  <si>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</si>
  <si>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</si>
  <si>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</si>
  <si>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</si>
  <si>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</si>
  <si>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</si>
  <si>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</si>
  <si>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</si>
  <si>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</si>
  <si>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</si>
  <si>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</si>
  <si>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</si>
  <si>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</si>
  <si>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</si>
  <si>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</si>
  <si>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</si>
  <si>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</si>
  <si>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</si>
  <si>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</si>
  <si>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</si>
  <si>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</si>
  <si>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</si>
  <si>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</si>
  <si>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</si>
  <si>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</si>
  <si>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</si>
  <si>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</si>
  <si>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</si>
  <si>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</si>
  <si>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</si>
  <si>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</si>
  <si>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</si>
  <si>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</si>
  <si>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</si>
  <si>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</si>
  <si>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</si>
  <si>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</si>
  <si>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</si>
  <si>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</si>
  <si>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</si>
  <si>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</si>
  <si>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</si>
  <si>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</si>
  <si>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</si>
  <si>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</si>
  <si>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</si>
  <si>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</si>
  <si>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</si>
  <si>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</si>
  <si>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</si>
  <si>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</si>
  <si>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</si>
  <si>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</si>
  <si>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</si>
  <si>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</si>
  <si>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</si>
  <si>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</si>
  <si>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</si>
  <si>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</si>
  <si>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</si>
  <si>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</si>
  <si>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</si>
  <si>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</si>
  <si>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</si>
  <si>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</si>
  <si>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</si>
  <si>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</si>
  <si>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</si>
  <si>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</si>
  <si>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</si>
  <si>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</si>
  <si>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</si>
  <si>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</si>
  <si>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</si>
  <si>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</si>
  <si>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</si>
  <si>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</si>
  <si>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</si>
  <si>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</si>
  <si>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</si>
  <si>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</si>
  <si>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</si>
  <si>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</si>
  <si>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</si>
  <si>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</si>
  <si>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</si>
  <si>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</si>
  <si>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</si>
  <si>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</si>
  <si>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</si>
  <si>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</si>
  <si>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</si>
  <si>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</si>
  <si>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</si>
  <si>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</si>
  <si>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</si>
  <si>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</si>
  <si>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</si>
  <si>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</si>
  <si>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</si>
  <si>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</si>
  <si>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</si>
  <si>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</si>
  <si>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</si>
  <si>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</si>
  <si>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</si>
  <si>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</si>
  <si>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</si>
  <si>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</si>
  <si>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</si>
  <si>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</si>
  <si>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</si>
  <si>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</si>
  <si>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</si>
  <si>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</si>
  <si>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</si>
  <si>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</si>
  <si>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</si>
  <si>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</si>
  <si>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</si>
  <si>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</si>
  <si>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</si>
  <si>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</si>
  <si>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</si>
  <si>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</si>
  <si>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</si>
  <si>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</si>
  <si>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</si>
  <si>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</si>
  <si>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</si>
  <si>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</si>
  <si>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</si>
  <si>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</si>
  <si>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</si>
  <si>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</si>
  <si>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</si>
  <si>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</si>
  <si>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</si>
  <si>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</si>
  <si>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</si>
  <si>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</si>
  <si>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</si>
  <si>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</si>
  <si>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</si>
  <si>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</si>
  <si>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</si>
  <si>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</si>
  <si>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</si>
  <si>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</si>
  <si>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</si>
  <si>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</si>
  <si>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</si>
  <si>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</si>
  <si>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</si>
  <si>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</si>
  <si>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</si>
  <si>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</si>
  <si>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</si>
  <si>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</si>
  <si>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</si>
  <si>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</si>
  <si>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</si>
  <si>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</si>
  <si>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</si>
  <si>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</si>
  <si>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</si>
  <si>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</si>
  <si>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</si>
  <si>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</si>
  <si>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</si>
  <si>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</si>
  <si>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</si>
  <si>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</si>
  <si>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</si>
  <si>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</si>
  <si>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</si>
  <si>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</si>
  <si>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</si>
  <si>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</si>
  <si>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</si>
  <si>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</si>
  <si>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</si>
  <si>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</si>
  <si>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</si>
  <si>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</si>
  <si>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</si>
  <si>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</si>
  <si>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</si>
  <si>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</si>
  <si>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</si>
  <si>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</si>
  <si>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</si>
  <si>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</si>
  <si>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</si>
  <si>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</si>
  <si>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</si>
  <si>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</si>
  <si>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</si>
  <si>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</si>
  <si>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</si>
  <si>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</si>
  <si>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</si>
  <si>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</si>
  <si>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</si>
  <si>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</si>
  <si>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</si>
  <si>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</si>
  <si>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</si>
  <si>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</si>
  <si>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</si>
  <si>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</si>
  <si>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</si>
  <si>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</si>
  <si>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</si>
  <si>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</si>
  <si>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</si>
  <si>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</si>
  <si>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</si>
  <si>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</si>
  <si>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</si>
  <si>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</si>
  <si>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</si>
  <si>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</si>
  <si>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</si>
  <si>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</si>
  <si>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</si>
  <si>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</si>
  <si>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</si>
  <si>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</si>
  <si>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</si>
  <si>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</si>
  <si>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</si>
  <si>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</si>
  <si>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</si>
  <si>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</si>
  <si>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</si>
  <si>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</si>
  <si>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</si>
  <si>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</si>
  <si>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</si>
  <si>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</si>
  <si>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</si>
  <si>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</si>
  <si>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</si>
  <si>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</si>
  <si>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</si>
  <si>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</si>
  <si>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</si>
  <si>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</si>
  <si>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</si>
  <si>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</si>
  <si>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</si>
  <si>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</si>
  <si>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</si>
  <si>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</si>
  <si>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</si>
  <si>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</si>
  <si>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</si>
  <si>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</si>
  <si>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</si>
  <si>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</si>
  <si>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</si>
  <si>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</si>
  <si>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</si>
  <si>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</si>
  <si>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</si>
  <si>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</si>
  <si>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</si>
  <si>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</si>
  <si>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</si>
  <si>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</si>
  <si>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</si>
  <si>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</si>
  <si>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</si>
  <si>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</si>
  <si>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</si>
  <si>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</si>
  <si>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</si>
  <si>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</si>
  <si>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</si>
  <si>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</si>
  <si>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</si>
  <si>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</si>
  <si>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</si>
  <si>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</si>
  <si>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</si>
  <si>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</si>
  <si>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</si>
  <si>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</si>
  <si>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</si>
  <si>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</si>
  <si>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</si>
  <si>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</si>
  <si>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</si>
  <si>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</si>
  <si>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</si>
  <si>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</si>
  <si>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</si>
  <si>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</si>
  <si>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</si>
  <si>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</si>
  <si>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</si>
  <si>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</si>
  <si>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</si>
  <si>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</si>
  <si>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</si>
  <si>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</si>
  <si>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</si>
  <si>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</si>
  <si>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</si>
  <si>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</si>
  <si>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</si>
  <si>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</si>
  <si>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</si>
  <si>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</si>
  <si>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</si>
  <si>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</si>
  <si>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</si>
  <si>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</si>
  <si>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</si>
  <si>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</si>
  <si>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</si>
  <si>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</si>
  <si>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</si>
  <si>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</si>
  <si>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</si>
  <si>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</si>
  <si>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</si>
  <si>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</si>
  <si>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</si>
  <si>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</si>
  <si>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</si>
  <si>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</si>
  <si>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</si>
  <si>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</si>
  <si>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</si>
  <si>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</si>
  <si>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</si>
  <si>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</si>
  <si>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</si>
  <si>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</si>
  <si>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</si>
  <si>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</si>
  <si>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</si>
  <si>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</si>
  <si>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</si>
  <si>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</si>
  <si>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</si>
  <si>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</si>
  <si>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</si>
  <si>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</si>
  <si>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</si>
  <si>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</si>
  <si>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</si>
  <si>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</si>
  <si>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</si>
  <si>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</si>
  <si>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</si>
  <si>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</si>
  <si>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</si>
  <si>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</si>
  <si>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</si>
  <si>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</si>
  <si>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</si>
  <si>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</si>
  <si>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</si>
  <si>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</si>
  <si>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</si>
  <si>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</si>
  <si>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</si>
  <si>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</si>
  <si>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</si>
  <si>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</si>
  <si>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</si>
  <si>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</si>
  <si>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</si>
  <si>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</si>
  <si>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</si>
  <si>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</si>
  <si>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</si>
  <si>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</si>
  <si>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</si>
  <si>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</si>
  <si>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</si>
  <si>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</si>
  <si>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</si>
  <si>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</si>
  <si>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</si>
  <si>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</si>
  <si>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</si>
  <si>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</si>
  <si>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</si>
  <si>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</si>
  <si>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</si>
  <si>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</si>
  <si>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</si>
  <si>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</si>
  <si>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</si>
  <si>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</si>
  <si>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</si>
  <si>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</si>
  <si>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</si>
  <si>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</si>
  <si>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</si>
  <si>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</si>
  <si>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</si>
  <si>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</si>
  <si>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</si>
  <si>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</si>
  <si>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</si>
  <si>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</si>
  <si>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</si>
  <si>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</si>
  <si>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</si>
  <si>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</si>
  <si>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</si>
  <si>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</si>
  <si>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</si>
  <si>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</si>
  <si>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</si>
  <si>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</si>
  <si>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</si>
  <si>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</si>
  <si>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</si>
  <si>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</si>
  <si>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</si>
  <si>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</si>
  <si>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</si>
  <si>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</si>
  <si>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</si>
  <si>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</si>
  <si>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</si>
  <si>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</si>
  <si>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</si>
  <si>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</si>
  <si>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</si>
  <si>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</si>
  <si>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</si>
  <si>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</si>
  <si>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</si>
  <si>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</si>
  <si>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</si>
  <si>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</si>
  <si>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</si>
  <si>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</si>
  <si>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</si>
  <si>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</si>
  <si>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</si>
  <si>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</si>
  <si>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</si>
  <si>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</si>
  <si>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</si>
  <si>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</si>
  <si>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</si>
  <si>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</si>
  <si>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</si>
  <si>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</si>
  <si>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</si>
  <si>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</si>
  <si>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</si>
  <si>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</si>
  <si>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</si>
  <si>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</si>
  <si>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</si>
  <si>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</si>
  <si>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</si>
  <si>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</si>
  <si>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</si>
  <si>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</si>
  <si>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</si>
  <si>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</si>
  <si>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</si>
  <si>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</si>
  <si>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</si>
  <si>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</si>
  <si>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</si>
  <si>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</si>
  <si>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</si>
  <si>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</si>
  <si>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</si>
  <si>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</si>
  <si>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</si>
  <si>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</si>
  <si>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</si>
  <si>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</si>
  <si>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</si>
  <si>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</si>
  <si>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</si>
  <si>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</si>
  <si>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</si>
  <si>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</si>
  <si>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</si>
  <si>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</si>
  <si>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</si>
  <si>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</si>
  <si>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</si>
  <si>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</si>
  <si>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</si>
  <si>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</si>
  <si>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</si>
  <si>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</si>
  <si>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</si>
  <si>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</si>
  <si>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</si>
  <si>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</si>
  <si>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</si>
  <si>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</si>
  <si>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</si>
  <si>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</si>
  <si>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</si>
  <si>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</si>
  <si>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</si>
  <si>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</si>
  <si>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</si>
  <si>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</si>
  <si>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</si>
  <si>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</si>
  <si>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</si>
  <si>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</si>
  <si>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</si>
  <si>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</si>
  <si>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</si>
  <si>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</si>
  <si>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</si>
  <si>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</si>
  <si>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</si>
  <si>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</si>
  <si>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</si>
  <si>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</si>
  <si>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</si>
  <si>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</si>
  <si>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</si>
  <si>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</si>
  <si>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</si>
  <si>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</si>
  <si>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</si>
  <si>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</si>
  <si>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</si>
  <si>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</si>
  <si>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</si>
  <si>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</si>
  <si>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</si>
  <si>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</si>
  <si>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</si>
  <si>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</si>
  <si>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</si>
  <si>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</si>
  <si>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</si>
  <si>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</si>
  <si>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</si>
  <si>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</si>
  <si>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</si>
  <si>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</si>
  <si>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</si>
  <si>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</si>
  <si>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</si>
  <si>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</si>
  <si>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</si>
  <si>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</si>
  <si>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</si>
  <si>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</si>
  <si>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</si>
  <si>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</si>
  <si>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</si>
  <si>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</si>
  <si>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</si>
  <si>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</si>
  <si>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</si>
  <si>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</si>
  <si>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</si>
  <si>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</si>
  <si>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</si>
  <si>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</si>
  <si>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</si>
  <si>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</si>
  <si>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</si>
  <si>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</si>
  <si>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</si>
  <si>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</si>
  <si>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</si>
  <si>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</si>
  <si>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</si>
  <si>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</si>
  <si>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</si>
  <si>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</si>
  <si>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</si>
  <si>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</si>
  <si>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</si>
  <si>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</si>
  <si>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</si>
  <si>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</si>
  <si>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</si>
  <si>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</si>
  <si>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</si>
  <si>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</si>
  <si>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</si>
  <si>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</si>
  <si>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</si>
  <si>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</si>
  <si>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</si>
  <si>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</si>
  <si>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</si>
  <si>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</si>
  <si>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</si>
  <si>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</si>
  <si>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</si>
  <si>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</si>
  <si>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</si>
  <si>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</si>
  <si>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</si>
  <si>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</si>
  <si>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</si>
  <si>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</si>
  <si>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</si>
  <si>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</si>
  <si>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</si>
  <si>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</si>
  <si>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</si>
  <si>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</si>
  <si>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</si>
  <si>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</si>
  <si>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</si>
  <si>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</si>
  <si>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</si>
  <si>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</si>
  <si>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</si>
  <si>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</si>
  <si>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</si>
  <si>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</si>
  <si>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</si>
  <si>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</si>
  <si>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</si>
  <si>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</si>
  <si>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</si>
  <si>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</si>
  <si>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</si>
  <si>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</si>
  <si>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</si>
  <si>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</si>
  <si>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</si>
  <si>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</si>
  <si>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</si>
  <si>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</si>
  <si>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</si>
  <si>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</si>
  <si>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</si>
  <si>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</si>
  <si>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</si>
  <si>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</si>
  <si>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</si>
  <si>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</si>
  <si>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</si>
  <si>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</si>
  <si>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</si>
  <si>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</si>
  <si>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</si>
  <si>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</si>
  <si>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</si>
  <si>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</si>
  <si>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</si>
  <si>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</si>
  <si>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</si>
  <si>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</si>
  <si>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</si>
  <si>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</si>
  <si>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</si>
  <si>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</si>
  <si>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</si>
  <si>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</si>
  <si>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</si>
  <si>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</si>
  <si>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</si>
  <si>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</si>
  <si>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</si>
  <si>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</si>
  <si>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</si>
  <si>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</si>
  <si>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</si>
  <si>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</si>
  <si>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</si>
  <si>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</si>
  <si>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</si>
  <si>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</si>
  <si>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</si>
  <si>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</si>
  <si>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</si>
  <si>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</si>
  <si>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</si>
  <si>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</si>
  <si>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</si>
  <si>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</si>
  <si>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</si>
  <si>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</si>
  <si>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</si>
  <si>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</si>
  <si>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</si>
  <si>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</si>
  <si>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</si>
  <si>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</si>
  <si>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</si>
  <si>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</si>
  <si>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</si>
  <si>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</si>
  <si>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</si>
  <si>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</si>
  <si>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</si>
  <si>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</si>
  <si>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</si>
  <si>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</si>
  <si>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</si>
  <si>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</si>
  <si>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</si>
  <si>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</si>
  <si>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</si>
  <si>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</si>
  <si>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</si>
  <si>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</si>
  <si>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</si>
  <si>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</si>
  <si>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</si>
  <si>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</si>
  <si>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</si>
  <si>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</si>
  <si>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</si>
  <si>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</si>
  <si>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</si>
  <si>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</si>
  <si>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</si>
  <si>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</si>
  <si>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</si>
  <si>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</si>
  <si>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</si>
  <si>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</si>
  <si>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</si>
  <si>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</si>
  <si>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</si>
  <si>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</si>
  <si>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</si>
  <si>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</si>
  <si>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</si>
  <si>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</si>
  <si>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</si>
  <si>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</si>
  <si>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</si>
  <si>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</si>
  <si>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</si>
  <si>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</si>
  <si>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</si>
  <si>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</si>
  <si>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</si>
  <si>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</si>
  <si>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</si>
  <si>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</si>
  <si>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</si>
  <si>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</si>
  <si>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</si>
  <si>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</si>
  <si>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</si>
  <si>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</si>
  <si>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</si>
  <si>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</si>
  <si>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</si>
  <si>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</si>
  <si>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</si>
  <si>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</si>
  <si>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</si>
  <si>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</si>
  <si>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</si>
  <si>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</si>
  <si>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</si>
  <si>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</si>
  <si>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</si>
  <si>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</si>
  <si>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</si>
  <si>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</si>
  <si>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</si>
  <si>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</si>
  <si>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</si>
  <si>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</si>
  <si>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</si>
  <si>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</si>
  <si>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</si>
  <si>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</si>
  <si>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</si>
  <si>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</si>
  <si>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</si>
  <si>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</si>
  <si>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</si>
  <si>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</si>
  <si>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</si>
  <si>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</si>
  <si>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</si>
  <si>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</si>
  <si>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</si>
  <si>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</si>
  <si>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</si>
  <si>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</si>
  <si>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</si>
  <si>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</si>
  <si>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</si>
  <si>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</si>
  <si>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</si>
  <si>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</si>
  <si>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</si>
  <si>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</si>
  <si>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</si>
  <si>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</si>
  <si>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</si>
  <si>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</si>
  <si>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</si>
  <si>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</si>
  <si>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</si>
  <si>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</si>
  <si>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</si>
  <si>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</si>
  <si>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</si>
  <si>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</si>
  <si>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</si>
  <si>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</si>
  <si>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</si>
  <si>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</si>
  <si>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</si>
  <si>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</si>
  <si>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</si>
  <si>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</si>
  <si>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</si>
  <si>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</si>
  <si>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</si>
  <si>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</si>
  <si>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</si>
  <si>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</si>
  <si>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</si>
  <si>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</si>
  <si>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</si>
  <si>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</si>
  <si>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</si>
  <si>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</si>
  <si>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</si>
  <si>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</si>
  <si>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</si>
  <si>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</si>
  <si>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</si>
  <si>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</si>
  <si>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</si>
  <si>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</si>
  <si>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</si>
  <si>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</si>
  <si>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</si>
  <si>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</si>
  <si>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</si>
  <si>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</si>
  <si>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</si>
  <si>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</si>
  <si>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</si>
  <si>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</si>
  <si>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</si>
  <si>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</si>
  <si>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</si>
  <si>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</si>
  <si>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</si>
  <si>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</si>
  <si>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</si>
  <si>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</si>
  <si>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</si>
  <si>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</si>
  <si>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</si>
  <si>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</si>
  <si>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</si>
  <si>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</si>
  <si>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</si>
  <si>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</si>
  <si>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</si>
  <si>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</si>
  <si>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</si>
  <si>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</si>
  <si>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</si>
  <si>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</si>
  <si>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</si>
  <si>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</si>
  <si>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</si>
  <si>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</si>
  <si>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</si>
  <si>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</si>
  <si>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</si>
  <si>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</si>
  <si>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</si>
  <si>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</si>
  <si>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</si>
  <si>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</si>
  <si>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</si>
  <si>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</si>
  <si>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</si>
  <si>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</si>
  <si>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</si>
  <si>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</si>
  <si>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</si>
  <si>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</si>
  <si>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</si>
  <si>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</si>
  <si>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</si>
  <si>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</si>
  <si>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</si>
  <si>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</si>
  <si>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</si>
  <si>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</si>
  <si>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</si>
  <si>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</si>
  <si>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</si>
  <si>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</si>
  <si>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</si>
  <si>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</si>
  <si>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</si>
  <si>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</si>
  <si>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</si>
  <si>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</si>
  <si>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</si>
  <si>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</si>
  <si>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</si>
  <si>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</si>
  <si>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</si>
  <si>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</si>
  <si>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</si>
  <si>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</si>
  <si>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</si>
  <si>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</si>
  <si>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</si>
  <si>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</si>
  <si>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</si>
  <si>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</si>
  <si>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</si>
  <si>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</si>
  <si>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</si>
  <si>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</si>
  <si>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</si>
  <si>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</si>
  <si>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</si>
  <si>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</si>
  <si>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</si>
  <si>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</si>
  <si>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</si>
  <si>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</si>
  <si>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</si>
  <si>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</si>
  <si>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</si>
  <si>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</si>
  <si>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</si>
  <si>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</si>
  <si>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</si>
  <si>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</si>
  <si>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</si>
  <si>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</si>
  <si>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</si>
  <si>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</si>
  <si>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</si>
  <si>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</si>
  <si>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</si>
  <si>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</si>
  <si>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</si>
  <si>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</si>
  <si>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</si>
  <si>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</si>
  <si>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</si>
  <si>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</si>
  <si>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</si>
  <si>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</si>
  <si>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</si>
  <si>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</si>
  <si>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</si>
  <si>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</si>
  <si>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</si>
  <si>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</si>
  <si>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</si>
  <si>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</si>
  <si>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</si>
  <si>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</si>
  <si>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</si>
  <si>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</si>
  <si>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</si>
  <si>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</si>
  <si>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</si>
  <si>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</si>
  <si>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</si>
  <si>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</si>
  <si>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</si>
  <si>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</si>
  <si>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</si>
  <si>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</si>
  <si>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</si>
  <si>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</si>
  <si>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</si>
  <si>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</si>
  <si>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</si>
  <si>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</si>
  <si>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</si>
  <si>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</si>
  <si>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</si>
  <si>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</si>
  <si>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</si>
  <si>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</si>
  <si>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</si>
  <si>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</si>
  <si>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</si>
  <si>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</si>
  <si>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</si>
  <si>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</si>
  <si>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</si>
  <si>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</si>
  <si>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</si>
  <si>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</si>
  <si>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</si>
  <si>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</si>
  <si>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</si>
  <si>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</si>
  <si>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</si>
  <si>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</si>
  <si>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</si>
  <si>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</si>
  <si>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</si>
  <si>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</si>
  <si>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</si>
  <si>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</si>
  <si>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</si>
  <si>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</si>
  <si>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</si>
  <si>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</si>
  <si>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</si>
  <si>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</si>
  <si>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</si>
  <si>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</si>
  <si>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</si>
  <si>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</si>
  <si>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</si>
  <si>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</si>
  <si>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</si>
  <si>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</si>
  <si>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</si>
  <si>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</si>
  <si>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</si>
  <si>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</si>
  <si>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</si>
  <si>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</si>
  <si>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</si>
  <si>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</si>
  <si>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</si>
  <si>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</si>
  <si>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</si>
  <si>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</si>
  <si>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</si>
  <si>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</si>
  <si>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</si>
  <si>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</si>
  <si>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</si>
  <si>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</si>
  <si>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</si>
  <si>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</si>
  <si>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</si>
  <si>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</si>
  <si>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</si>
  <si>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</si>
  <si>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</si>
  <si>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</si>
  <si>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</si>
  <si>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</si>
  <si>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</si>
  <si>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</si>
  <si>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</si>
  <si>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</si>
  <si>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</si>
  <si>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</si>
  <si>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</si>
  <si>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</si>
  <si>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</si>
  <si>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</si>
  <si>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</si>
  <si>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</si>
  <si>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</si>
  <si>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</si>
  <si>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</si>
  <si>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</si>
  <si>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</si>
  <si>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</si>
  <si>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</si>
  <si>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</si>
  <si>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</si>
  <si>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</si>
  <si>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</si>
  <si>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</si>
  <si>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</si>
  <si>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</si>
  <si>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</si>
  <si>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</si>
  <si>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</si>
  <si>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</si>
  <si>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</si>
  <si>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</si>
  <si>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</si>
  <si>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</si>
  <si>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</si>
  <si>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</si>
  <si>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</si>
  <si>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</si>
  <si>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</si>
  <si>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</si>
  <si>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</si>
  <si>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</si>
  <si>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</si>
  <si>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</si>
  <si>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</si>
  <si>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</si>
  <si>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</si>
  <si>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</si>
  <si>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</si>
  <si>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</si>
  <si>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</si>
  <si>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</si>
  <si>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</si>
  <si>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</si>
  <si>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</si>
  <si>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</si>
  <si>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</si>
  <si>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</si>
  <si>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</si>
  <si>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</si>
  <si>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</si>
  <si>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</si>
  <si>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</si>
  <si>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</si>
  <si>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</si>
  <si>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</si>
  <si>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</si>
  <si>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</si>
  <si>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</si>
  <si>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</si>
  <si>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</si>
  <si>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</si>
  <si>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</si>
  <si>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</si>
  <si>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</si>
  <si>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</si>
  <si>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</si>
  <si>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</si>
  <si>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</si>
  <si>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</si>
  <si>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</si>
  <si>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</si>
  <si>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</si>
  <si>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</si>
  <si>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</si>
  <si>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</si>
  <si>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</si>
  <si>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</si>
  <si>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</si>
  <si>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</si>
  <si>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</si>
  <si>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</si>
  <si>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</si>
  <si>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</si>
  <si>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</si>
  <si>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</si>
  <si>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</si>
  <si>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</si>
  <si>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</si>
  <si>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</si>
  <si>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</si>
  <si>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</si>
  <si>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</si>
  <si>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</si>
  <si>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</si>
  <si>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</si>
  <si>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</si>
  <si>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</si>
  <si>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</si>
  <si>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</si>
  <si>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</si>
  <si>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</si>
  <si>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</si>
  <si>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</si>
  <si>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</si>
  <si>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</si>
  <si>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</si>
  <si>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</si>
  <si>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</si>
  <si>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</si>
  <si>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</si>
  <si>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</si>
  <si>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</si>
  <si>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</si>
  <si>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</si>
  <si>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</si>
  <si>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</si>
  <si>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</si>
  <si>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</si>
  <si>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</si>
  <si>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</si>
  <si>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</si>
  <si>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</si>
  <si>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</si>
  <si>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</si>
  <si>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</si>
  <si>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</si>
  <si>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</si>
  <si>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</si>
  <si>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</si>
  <si>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</si>
  <si>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</si>
  <si>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</si>
  <si>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</si>
  <si>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</si>
  <si>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</si>
  <si>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</si>
  <si>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</si>
  <si>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</si>
  <si>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</si>
  <si>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</si>
  <si>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</si>
  <si>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</si>
  <si>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</si>
  <si>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</si>
  <si>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</si>
  <si>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</si>
  <si>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</si>
  <si>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</si>
  <si>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</si>
  <si>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</si>
  <si>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</si>
  <si>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</si>
  <si>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</si>
  <si>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</si>
  <si>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</si>
  <si>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</si>
  <si>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</si>
  <si>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</si>
  <si>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</si>
  <si>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</si>
  <si>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</si>
  <si>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</si>
  <si>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</si>
  <si>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</si>
  <si>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</si>
  <si>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</si>
  <si>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</si>
  <si>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</si>
  <si>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</si>
  <si>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</si>
  <si>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</si>
  <si>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</si>
  <si>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</si>
  <si>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</si>
  <si>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</si>
  <si>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</si>
  <si>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</si>
  <si>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</si>
  <si>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</si>
  <si>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</si>
  <si>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</si>
  <si>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</si>
  <si>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</si>
  <si>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</si>
  <si>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</si>
  <si>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</si>
  <si>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</si>
  <si>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</si>
  <si>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</si>
  <si>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</si>
  <si>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</si>
  <si>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</si>
  <si>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</si>
  <si>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</si>
  <si>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</si>
  <si>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</si>
  <si>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</si>
  <si>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</si>
  <si>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</si>
  <si>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</si>
  <si>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</si>
  <si>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</si>
  <si>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</si>
  <si>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</si>
  <si>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</si>
  <si>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</si>
  <si>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</si>
  <si>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</si>
  <si>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</si>
  <si>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</si>
  <si>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</si>
  <si>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</si>
  <si>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</si>
  <si>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</si>
  <si>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</si>
  <si>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</si>
  <si>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</si>
  <si>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</si>
  <si>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</si>
  <si>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</si>
  <si>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</si>
  <si>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</si>
  <si>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</si>
  <si>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</si>
  <si>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</si>
  <si>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</si>
  <si>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</si>
  <si>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</si>
  <si>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</si>
  <si>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</si>
  <si>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</si>
  <si>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</si>
  <si>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</si>
  <si>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</si>
  <si>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</si>
  <si>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</si>
  <si>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</si>
  <si>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</si>
  <si>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</si>
  <si>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</si>
  <si>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</si>
  <si>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</si>
  <si>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</si>
  <si>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</si>
  <si>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</si>
  <si>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</si>
  <si>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</si>
  <si>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</si>
  <si>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</si>
  <si>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</si>
  <si>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</si>
  <si>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</si>
  <si>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</si>
  <si>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</si>
  <si>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</si>
  <si>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</si>
  <si>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</si>
  <si>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</si>
  <si>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</si>
  <si>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</si>
  <si>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</si>
  <si>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</si>
  <si>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</si>
  <si>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</si>
  <si>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</si>
  <si>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</si>
  <si>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</si>
  <si>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</si>
  <si>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</si>
  <si>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</si>
  <si>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</si>
  <si>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</si>
  <si>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</si>
  <si>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</si>
  <si>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</si>
  <si>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</si>
  <si>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</si>
  <si>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</si>
  <si>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</si>
  <si>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</si>
  <si>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</si>
  <si>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</si>
  <si>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</si>
  <si>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</si>
  <si>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</si>
  <si>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</si>
  <si>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</si>
  <si>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</si>
  <si>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</si>
  <si>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</si>
  <si>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</si>
  <si>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</si>
  <si>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</si>
  <si>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</si>
  <si>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</si>
  <si>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</si>
  <si>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</si>
  <si>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</si>
  <si>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</si>
  <si>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</si>
  <si>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</si>
  <si>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</si>
  <si>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</si>
  <si>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</si>
  <si>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</si>
  <si>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</si>
  <si>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</si>
  <si>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</si>
  <si>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</si>
  <si>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</si>
  <si>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</si>
  <si>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</si>
  <si>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</si>
  <si>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</si>
  <si>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</si>
  <si>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</si>
  <si>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</si>
  <si>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</si>
  <si>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</si>
  <si>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</si>
  <si>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</si>
  <si>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</si>
  <si>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</si>
  <si>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</si>
  <si>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</si>
  <si>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</si>
  <si>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</si>
  <si>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</si>
  <si>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</si>
  <si>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</si>
  <si>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</si>
  <si>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</si>
  <si>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</si>
  <si>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</si>
  <si>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</si>
  <si>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</si>
  <si>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</si>
  <si>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</si>
  <si>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</si>
  <si>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</si>
  <si>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</si>
  <si>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</si>
  <si>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</si>
  <si>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</si>
  <si>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</si>
  <si>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</si>
  <si>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</si>
  <si>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</si>
  <si>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</si>
  <si>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</si>
  <si>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</si>
  <si>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</si>
  <si>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</si>
  <si>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</si>
  <si>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</si>
  <si>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</si>
  <si>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</si>
  <si>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</si>
  <si>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</si>
  <si>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</si>
  <si>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</si>
  <si>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</si>
  <si>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</si>
  <si>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</si>
  <si>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</si>
  <si>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</si>
  <si>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</si>
  <si>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</si>
  <si>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</si>
  <si>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</si>
  <si>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</si>
  <si>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</si>
  <si>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</si>
  <si>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</si>
  <si>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</si>
  <si>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</si>
  <si>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</si>
  <si>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</si>
  <si>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</si>
  <si>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</si>
  <si>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</si>
  <si>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</si>
  <si>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</si>
  <si>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</si>
  <si>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</si>
  <si>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</si>
  <si>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</si>
  <si>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</si>
  <si>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</si>
  <si>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</si>
  <si>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</si>
  <si>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</si>
  <si>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</si>
  <si>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</si>
  <si>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</si>
  <si>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</si>
  <si>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</si>
  <si>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</si>
  <si>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</si>
  <si>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</si>
  <si>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</si>
  <si>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</si>
  <si>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</si>
  <si>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</si>
  <si>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</si>
  <si>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</si>
  <si>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</si>
  <si>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</si>
  <si>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</si>
  <si>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</si>
  <si>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</si>
  <si>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</si>
  <si>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</si>
  <si>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</si>
  <si>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</si>
  <si>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</si>
  <si>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</si>
  <si>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</si>
  <si>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</si>
  <si>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</si>
  <si>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</si>
  <si>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</si>
  <si>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</si>
  <si>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</si>
  <si>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</si>
  <si>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</si>
  <si>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</si>
  <si>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</si>
  <si>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</si>
  <si>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</si>
  <si>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</si>
  <si>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</si>
  <si>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</si>
  <si>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</si>
  <si>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</si>
  <si>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</si>
  <si>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</si>
  <si>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</si>
  <si>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</si>
  <si>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</si>
  <si>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</si>
  <si>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</si>
  <si>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</si>
  <si>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</si>
  <si>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</si>
  <si>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</si>
  <si>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</si>
  <si>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</si>
  <si>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</si>
  <si>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</si>
  <si>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</si>
  <si>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</si>
  <si>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</si>
  <si>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</si>
  <si>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</si>
  <si>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</si>
  <si>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</si>
  <si>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</si>
  <si>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</si>
  <si>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</si>
  <si>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</si>
  <si>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</si>
  <si>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</si>
  <si>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</si>
  <si>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</si>
  <si>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</si>
  <si>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</si>
  <si>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</si>
  <si>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</si>
  <si>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</si>
  <si>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</si>
  <si>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</si>
  <si>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</si>
  <si>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</si>
  <si>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</si>
  <si>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</si>
  <si>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</si>
  <si>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</si>
  <si>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</si>
  <si>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</si>
  <si>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</si>
  <si>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</si>
  <si>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</si>
  <si>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</si>
  <si>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</si>
  <si>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</si>
  <si>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</si>
  <si>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</si>
  <si>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</si>
  <si>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</si>
  <si>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</si>
  <si>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</si>
  <si>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</si>
  <si>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</si>
  <si>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</si>
  <si>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</si>
  <si>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</si>
  <si>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</si>
  <si>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</si>
  <si>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</si>
  <si>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</si>
  <si>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</si>
  <si>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</si>
  <si>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</si>
  <si>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</si>
  <si>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</si>
  <si>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</si>
  <si>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</si>
  <si>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</si>
  <si>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</si>
  <si>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</si>
  <si>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</si>
  <si>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</si>
  <si>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</si>
  <si>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</si>
  <si>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</si>
  <si>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</si>
  <si>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</si>
  <si>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</si>
  <si>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</si>
  <si>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</si>
  <si>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</si>
  <si>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</si>
  <si>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</si>
  <si>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</si>
  <si>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</si>
  <si>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</si>
  <si>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</si>
  <si>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</si>
  <si>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</si>
  <si>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</si>
  <si>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</si>
  <si>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</si>
  <si>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</si>
  <si>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</si>
  <si>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</si>
  <si>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</si>
  <si>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</si>
  <si>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</si>
  <si>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</si>
  <si>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</si>
  <si>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</si>
  <si>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</si>
  <si>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</si>
  <si>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</si>
  <si>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</si>
  <si>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</si>
  <si>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</si>
  <si>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</si>
  <si>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</si>
  <si>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</si>
  <si>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</si>
  <si>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</si>
  <si>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</si>
  <si>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</si>
  <si>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</si>
  <si>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</si>
  <si>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</si>
  <si>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</si>
  <si>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</si>
  <si>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</si>
  <si>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</si>
  <si>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</si>
  <si>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</si>
  <si>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</si>
  <si>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</si>
  <si>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</si>
  <si>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</si>
  <si>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</si>
  <si>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</si>
  <si>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</si>
  <si>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</si>
  <si>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</si>
  <si>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</si>
  <si>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</si>
  <si>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</si>
  <si>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</si>
  <si>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</si>
  <si>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</si>
  <si>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</si>
  <si>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</si>
  <si>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</si>
  <si>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</si>
  <si>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</si>
  <si>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</si>
  <si>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</si>
  <si>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</si>
  <si>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</si>
  <si>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</si>
  <si>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</si>
  <si>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</si>
  <si>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</si>
  <si>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</si>
  <si>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</si>
  <si>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</si>
  <si>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</si>
  <si>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</si>
  <si>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</si>
  <si>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</si>
  <si>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</si>
  <si>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</si>
  <si>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</si>
  <si>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</si>
  <si>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</si>
  <si>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</si>
  <si>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</si>
  <si>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</si>
  <si>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</si>
  <si>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</si>
  <si>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</si>
  <si>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</si>
  <si>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</si>
  <si>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</si>
  <si>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</si>
  <si>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</si>
  <si>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</si>
  <si>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</si>
  <si>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</si>
  <si>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</si>
  <si>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</si>
  <si>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</si>
  <si>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</si>
  <si>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</si>
  <si>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</si>
  <si>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</si>
  <si>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</si>
  <si>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</si>
  <si>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</si>
  <si>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</si>
  <si>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</si>
  <si>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</si>
  <si>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</si>
  <si>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</si>
  <si>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</si>
  <si>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</si>
  <si>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</si>
  <si>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</si>
  <si>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</si>
  <si>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</si>
  <si>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</si>
  <si>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</si>
  <si>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</si>
  <si>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</si>
  <si>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</si>
  <si>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</si>
  <si>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</si>
  <si>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</si>
  <si>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</si>
  <si>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</si>
  <si>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</si>
  <si>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</si>
  <si>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</si>
  <si>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</si>
  <si>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</si>
  <si>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</si>
  <si>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</si>
  <si>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</si>
  <si>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</si>
  <si>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</si>
  <si>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</si>
  <si>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</si>
  <si>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</si>
  <si>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</si>
  <si>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</si>
  <si>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</si>
  <si>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</si>
  <si>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</si>
  <si>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</si>
  <si>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</si>
  <si>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</si>
  <si>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</si>
  <si>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</si>
  <si>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</si>
  <si>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</si>
  <si>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</si>
  <si>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</si>
  <si>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</si>
  <si>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</si>
  <si>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</si>
  <si>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</si>
  <si>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</si>
  <si>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</si>
  <si>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</si>
  <si>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</si>
  <si>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</si>
  <si>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</si>
  <si>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</si>
  <si>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</si>
  <si>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</si>
  <si>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</si>
  <si>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</si>
  <si>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</si>
  <si>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</si>
  <si>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</si>
  <si>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</si>
  <si>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</si>
  <si>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</si>
  <si>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</si>
  <si>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</si>
  <si>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</si>
  <si>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</si>
  <si>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</si>
  <si>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</si>
  <si>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</si>
  <si>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</si>
  <si>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</si>
  <si>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</si>
  <si>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</si>
  <si>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</si>
  <si>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</si>
  <si>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</si>
  <si>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</si>
  <si>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</si>
  <si>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</si>
  <si>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</si>
  <si>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</si>
  <si>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</si>
  <si>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</si>
  <si>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</si>
  <si>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</si>
  <si>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</si>
  <si>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</si>
  <si>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</si>
  <si>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</si>
  <si>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</si>
  <si>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</si>
  <si>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</si>
  <si>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</si>
  <si>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</si>
  <si>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</si>
  <si>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</si>
  <si>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</si>
  <si>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</si>
  <si>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</si>
  <si>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</si>
  <si>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</si>
  <si>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</si>
  <si>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</si>
  <si>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</si>
  <si>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</si>
  <si>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</si>
  <si>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</si>
  <si>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</si>
  <si>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</si>
  <si>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</si>
  <si>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</si>
  <si>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</si>
  <si>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</si>
  <si>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</si>
  <si>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</si>
  <si>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</si>
  <si>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</si>
  <si>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</si>
  <si>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</si>
  <si>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</si>
  <si>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</si>
  <si>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</si>
  <si>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</si>
  <si>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</si>
  <si>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</si>
  <si>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</si>
  <si>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</si>
  <si>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</si>
  <si>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</si>
  <si>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</si>
  <si>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</si>
  <si>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</si>
  <si>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</si>
  <si>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</si>
  <si>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</si>
  <si>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</si>
  <si>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</si>
  <si>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</si>
  <si>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</si>
  <si>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</si>
  <si>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</si>
  <si>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</si>
  <si>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</si>
  <si>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</si>
  <si>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</si>
  <si>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</si>
  <si>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</si>
  <si>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</si>
  <si>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</si>
  <si>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</si>
  <si>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</si>
  <si>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</si>
  <si>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</si>
  <si>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</si>
  <si>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</si>
  <si>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</si>
  <si>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</si>
  <si>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</si>
  <si>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</si>
  <si>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</si>
  <si>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</si>
  <si>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</si>
  <si>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</si>
  <si>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</si>
  <si>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</si>
  <si>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</si>
  <si>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</si>
  <si>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</si>
  <si>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</si>
  <si>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</si>
  <si>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</si>
  <si>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</si>
  <si>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</si>
  <si>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</si>
  <si>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</si>
  <si>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</si>
  <si>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</si>
  <si>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</si>
  <si>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</si>
  <si>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</si>
  <si>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</si>
  <si>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</si>
  <si>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</si>
  <si>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</si>
  <si>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</si>
  <si>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</si>
  <si>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</si>
  <si>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</si>
  <si>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</si>
  <si>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</si>
  <si>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</si>
  <si>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</si>
  <si>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</si>
  <si>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</si>
  <si>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</si>
  <si>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</si>
  <si>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</si>
  <si>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</si>
  <si>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</si>
  <si>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</si>
  <si>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</si>
  <si>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</si>
  <si>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</si>
  <si>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</si>
  <si>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</si>
  <si>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</si>
  <si>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</si>
  <si>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</si>
  <si>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</si>
  <si>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</si>
  <si>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</si>
  <si>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</si>
  <si>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</si>
  <si>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</si>
  <si>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</si>
  <si>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</si>
  <si>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</si>
  <si>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</si>
  <si>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</si>
  <si>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</si>
  <si>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</si>
  <si>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</si>
  <si>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</si>
  <si>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</si>
  <si>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</si>
  <si>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</si>
  <si>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</si>
  <si>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</si>
  <si>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</si>
  <si>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</si>
  <si>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</si>
  <si>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</si>
  <si>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</si>
  <si>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</si>
  <si>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</si>
  <si>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</si>
  <si>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</si>
  <si>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</si>
  <si>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</si>
  <si>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</si>
  <si>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</si>
  <si>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</si>
  <si>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</si>
  <si>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</si>
  <si>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</si>
  <si>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</si>
  <si>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</si>
  <si>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</si>
  <si>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</si>
  <si>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</si>
  <si>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</si>
  <si>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</si>
  <si>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</si>
  <si>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</si>
  <si>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</si>
  <si>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</si>
  <si>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</si>
  <si>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</si>
  <si>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</si>
  <si>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</si>
  <si>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</si>
  <si>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</si>
  <si>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</si>
  <si>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</si>
  <si>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</si>
  <si>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</si>
  <si>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</si>
  <si>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</si>
  <si>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</si>
  <si>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</si>
  <si>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</si>
  <si>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</si>
  <si>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</si>
  <si>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</si>
  <si>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</si>
  <si>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</si>
  <si>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</si>
  <si>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</si>
  <si>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</si>
  <si>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</si>
  <si>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</si>
  <si>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</si>
  <si>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</si>
  <si>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</si>
  <si>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</si>
  <si>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</si>
  <si>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</si>
  <si>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</si>
  <si>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</si>
  <si>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</si>
  <si>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</si>
  <si>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</si>
  <si>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</si>
  <si>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</si>
  <si>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</si>
  <si>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</si>
  <si>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</si>
  <si>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</si>
  <si>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</si>
  <si>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</si>
  <si>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</si>
  <si>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</si>
  <si>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</si>
  <si>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</si>
  <si>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</si>
  <si>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</si>
  <si>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</si>
  <si>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</si>
  <si>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</si>
  <si>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</si>
  <si>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</si>
  <si>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</si>
  <si>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</si>
  <si>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</si>
  <si>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</si>
  <si>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</si>
  <si>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</si>
  <si>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</si>
  <si>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</si>
  <si>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</si>
  <si>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</si>
  <si>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</si>
  <si>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</si>
  <si>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</si>
  <si>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</si>
  <si>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</si>
  <si>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</si>
  <si>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</si>
  <si>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</si>
  <si>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</si>
  <si>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</si>
  <si>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</si>
  <si>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</si>
  <si>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</si>
  <si>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</si>
  <si>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</si>
  <si>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</si>
  <si>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</si>
  <si>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</si>
  <si>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</si>
  <si>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</si>
  <si>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</si>
  <si>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</si>
  <si>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</si>
  <si>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</si>
  <si>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</si>
  <si>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</si>
  <si>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</si>
  <si>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</si>
  <si>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</si>
  <si>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</si>
  <si>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</si>
  <si>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</si>
  <si>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</si>
  <si>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</si>
  <si>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</si>
  <si>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</si>
  <si>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</si>
  <si>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</si>
  <si>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</si>
  <si>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</si>
  <si>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</si>
  <si>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</si>
  <si>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</si>
  <si>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</si>
  <si>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</si>
  <si>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</si>
  <si>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</si>
  <si>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</si>
  <si>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</si>
  <si>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</si>
  <si>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</si>
  <si>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</si>
  <si>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</si>
  <si>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</si>
  <si>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</si>
  <si>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</si>
  <si>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</si>
  <si>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</si>
  <si>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</si>
  <si>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</si>
  <si>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</si>
  <si>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</si>
  <si>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</si>
  <si>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</si>
  <si>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</si>
  <si>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</si>
  <si>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</si>
  <si>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</si>
  <si>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</si>
  <si>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</si>
  <si>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</si>
  <si>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</si>
  <si>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</si>
  <si>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</si>
  <si>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</si>
  <si>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</si>
  <si>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</si>
  <si>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</si>
  <si>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</si>
  <si>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</si>
  <si>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</si>
  <si>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</si>
  <si>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</si>
  <si>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</si>
  <si>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</si>
  <si>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</si>
  <si>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</si>
  <si>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</si>
  <si>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</si>
  <si>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</si>
  <si>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</si>
  <si>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</si>
  <si>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</si>
  <si>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</si>
  <si>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</si>
  <si>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</si>
  <si>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</si>
  <si>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</si>
  <si>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</si>
  <si>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</si>
  <si>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</si>
  <si>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</si>
  <si>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</si>
  <si>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</si>
  <si>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</si>
  <si>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</si>
  <si>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</si>
  <si>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</si>
  <si>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</si>
  <si>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</si>
  <si>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</si>
  <si>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</si>
  <si>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</si>
  <si>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</si>
  <si>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</si>
  <si>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</si>
  <si>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</si>
  <si>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</si>
  <si>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</si>
  <si>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</si>
  <si>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</si>
  <si>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</si>
  <si>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</si>
  <si>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</si>
  <si>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</si>
  <si>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</si>
  <si>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</si>
  <si>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</si>
  <si>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</si>
  <si>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</si>
  <si>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</si>
  <si>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</si>
  <si>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</si>
  <si>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</si>
  <si>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</si>
  <si>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</si>
  <si>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</si>
  <si>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</si>
  <si>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</si>
  <si>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</si>
  <si>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</si>
  <si>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</si>
  <si>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</si>
  <si>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</si>
  <si>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</si>
  <si>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</si>
  <si>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</si>
  <si>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</si>
  <si>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</si>
  <si>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</si>
  <si>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</si>
  <si>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</si>
  <si>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</si>
  <si>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</si>
  <si>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</si>
  <si>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</si>
  <si>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</si>
  <si>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</si>
  <si>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</si>
  <si>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</si>
  <si>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</si>
  <si>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</si>
  <si>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</si>
  <si>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</si>
  <si>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</si>
  <si>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</si>
  <si>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</si>
  <si>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</si>
  <si>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</si>
  <si>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</si>
  <si>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</si>
  <si>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</si>
  <si>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</si>
  <si>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</si>
  <si>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</si>
  <si>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</si>
  <si>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</si>
  <si>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</si>
  <si>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</si>
  <si>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</si>
  <si>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</si>
  <si>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</si>
  <si>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</si>
  <si>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</si>
  <si>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</si>
  <si>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</si>
  <si>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</si>
  <si>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</si>
  <si>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</si>
  <si>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</si>
  <si>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</si>
  <si>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</si>
  <si>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</si>
  <si>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</si>
  <si>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</si>
  <si>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</si>
  <si>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</si>
  <si>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</si>
  <si>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</si>
  <si>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</si>
  <si>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</si>
  <si>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</si>
  <si>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</si>
  <si>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</si>
  <si>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</si>
  <si>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</si>
  <si>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</si>
  <si>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</si>
  <si>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</si>
  <si>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</si>
  <si>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</si>
  <si>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</si>
  <si>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</si>
  <si>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</si>
  <si>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</si>
  <si>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</si>
  <si>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</si>
  <si>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</si>
  <si>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</si>
  <si>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</si>
  <si>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</si>
  <si>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</si>
  <si>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</si>
  <si>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</si>
  <si>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</si>
  <si>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</si>
  <si>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</si>
  <si>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</si>
  <si>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</si>
  <si>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</si>
  <si>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</si>
  <si>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</si>
  <si>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</si>
  <si>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</si>
  <si>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</si>
  <si>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</si>
  <si>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</si>
  <si>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</si>
  <si>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</si>
  <si>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</si>
  <si>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</si>
  <si>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</si>
  <si>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</si>
  <si>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</si>
  <si>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</si>
  <si>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</si>
  <si>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</si>
  <si>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</si>
  <si>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</si>
  <si>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</si>
  <si>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</si>
  <si>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</si>
  <si>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</si>
  <si>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</si>
  <si>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</si>
  <si>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</si>
  <si>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</si>
  <si>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</si>
  <si>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</si>
  <si>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</si>
  <si>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</si>
  <si>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</si>
  <si>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</si>
  <si>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</si>
  <si>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</si>
  <si>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</si>
  <si>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</si>
  <si>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</si>
  <si>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</si>
  <si>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</si>
  <si>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</si>
  <si>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</si>
  <si>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</si>
  <si>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</si>
  <si>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</si>
  <si>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</si>
  <si>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</si>
  <si>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</si>
  <si>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</si>
  <si>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</si>
  <si>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</si>
  <si>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</si>
  <si>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</si>
  <si>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</si>
  <si>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</si>
  <si>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</si>
  <si>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</si>
  <si>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</si>
  <si>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</si>
  <si>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</si>
  <si>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</si>
  <si>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</si>
  <si>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</si>
  <si>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</si>
  <si>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</si>
  <si>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</si>
  <si>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</si>
  <si>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</si>
  <si>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</si>
  <si>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</si>
  <si>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</si>
  <si>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</si>
  <si>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</si>
  <si>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</si>
  <si>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</si>
  <si>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</si>
  <si>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</si>
  <si>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</si>
  <si>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</si>
  <si>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</si>
  <si>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</si>
  <si>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</si>
  <si>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</si>
  <si>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</si>
  <si>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</si>
  <si>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</si>
  <si>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</si>
  <si>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</si>
  <si>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</si>
  <si>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</si>
  <si>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</si>
  <si>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</si>
  <si>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</si>
  <si>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</si>
  <si>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</si>
  <si>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</si>
  <si>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</si>
  <si>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</si>
  <si>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</si>
  <si>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</si>
  <si>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</si>
  <si>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</si>
  <si>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</si>
  <si>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</si>
  <si>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</si>
  <si>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</si>
  <si>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</si>
  <si>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</si>
  <si>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</si>
  <si>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</si>
  <si>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</si>
  <si>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</si>
  <si>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</si>
  <si>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</si>
  <si>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</si>
  <si>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</si>
  <si>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</si>
  <si>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</si>
  <si>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</si>
  <si>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</si>
  <si>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</si>
  <si>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</si>
  <si>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</si>
  <si>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</si>
  <si>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</si>
  <si>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</si>
  <si>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</si>
  <si>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</si>
  <si>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</si>
  <si>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</si>
  <si>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</si>
  <si>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</si>
  <si>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</si>
  <si>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</si>
  <si>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</si>
  <si>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</si>
  <si>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</si>
  <si>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</si>
  <si>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</si>
  <si>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</si>
  <si>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</si>
  <si>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</si>
  <si>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</si>
  <si>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</si>
  <si>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</si>
  <si>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</si>
  <si>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</si>
  <si>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</si>
  <si>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</si>
  <si>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</si>
  <si>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</si>
  <si>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</si>
  <si>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</si>
  <si>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</si>
  <si>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</si>
  <si>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</si>
  <si>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</si>
  <si>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</si>
  <si>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</si>
  <si>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</si>
  <si>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</si>
  <si>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</si>
  <si>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</si>
  <si>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</si>
  <si>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</si>
  <si>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</si>
  <si>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</si>
  <si>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</si>
  <si>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</si>
  <si>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</si>
  <si>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66地块住宅</t>
  </si>
  <si>
    <t>66地块住宅</t>
    <phoneticPr fontId="3" type="noConversion"/>
  </si>
  <si>
    <t>66地块商业</t>
  </si>
  <si>
    <t>66地块商业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</si>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</sst>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11394平方米。根据《建设工程规划许可证》[]、《出让合同》[]，估价对象规划建筑面积为12533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根据《国有土地使用证》[]，估价对象（分摊）出让国有建设用地使用权面积为11394平方米。根据《建设工程规划许可证》[]、《出让合同》[]，估价对象规划建筑面积为12533平方米。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11394</v>
      </c>
    </row>
    <row r="44" spans="1:2">
      <c r="A44" s="2877" t="s">
        <v>2743</v>
      </c>
      <c r="B44" s="2878" t="str">
        <f>'预评函-2'!O3</f>
        <v>规划建筑面积/㎡</v>
      </c>
    </row>
    <row r="45" spans="1:2">
      <c r="A45" s="2877" t="s">
        <v>2725</v>
      </c>
      <c r="B45" s="2878">
        <f>'预评函-2'!O5</f>
        <v>12533</v>
      </c>
    </row>
    <row r="46" spans="1:2">
      <c r="A46" s="2877" t="s">
        <v>2726</v>
      </c>
      <c r="B46" s="2878">
        <f ca="1">'预评函-2'!P5</f>
        <v>2155</v>
      </c>
    </row>
    <row r="47" spans="1:2">
      <c r="A47" s="2877" t="s">
        <v>2727</v>
      </c>
      <c r="B47" s="2878">
        <f ca="1">'预评函-2'!Q5</f>
        <v>1959</v>
      </c>
    </row>
    <row r="48" spans="1:2">
      <c r="A48" s="2877" t="s">
        <v>2728</v>
      </c>
      <c r="B48" s="2878">
        <f ca="1">'预评函-2'!R5</f>
        <v>2455</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11394</v>
      </c>
      <c r="O5" s="1810">
        <f>项目基本情况!C21</f>
        <v>12533</v>
      </c>
      <c r="P5" s="1810">
        <f ca="1">结果表!E42</f>
        <v>2155</v>
      </c>
      <c r="Q5" s="1810">
        <f ca="1">结果表!D42</f>
        <v>1959</v>
      </c>
      <c r="R5" s="1811">
        <f ca="1">结果表!C42</f>
        <v>2455</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2068</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2069</v>
      </c>
      <c r="B5" s="3209"/>
      <c r="C5" s="3209"/>
      <c r="D5" s="3209"/>
    </row>
    <row r="6" spans="1:4">
      <c r="A6" s="3206" t="s">
        <v>2047</v>
      </c>
      <c r="B6" s="3206"/>
      <c r="C6" s="3206"/>
      <c r="D6" s="3206"/>
    </row>
    <row r="7" spans="1:4" ht="33" customHeight="1">
      <c r="A7" s="3206" t="s">
        <v>2578</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2071</v>
      </c>
      <c r="B12" s="3209"/>
      <c r="C12" s="3209"/>
      <c r="D12" s="3209"/>
    </row>
    <row r="13" spans="1:4">
      <c r="A13" s="3207" t="s">
        <v>2749</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2705</v>
      </c>
      <c r="B17" s="3206"/>
      <c r="C17" s="3206"/>
      <c r="D17" s="3206"/>
    </row>
    <row r="18" spans="1:4">
      <c r="A18" s="3206" t="s">
        <v>2697</v>
      </c>
      <c r="B18" s="3206"/>
      <c r="C18" s="3206"/>
      <c r="D18" s="3206"/>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6" t="s">
        <v>2702</v>
      </c>
      <c r="B23" s="3206"/>
      <c r="C23" s="3206"/>
      <c r="D23" s="3206"/>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43370</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17" sqref="D17: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27" t="str">
        <f>IF(B10="北京市","北京市",C10)&amp;F10&amp;B16&amp;"国有建设用地使用权"&amp;B9&amp;"预评估"</f>
        <v>出让国有建设用地使用权抵押价格预评估</v>
      </c>
      <c r="C1" s="3228"/>
      <c r="D1" s="3228"/>
      <c r="E1" s="3228"/>
      <c r="F1" s="3228"/>
      <c r="G1" s="3228"/>
      <c r="H1" s="3228"/>
      <c r="I1" s="3229"/>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33"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34"/>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30"/>
      <c r="C12" s="3231"/>
      <c r="D12" s="3232"/>
      <c r="E12" s="1697" t="s">
        <v>2064</v>
      </c>
      <c r="F12" s="3248" t="s">
        <v>2893</v>
      </c>
      <c r="G12" s="3249"/>
      <c r="H12" s="3249"/>
      <c r="I12" s="3250"/>
      <c r="J12" s="1692"/>
      <c r="K12" s="1772"/>
      <c r="L12" s="1721"/>
      <c r="M12" s="1721"/>
      <c r="N12" s="1692"/>
      <c r="O12" s="1693"/>
      <c r="P12" s="1692"/>
      <c r="Q12" s="1692"/>
      <c r="R12" s="1692"/>
      <c r="S12" s="1692"/>
      <c r="T12" s="1692"/>
      <c r="U12" s="1692"/>
    </row>
    <row r="13" spans="1:21">
      <c r="A13" s="1685" t="s">
        <v>2062</v>
      </c>
      <c r="B13" s="3230"/>
      <c r="C13" s="3231"/>
      <c r="D13" s="3232"/>
      <c r="E13" s="1697" t="s">
        <v>2064</v>
      </c>
      <c r="F13" s="3248" t="s">
        <v>2894</v>
      </c>
      <c r="G13" s="3249"/>
      <c r="H13" s="3249"/>
      <c r="I13" s="3250"/>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45"/>
      <c r="E20" s="3246"/>
      <c r="F20" s="3246"/>
      <c r="G20" s="3246"/>
      <c r="H20" s="3246"/>
      <c r="I20" s="3247"/>
      <c r="J20" s="1692"/>
      <c r="K20" s="1772"/>
      <c r="L20" s="1721"/>
      <c r="M20" s="1721"/>
      <c r="N20" s="1692"/>
      <c r="O20" s="1693"/>
      <c r="P20" s="1692"/>
      <c r="Q20" s="1692"/>
      <c r="R20" s="1692"/>
      <c r="S20" s="1692"/>
      <c r="T20" s="1692"/>
      <c r="U20" s="1692"/>
    </row>
    <row r="21" spans="1:21">
      <c r="A21" s="1761" t="s">
        <v>1961</v>
      </c>
      <c r="B21" s="1762" t="s">
        <v>1962</v>
      </c>
      <c r="C21" s="1757">
        <f>'数据-汇总表'!E3</f>
        <v>12533</v>
      </c>
      <c r="D21" s="1758" t="s">
        <v>1963</v>
      </c>
      <c r="E21" s="3235" t="s">
        <v>2001</v>
      </c>
      <c r="F21" s="3236"/>
      <c r="G21" s="3236"/>
      <c r="H21" s="3236"/>
      <c r="I21" s="3237"/>
      <c r="J21" s="1692"/>
      <c r="K21" s="1772"/>
      <c r="L21" s="1721"/>
      <c r="M21" s="1721"/>
      <c r="N21" s="1692"/>
      <c r="O21" s="1693"/>
      <c r="P21" s="1692"/>
      <c r="Q21" s="1692"/>
      <c r="R21" s="1692"/>
      <c r="S21" s="1692"/>
      <c r="T21" s="1692"/>
      <c r="U21" s="1692"/>
    </row>
    <row r="22" spans="1:21">
      <c r="A22" s="3148" t="s">
        <v>952</v>
      </c>
      <c r="B22" s="1659" t="s">
        <v>1964</v>
      </c>
      <c r="C22" s="1684">
        <f>'数据-汇总表'!D3</f>
        <v>11394</v>
      </c>
      <c r="D22" s="1685" t="s">
        <v>1963</v>
      </c>
      <c r="E22" s="3235" t="s">
        <v>2895</v>
      </c>
      <c r="F22" s="3236"/>
      <c r="G22" s="3236"/>
      <c r="H22" s="3236"/>
      <c r="I22" s="3237"/>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38" t="s">
        <v>1969</v>
      </c>
      <c r="C24" s="3239"/>
      <c r="D24" s="3240" t="s">
        <v>1970</v>
      </c>
      <c r="E24" s="3241"/>
      <c r="F24" s="1706" t="s">
        <v>1971</v>
      </c>
      <c r="G24" s="1692"/>
      <c r="H24" s="1692"/>
      <c r="I24" s="1705"/>
      <c r="J24" s="1692"/>
      <c r="K24" s="3226"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26"/>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26"/>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3" t="s">
        <v>2004</v>
      </c>
      <c r="B31" s="1762" t="s">
        <v>2005</v>
      </c>
      <c r="C31" s="3251" t="s">
        <v>2997</v>
      </c>
      <c r="D31" s="3252"/>
      <c r="E31" s="1692"/>
      <c r="F31" s="1692"/>
      <c r="G31" s="1692"/>
      <c r="H31" s="1692"/>
      <c r="I31" s="1705"/>
      <c r="J31" s="1692"/>
      <c r="K31" s="2457"/>
      <c r="L31" s="1692"/>
      <c r="M31" s="1692"/>
      <c r="N31" s="1692"/>
      <c r="O31" s="1692"/>
      <c r="P31" s="1692"/>
      <c r="Q31" s="1692"/>
      <c r="R31" s="1692"/>
      <c r="S31" s="1692"/>
      <c r="T31" s="1692"/>
      <c r="U31" s="1692"/>
    </row>
    <row r="32" spans="1:21">
      <c r="A32" s="3253"/>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53"/>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54"/>
      <c r="B34" s="1659" t="s">
        <v>2008</v>
      </c>
      <c r="C34" s="3255"/>
      <c r="D34" s="3256"/>
      <c r="E34" s="1692"/>
      <c r="F34" s="1692"/>
      <c r="G34" s="1692"/>
      <c r="H34" s="1692"/>
      <c r="I34" s="1705"/>
      <c r="J34" s="1692"/>
      <c r="K34" s="2457"/>
      <c r="L34" s="1692"/>
      <c r="M34" s="1692"/>
      <c r="N34" s="1692"/>
      <c r="O34" s="1692"/>
      <c r="P34" s="1692"/>
      <c r="Q34" s="1692"/>
      <c r="R34" s="1692"/>
      <c r="S34" s="1692"/>
      <c r="T34" s="1692"/>
      <c r="U34" s="1692"/>
    </row>
    <row r="35" spans="1:21">
      <c r="A35" s="3257" t="s">
        <v>847</v>
      </c>
      <c r="B35" s="1720"/>
      <c r="C35" s="1774" t="str">
        <f>IF(B35="场地平整","——","具体情况：")</f>
        <v>具体情况：</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2057</v>
      </c>
      <c r="C36" s="3263"/>
      <c r="D36" s="1790"/>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25" t="s">
        <v>1988</v>
      </c>
      <c r="T40" s="1729" t="str">
        <f>NUMBERSTRING(7-K40,1)&amp;"通"</f>
        <v>七通</v>
      </c>
      <c r="U40" s="1692"/>
    </row>
    <row r="41" spans="1:21">
      <c r="A41" s="1661"/>
      <c r="B41" s="3258" t="s">
        <v>1722</v>
      </c>
      <c r="C41" s="3258"/>
      <c r="D41" s="3258"/>
      <c r="E41" s="325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11394</v>
      </c>
      <c r="B3" s="22">
        <f>IF(C3="否",G5-AT5,G5)</f>
        <v>12533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12533</v>
      </c>
      <c r="H5" s="27">
        <f t="shared" ref="H5:AT5" si="0">SUM(H13:H641)</f>
        <v>12533</v>
      </c>
      <c r="I5" s="27">
        <f t="shared" si="0"/>
        <v>11280</v>
      </c>
      <c r="J5" s="27">
        <f t="shared" si="0"/>
        <v>0</v>
      </c>
      <c r="K5" s="27">
        <f t="shared" si="0"/>
        <v>1253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12533</v>
      </c>
      <c r="BA5" s="29">
        <f t="shared" si="1"/>
        <v>12533</v>
      </c>
      <c r="BB5" s="29">
        <f t="shared" si="1"/>
        <v>11280</v>
      </c>
      <c r="BC5" s="29">
        <f t="shared" si="1"/>
        <v>1253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11394</v>
      </c>
      <c r="F6" s="27" t="s">
        <v>1</v>
      </c>
      <c r="G6" s="27" t="s">
        <v>2</v>
      </c>
      <c r="H6" s="33">
        <f>SUMIF(I$12:AB$12,"总值",I6:AB6)</f>
        <v>11394</v>
      </c>
      <c r="I6" s="27">
        <f t="shared" ref="I6:AB6" si="2">ROUND($A$3*I5/$B$3,2)</f>
        <v>10254.870000000001</v>
      </c>
      <c r="J6" s="27">
        <f t="shared" si="2"/>
        <v>0</v>
      </c>
      <c r="K6" s="27">
        <f t="shared" si="2"/>
        <v>1139.1300000000001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11394</v>
      </c>
      <c r="AZ6" s="27" t="s">
        <v>3</v>
      </c>
      <c r="BA6" s="27">
        <f>ROUND($AY$6*BA5/$AZ$5,2)</f>
        <v>11394</v>
      </c>
      <c r="BB6" s="27">
        <f>ROUND($AY$6*BB5/$AZ$5,2)</f>
        <v>10254.870000000001</v>
      </c>
      <c r="BC6" s="27">
        <f t="shared" ref="BC6:BH6" si="4">ROUND($AY$6*BC5/$AZ$5,2)</f>
        <v>1139.1300000000001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3165</v>
      </c>
      <c r="D13" s="3014" t="s">
        <v>1679</v>
      </c>
      <c r="E13" s="27">
        <f t="shared" ref="E13:E20" si="6">IF($C$3="是",ROUND($A$3*G13/$B$3,2),ROUND($A$3*(G13-AT13)/$B$3,2))</f>
        <v>10254.870000000001</v>
      </c>
      <c r="F13" s="81"/>
      <c r="G13" s="82">
        <f t="shared" ref="G13:G20" si="7">H13+AC13+AT13</f>
        <v>11280</v>
      </c>
      <c r="H13" s="33">
        <f t="shared" ref="H13:H20" si="8">SUMIF(I$12:AB$12,"总值",I13:AB13)</f>
        <v>11280</v>
      </c>
      <c r="I13" s="3017">
        <v>11280</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66地块住宅</v>
      </c>
      <c r="AY13" s="995">
        <f t="shared" ref="AY13:AY20" si="11">ROUND($AY$6*AZ13/$AZ$5,2)</f>
        <v>10254.870000000001</v>
      </c>
      <c r="AZ13" s="27">
        <f t="shared" ref="AZ13:AZ20" si="12">BA13+BL13</f>
        <v>11280</v>
      </c>
      <c r="BA13" s="27">
        <f t="shared" ref="BA13:BA20" si="13">SUM(BB13:BK13)</f>
        <v>11280</v>
      </c>
      <c r="BB13" s="27">
        <f t="shared" ref="BB13:BB20" si="14">IF($D13="是",I13-J13,0)</f>
        <v>11280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3167</v>
      </c>
      <c r="D14" s="3014" t="s">
        <v>1679</v>
      </c>
      <c r="E14" s="27">
        <f t="shared" si="6"/>
        <v>1139.1300000000001</v>
      </c>
      <c r="F14" s="81"/>
      <c r="G14" s="82">
        <f t="shared" si="7"/>
        <v>1253</v>
      </c>
      <c r="H14" s="33">
        <f t="shared" si="8"/>
        <v>1253</v>
      </c>
      <c r="I14" s="3017"/>
      <c r="J14" s="3017"/>
      <c r="K14" s="3017">
        <v>1253</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66地块商业</v>
      </c>
      <c r="AY14" s="995">
        <f t="shared" si="11"/>
        <v>1139.1300000000001</v>
      </c>
      <c r="AZ14" s="27">
        <f t="shared" si="12"/>
        <v>1253</v>
      </c>
      <c r="BA14" s="27">
        <f t="shared" si="13"/>
        <v>1253</v>
      </c>
      <c r="BB14" s="27">
        <f t="shared" si="14"/>
        <v>0</v>
      </c>
      <c r="BC14" s="27">
        <f t="shared" si="15"/>
        <v>1253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11394</v>
      </c>
      <c r="E3" s="107">
        <f>'数据-基础表'!AZ5</f>
        <v>12533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10254.870000000001</v>
      </c>
      <c r="E5" s="112">
        <f>SUMIF('数据-基础表'!$11:$11,"住宅",'数据-基础表'!$5:$5)</f>
        <v>11280</v>
      </c>
      <c r="F5" s="1983"/>
      <c r="G5" s="280" t="s">
        <v>861</v>
      </c>
      <c r="H5" s="275" t="s">
        <v>859</v>
      </c>
      <c r="I5" s="1975">
        <f>ROUND(E31/D31,2)</f>
        <v>1.1000000000000001</v>
      </c>
      <c r="J5" s="1983"/>
      <c r="K5" s="1983"/>
      <c r="L5" s="1983"/>
    </row>
    <row r="6" spans="1:16" ht="15" thickBot="1">
      <c r="A6" s="113"/>
      <c r="B6" s="3282" t="s">
        <v>208</v>
      </c>
      <c r="C6" s="3282"/>
      <c r="D6" s="111">
        <f>ROUND($D$3*E6/$E$3,2)</f>
        <v>1139.1300000000001</v>
      </c>
      <c r="E6" s="112">
        <f>E3-E5</f>
        <v>1253</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11394</v>
      </c>
      <c r="E8" s="116">
        <f>SUMIF('数据-基础表'!BB10:BK10,"地上",'数据-基础表'!BB5:BK5)</f>
        <v>12533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11394</v>
      </c>
      <c r="E16" s="120">
        <f>SUM(E8:E15)</f>
        <v>12533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66地块住宅</v>
      </c>
      <c r="D19" s="111">
        <f t="shared" ref="D19:D26" si="1">ROUND($D$3*E19/$E$3,2)</f>
        <v>10254.870000000001</v>
      </c>
      <c r="E19" s="134">
        <f t="shared" ref="E19:E26" si="2">SUM(F19:G19)</f>
        <v>11280</v>
      </c>
      <c r="F19" s="135">
        <f>'数据-基础表'!I13</f>
        <v>11280</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10254.870000000001</v>
      </c>
      <c r="S19" s="2300">
        <f t="shared" si="5"/>
        <v>11280</v>
      </c>
    </row>
    <row r="20" spans="1:19">
      <c r="A20" s="138"/>
      <c r="B20" s="115" t="s">
        <v>226</v>
      </c>
      <c r="C20" s="3024" t="str">
        <f>'数据-基础表'!C14</f>
        <v>66地块商业</v>
      </c>
      <c r="D20" s="111">
        <f t="shared" si="1"/>
        <v>1139.1300000000001</v>
      </c>
      <c r="E20" s="134">
        <f t="shared" si="2"/>
        <v>1253</v>
      </c>
      <c r="F20" s="135">
        <f>'数据-基础表'!K14</f>
        <v>1253</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1139.1300000000001</v>
      </c>
      <c r="S20" s="2300">
        <f t="shared" si="5"/>
        <v>1253</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11394</v>
      </c>
      <c r="E27" s="143">
        <f>IF(SUM(E19:E26)='数据-基础表'!BA5,SUM(E19:E26),IF(F27="地上面积有误","面积有误","地下面积有误"))</f>
        <v>12533</v>
      </c>
      <c r="F27" s="134">
        <f>IF(SUM(F19:F26)=E8,SUM(F19:F26),"地上面积有误")</f>
        <v>12533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11394</v>
      </c>
      <c r="S27" s="275">
        <f>IF(SUM(S19:S26)=$E$3,SUM(S19:S26),SUM(S19:S26)&amp;"误差"&amp;ROUND(SUM(S19:S26)-E3,2))</f>
        <v>12533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11394</v>
      </c>
      <c r="E31" s="1371">
        <f>E27+E30</f>
        <v>12533</v>
      </c>
      <c r="F31" s="1372">
        <f>F27+F30</f>
        <v>12533</v>
      </c>
      <c r="G31" s="1373">
        <f>G27+G30</f>
        <v>0</v>
      </c>
      <c r="H31" s="1983"/>
      <c r="I31" s="1983"/>
      <c r="J31" s="1983"/>
      <c r="K31" s="1983"/>
      <c r="L31" s="1983"/>
    </row>
    <row r="32" spans="1:19">
      <c r="A32" s="1983"/>
      <c r="B32" s="2362" t="s">
        <v>2324</v>
      </c>
      <c r="C32" s="2646"/>
      <c r="D32" s="1200"/>
      <c r="E32" s="1200">
        <f>SUMIF(C19:C26,"*住宅*",E19:E26)</f>
        <v>11280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Z6" sqref="Z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66地块住宅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11280</v>
      </c>
      <c r="L6" s="3026">
        <v>2500</v>
      </c>
      <c r="M6" s="177">
        <f t="shared" ref="M6:M14" si="0">ROUND(K6*L6/10000,0)</f>
        <v>2820</v>
      </c>
      <c r="N6" s="3027">
        <v>0</v>
      </c>
      <c r="O6" s="177">
        <f>IF($N$5="成新度","——",ROUND(M6*N6,0))</f>
        <v>0</v>
      </c>
      <c r="P6" s="178">
        <f>IF($N$5="成新度","——",M6-O6)</f>
        <v>2820</v>
      </c>
      <c r="Q6" s="3028">
        <v>0.25</v>
      </c>
      <c r="R6" s="179">
        <f>SUMIF('数据-汇总表'!C$19:C$33,A6,'数据-汇总表'!R$19:R$33)</f>
        <v>10254.870000000001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66地块商业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1253</v>
      </c>
      <c r="L7" s="3026">
        <v>2500</v>
      </c>
      <c r="M7" s="177">
        <f t="shared" si="0"/>
        <v>313</v>
      </c>
      <c r="N7" s="3027">
        <v>0</v>
      </c>
      <c r="O7" s="177">
        <f t="shared" ref="O7:O14" si="3">IF($N$5="成新度","——",ROUND(M7*N7,0))</f>
        <v>0</v>
      </c>
      <c r="P7" s="178">
        <f t="shared" ref="P7:P14" si="4">IF($N$5="成新度","——",M7-O7)</f>
        <v>313</v>
      </c>
      <c r="Q7" s="3028">
        <v>0.15</v>
      </c>
      <c r="R7" s="179">
        <f>SUMIF('数据-汇总表'!C$19:C$33,A7,'数据-汇总表'!R$19:R$33)</f>
        <v>1139.1300000000001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12533</v>
      </c>
      <c r="L16" s="206">
        <f>ROUND(M16*10000/SUM(K6:K14),0)</f>
        <v>2500</v>
      </c>
      <c r="M16" s="206">
        <f>SUM(M6:M14)</f>
        <v>3133</v>
      </c>
      <c r="N16" s="207">
        <f>ROUND(SUMPRODUCT(M6:M14,N6:N14)/M16,3)</f>
        <v>0</v>
      </c>
      <c r="O16" s="206">
        <f>SUM(O6:O14)</f>
        <v>0</v>
      </c>
      <c r="P16" s="206">
        <f>SUM(P6:P14)</f>
        <v>3133</v>
      </c>
      <c r="Q16" s="208">
        <f>ROUND(SUMPRODUCT(Q6:Q13,K6:K13)/SUMPRODUCT((Q6:Q13&gt;0)*(K6:K13)),2)</f>
        <v>0.24</v>
      </c>
      <c r="R16" s="2310">
        <f>SUM(R6:R13)</f>
        <v>11394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12533</v>
      </c>
      <c r="C1" s="3046"/>
      <c r="D1" s="3046"/>
      <c r="E1" s="3046"/>
      <c r="F1" s="3046"/>
    </row>
    <row r="2" spans="1:9" ht="16.5">
      <c r="A2" s="3045" t="s">
        <v>2848</v>
      </c>
      <c r="B2" s="3045">
        <f>SUM(C14:C23)</f>
        <v>11394</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2455</v>
      </c>
      <c r="C5" s="3045">
        <f ca="1">ROUND(B5*10000/$B$1,0)</f>
        <v>1959</v>
      </c>
      <c r="D5" s="3045">
        <f ca="1">ROUND(B5*10000/$B$2,0)</f>
        <v>2155</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12533</v>
      </c>
      <c r="C14" s="3049">
        <f>结果表!K38</f>
        <v>11394</v>
      </c>
      <c r="D14" s="3049">
        <f ca="1">结果表!C42</f>
        <v>2455</v>
      </c>
      <c r="E14" s="3049">
        <f ca="1">ROUND(D14*10000/B14,0)</f>
        <v>1959</v>
      </c>
      <c r="F14" s="3049">
        <f ca="1">ROUND(D14*10000/C14,0)</f>
        <v>2155</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8" zoomScaleSheetLayoutView="100" zoomScalePageLayoutView="80" workbookViewId="0">
      <selection activeCell="E24" sqref="E2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30" t="str">
        <f>项目基本情况!K2</f>
        <v>出让国有建设用地使用权</v>
      </c>
      <c r="B2" s="3331"/>
      <c r="C2" s="3332"/>
      <c r="D2" s="3332"/>
      <c r="E2" s="3332"/>
      <c r="F2" s="3332"/>
      <c r="G2" s="3331"/>
      <c r="H2" s="3331"/>
      <c r="I2" s="3333"/>
      <c r="J2" s="2029"/>
      <c r="K2" s="2028"/>
      <c r="L2" s="2028"/>
      <c r="M2" s="2028"/>
      <c r="N2" s="2028"/>
      <c r="O2" s="2028"/>
      <c r="P2" s="2028"/>
      <c r="Q2" s="2028"/>
      <c r="R2" s="2028"/>
      <c r="S2" s="2028"/>
      <c r="T2" s="2028"/>
      <c r="U2" s="2028"/>
      <c r="V2" s="2028"/>
    </row>
    <row r="3" spans="1:22" ht="14.25">
      <c r="A3" s="3341" t="s">
        <v>298</v>
      </c>
      <c r="B3" s="3342"/>
      <c r="C3" s="3342"/>
      <c r="D3" s="3342"/>
      <c r="E3" s="3342"/>
      <c r="F3" s="3342"/>
      <c r="G3" s="3342"/>
      <c r="H3" s="3342"/>
      <c r="I3" s="3342"/>
      <c r="J3" s="2029"/>
      <c r="K3" s="2028"/>
      <c r="L3" s="2028"/>
      <c r="M3" s="2028"/>
      <c r="N3" s="2028"/>
      <c r="O3" s="2028"/>
      <c r="P3" s="2028"/>
      <c r="Q3" s="2028"/>
      <c r="R3" s="2028"/>
      <c r="S3" s="2028"/>
      <c r="T3" s="2028"/>
      <c r="U3" s="2028"/>
      <c r="V3" s="2028"/>
    </row>
    <row r="4" spans="1:22" ht="14.25">
      <c r="A4" s="258" t="s">
        <v>299</v>
      </c>
      <c r="B4" s="259" t="s">
        <v>300</v>
      </c>
      <c r="C4" s="260" t="s">
        <v>3146</v>
      </c>
      <c r="D4" s="260" t="s">
        <v>3145</v>
      </c>
      <c r="E4" s="3305" t="s">
        <v>301</v>
      </c>
      <c r="F4" s="3347"/>
      <c r="G4" s="3347"/>
      <c r="H4" s="3347"/>
      <c r="I4" s="330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35">
        <v>25</v>
      </c>
      <c r="C5" s="3343"/>
      <c r="D5" s="3346"/>
      <c r="E5" s="261" t="s">
        <v>303</v>
      </c>
      <c r="F5" s="262"/>
      <c r="G5" s="262"/>
      <c r="H5" s="262"/>
      <c r="I5" s="263"/>
      <c r="J5" s="2029"/>
      <c r="K5" s="2028"/>
      <c r="L5" s="2028"/>
      <c r="M5" s="2028"/>
      <c r="N5" s="2028"/>
      <c r="O5" s="2028"/>
      <c r="P5" s="2028"/>
      <c r="Q5" s="2028"/>
      <c r="R5" s="2028"/>
      <c r="S5" s="2028"/>
      <c r="T5" s="2028"/>
      <c r="U5" s="2028"/>
      <c r="V5" s="2028"/>
    </row>
    <row r="6" spans="1:22" ht="14.25">
      <c r="A6" s="3334"/>
      <c r="B6" s="3335"/>
      <c r="C6" s="3344"/>
      <c r="D6" s="3346"/>
      <c r="E6" s="261" t="s">
        <v>304</v>
      </c>
      <c r="F6" s="262"/>
      <c r="G6" s="262"/>
      <c r="H6" s="262"/>
      <c r="I6" s="263"/>
      <c r="J6" s="2029"/>
      <c r="K6" s="2028"/>
      <c r="L6" s="2028"/>
      <c r="M6" s="2028"/>
      <c r="N6" s="2028"/>
      <c r="O6" s="2028"/>
      <c r="P6" s="2028"/>
      <c r="Q6" s="2028"/>
      <c r="R6" s="2028"/>
      <c r="S6" s="2028"/>
      <c r="T6" s="2028"/>
      <c r="U6" s="2028"/>
      <c r="V6" s="2028"/>
    </row>
    <row r="7" spans="1:22" ht="14.25">
      <c r="A7" s="3334"/>
      <c r="B7" s="3335"/>
      <c r="C7" s="3345"/>
      <c r="D7" s="3346"/>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35">
        <v>15</v>
      </c>
      <c r="C8" s="3343"/>
      <c r="D8" s="3346"/>
      <c r="E8" s="261" t="s">
        <v>307</v>
      </c>
      <c r="F8" s="262"/>
      <c r="G8" s="262"/>
      <c r="H8" s="262"/>
      <c r="I8" s="263"/>
      <c r="J8" s="2029"/>
      <c r="K8" s="2028"/>
      <c r="L8" s="2028"/>
      <c r="M8" s="2028"/>
      <c r="N8" s="2028"/>
      <c r="O8" s="2028"/>
      <c r="P8" s="2028"/>
      <c r="Q8" s="2028"/>
      <c r="R8" s="2028"/>
      <c r="S8" s="2028"/>
      <c r="T8" s="2028"/>
      <c r="U8" s="2028"/>
      <c r="V8" s="2028"/>
    </row>
    <row r="9" spans="1:22" ht="14.25">
      <c r="A9" s="3334"/>
      <c r="B9" s="3335"/>
      <c r="C9" s="3345"/>
      <c r="D9" s="3346"/>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35">
        <v>15</v>
      </c>
      <c r="C10" s="3343"/>
      <c r="D10" s="334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35"/>
      <c r="C11" s="3345"/>
      <c r="D11" s="334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35">
        <v>15</v>
      </c>
      <c r="C12" s="3343"/>
      <c r="D12" s="334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35"/>
      <c r="C13" s="3345"/>
      <c r="D13" s="334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35">
        <v>30</v>
      </c>
      <c r="C14" s="3343">
        <v>55</v>
      </c>
      <c r="D14" s="3346">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35"/>
      <c r="C15" s="3344"/>
      <c r="D15" s="334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35"/>
      <c r="C16" s="3345"/>
      <c r="D16" s="334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1653</v>
      </c>
      <c r="D19" s="271">
        <f ca="1">SUMIF(INDIRECT("'"&amp;D4&amp;"'"&amp;"!A:A"),结果表!B19,INDIRECT("'"&amp;D4&amp;"'"&amp;"!B:B"))</f>
        <v>5967</v>
      </c>
      <c r="E19" s="268" t="s">
        <v>323</v>
      </c>
      <c r="F19" s="269" t="s">
        <v>322</v>
      </c>
      <c r="G19" s="272">
        <f ca="1">ROUND(C19*$C$18+D19*$D$18,0)</f>
        <v>3594</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1319</v>
      </c>
      <c r="D20" s="277">
        <f ca="1">SUMIF(INDIRECT("'"&amp;D4&amp;"'"&amp;"!A:A"),结果表!B20,INDIRECT("'"&amp;D4&amp;"'"&amp;"!B:B"))</f>
        <v>4761</v>
      </c>
      <c r="E20" s="274"/>
      <c r="F20" s="275" t="s">
        <v>325</v>
      </c>
      <c r="G20" s="278">
        <f ca="1">ROUND(C20*$C$18+D20*$D$18,0)</f>
        <v>2868</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1451</v>
      </c>
      <c r="D21" s="151">
        <f ca="1">SUMIF(INDIRECT("'"&amp;D4&amp;"'"&amp;"!A:A"),结果表!B21,INDIRECT("'"&amp;D4&amp;"'"&amp;"!B:B"))</f>
        <v>5237</v>
      </c>
      <c r="E21" s="274"/>
      <c r="F21" s="280" t="s">
        <v>327</v>
      </c>
      <c r="G21" s="282">
        <f ca="1">ROUND(C21*$C$18+D21*$D$18,0)</f>
        <v>3155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2.6098003629764066</v>
      </c>
      <c r="E22" s="284"/>
      <c r="F22" s="285"/>
      <c r="G22" s="286">
        <f ca="1">ROUND(G19/('数据-汇总表'!D3/666.67),0)</f>
        <v>210</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7" t="s">
        <v>330</v>
      </c>
      <c r="B24" s="269" t="s">
        <v>322</v>
      </c>
      <c r="C24" s="288">
        <f>IF(B30=0,0,D30)</f>
        <v>1139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9"/>
      <c r="B25" s="1320" t="s">
        <v>331</v>
      </c>
      <c r="C25" s="290">
        <f>IF(B30=0,0,C30)</f>
        <v>0</v>
      </c>
      <c r="D25" s="291"/>
      <c r="E25" s="311"/>
      <c r="F25" s="311"/>
      <c r="G25" s="311"/>
      <c r="H25" s="311"/>
      <c r="I25" s="311"/>
      <c r="J25" s="2028"/>
      <c r="K25" s="1254" t="str">
        <f ca="1">项目基本情况!B16&amp;"国有建设用地使用权价格："&amp;O38&amp;"万元"</f>
        <v>出让国有建设用地使用权价格：2455万元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大写金额：人民币贰仟肆佰伍拾伍万元整</v>
      </c>
      <c r="L26" s="1251"/>
      <c r="M26" s="1251"/>
      <c r="N26" s="1251"/>
      <c r="O26" s="1250"/>
      <c r="P26" s="2028"/>
      <c r="Q26" s="2028"/>
      <c r="R26" s="2028"/>
      <c r="S26" s="2028"/>
      <c r="T26" s="2028"/>
      <c r="U26" s="2028"/>
      <c r="V26" s="2028"/>
      <c r="W26" s="292"/>
      <c r="X26" s="292"/>
      <c r="Y26" s="292"/>
      <c r="Z26" s="292"/>
    </row>
    <row r="27" spans="1:26" ht="18">
      <c r="A27" s="293"/>
      <c r="B27" s="294">
        <f>'数据-基础表'!A3</f>
        <v>11394</v>
      </c>
      <c r="C27" s="294">
        <v>1000</v>
      </c>
      <c r="D27" s="295">
        <f>ROUND(B27*C27/10000,0)</f>
        <v>1139</v>
      </c>
      <c r="E27" s="311"/>
      <c r="F27" s="311"/>
      <c r="G27" s="311"/>
      <c r="H27" s="311"/>
      <c r="I27" s="311"/>
      <c r="J27" s="2028"/>
      <c r="K27" s="1257" t="str">
        <f ca="1">"单位面积地价："&amp;M38&amp;"元/平方米"</f>
        <v>单位面积地价：2155元/平方米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楼面地价：1959元/平方米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11394</v>
      </c>
      <c r="C30" s="309"/>
      <c r="D30" s="310">
        <f>D27</f>
        <v>1139</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2455</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1959</v>
      </c>
      <c r="D33" s="1384" t="s">
        <v>1692</v>
      </c>
      <c r="E33" s="330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2155</v>
      </c>
      <c r="D34" s="1386" t="s">
        <v>1692</v>
      </c>
      <c r="E34" s="330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144</v>
      </c>
      <c r="D35" s="1389" t="s">
        <v>1694</v>
      </c>
      <c r="E35" s="3309"/>
      <c r="F35" s="301" t="s">
        <v>342</v>
      </c>
      <c r="G35" s="981"/>
      <c r="H35" s="980" t="s">
        <v>343</v>
      </c>
      <c r="I35" s="311"/>
      <c r="J35" s="2028"/>
      <c r="K35" s="3313" t="s">
        <v>350</v>
      </c>
      <c r="L35" s="3313" t="s">
        <v>351</v>
      </c>
      <c r="M35" s="1263" t="s">
        <v>352</v>
      </c>
      <c r="N35" s="3313" t="s">
        <v>353</v>
      </c>
      <c r="O35" s="3313" t="s">
        <v>354</v>
      </c>
      <c r="P35" s="2028"/>
      <c r="V35" s="2028"/>
    </row>
    <row r="36" spans="1:26" ht="16.5" customHeight="1">
      <c r="A36" s="303" t="s">
        <v>344</v>
      </c>
      <c r="B36" s="304" t="s">
        <v>333</v>
      </c>
      <c r="C36" s="305" t="s">
        <v>345</v>
      </c>
      <c r="D36" s="305" t="s">
        <v>346</v>
      </c>
      <c r="E36" s="306" t="s">
        <v>347</v>
      </c>
      <c r="F36" s="311"/>
      <c r="G36" s="311"/>
      <c r="H36" s="311"/>
      <c r="I36" s="311"/>
      <c r="J36" s="2030"/>
      <c r="K36" s="3314"/>
      <c r="L36" s="3314"/>
      <c r="M36" s="1265" t="s">
        <v>355</v>
      </c>
      <c r="N36" s="3314"/>
      <c r="O36" s="3314"/>
      <c r="P36" s="2028"/>
      <c r="V36" s="2028"/>
    </row>
    <row r="37" spans="1:26" ht="16.5" customHeight="1" thickBot="1">
      <c r="A37" s="1259" t="s">
        <v>348</v>
      </c>
      <c r="B37" s="307"/>
      <c r="C37" s="294"/>
      <c r="D37" s="294"/>
      <c r="E37" s="295"/>
      <c r="F37" s="311"/>
      <c r="G37" s="311"/>
      <c r="H37" s="311"/>
      <c r="I37" s="311"/>
      <c r="J37" s="2030"/>
      <c r="K37" s="3315"/>
      <c r="L37" s="3315"/>
      <c r="M37" s="1266"/>
      <c r="N37" s="3315"/>
      <c r="O37" s="3315"/>
      <c r="P37" s="2028"/>
      <c r="V37" s="2028"/>
    </row>
    <row r="38" spans="1:26" ht="16.5" customHeight="1" thickBot="1">
      <c r="A38" s="1259" t="s">
        <v>349</v>
      </c>
      <c r="B38" s="307"/>
      <c r="C38" s="294"/>
      <c r="D38" s="294"/>
      <c r="E38" s="295"/>
      <c r="F38" s="311"/>
      <c r="G38" s="311"/>
      <c r="H38" s="311"/>
      <c r="I38" s="311"/>
      <c r="J38" s="2030"/>
      <c r="K38" s="1267">
        <f>'数据-汇总表'!D3</f>
        <v>11394</v>
      </c>
      <c r="L38" s="1268">
        <f>'数据-汇总表'!E3</f>
        <v>12533</v>
      </c>
      <c r="M38" s="1268">
        <f ca="1">C34</f>
        <v>2155</v>
      </c>
      <c r="N38" s="1268">
        <f ca="1">C33</f>
        <v>1959</v>
      </c>
      <c r="O38" s="1269">
        <f ca="1">C32</f>
        <v>2455</v>
      </c>
      <c r="P38" s="2028"/>
      <c r="V38" s="2028"/>
    </row>
    <row r="39" spans="1:26" ht="16.5" customHeight="1" thickBot="1">
      <c r="A39" s="1264"/>
      <c r="B39" s="308"/>
      <c r="C39" s="309"/>
      <c r="D39" s="309"/>
      <c r="E39" s="310"/>
      <c r="F39" s="311"/>
      <c r="G39" s="311"/>
      <c r="H39" s="311"/>
      <c r="I39" s="311"/>
      <c r="J39" s="2030"/>
      <c r="K39" s="3290" t="str">
        <f>MID(A44,3,LEN(A44)-2)</f>
        <v/>
      </c>
      <c r="L39" s="3291"/>
      <c r="M39" s="3291"/>
      <c r="N39" s="3292"/>
      <c r="O39" s="1391" t="str">
        <f>C44</f>
        <v>——</v>
      </c>
      <c r="P39" s="2028"/>
      <c r="V39" s="2028"/>
    </row>
    <row r="40" spans="1:26" ht="19.5" thickBot="1">
      <c r="A40" s="104" t="s">
        <v>873</v>
      </c>
      <c r="B40" s="311"/>
      <c r="C40" s="311"/>
      <c r="D40" s="311"/>
      <c r="E40" s="311"/>
      <c r="F40" s="311"/>
      <c r="G40" s="311"/>
      <c r="H40" s="311"/>
      <c r="I40" s="311"/>
      <c r="J40" s="2030"/>
      <c r="K40" s="3290" t="str">
        <f t="shared" ref="K40:K41" si="0">MID(A45,3,LEN(A45)-2)</f>
        <v/>
      </c>
      <c r="L40" s="3291"/>
      <c r="M40" s="3291"/>
      <c r="N40" s="3292"/>
      <c r="O40" s="1391" t="str">
        <f>C45</f>
        <v>——</v>
      </c>
      <c r="P40" s="2028"/>
      <c r="V40" s="2028"/>
    </row>
    <row r="41" spans="1:26" ht="16.5" thickBot="1">
      <c r="A41" s="312" t="s">
        <v>356</v>
      </c>
      <c r="B41" s="313"/>
      <c r="C41" s="314" t="s">
        <v>357</v>
      </c>
      <c r="D41" s="315" t="s">
        <v>358</v>
      </c>
      <c r="E41" s="315" t="s">
        <v>359</v>
      </c>
      <c r="F41" s="316" t="s">
        <v>360</v>
      </c>
      <c r="G41" s="311"/>
      <c r="H41" s="311"/>
      <c r="I41" s="311"/>
      <c r="J41" s="2030"/>
      <c r="K41" s="3290" t="str">
        <f t="shared" si="0"/>
        <v/>
      </c>
      <c r="L41" s="3291"/>
      <c r="M41" s="3291"/>
      <c r="N41" s="3292"/>
      <c r="O41" s="1391" t="str">
        <f>C46</f>
        <v>——</v>
      </c>
      <c r="P41" s="2028"/>
      <c r="V41" s="2028"/>
    </row>
    <row r="42" spans="1:26" ht="29.25">
      <c r="A42" s="3350" t="s">
        <v>2070</v>
      </c>
      <c r="B42" s="3351"/>
      <c r="C42" s="264">
        <f ca="1">C32</f>
        <v>2455</v>
      </c>
      <c r="D42" s="317">
        <f ca="1">C33</f>
        <v>1959</v>
      </c>
      <c r="E42" s="317">
        <f ca="1">C34</f>
        <v>2155</v>
      </c>
      <c r="F42" s="318">
        <f ca="1">C35</f>
        <v>144</v>
      </c>
      <c r="G42" s="311"/>
      <c r="H42" s="311"/>
      <c r="I42" s="319"/>
      <c r="J42" s="2030"/>
      <c r="K42" s="1270" t="s">
        <v>361</v>
      </c>
      <c r="L42" s="2047" t="s">
        <v>362</v>
      </c>
      <c r="M42" s="1271" t="s">
        <v>363</v>
      </c>
      <c r="N42" s="2048" t="s">
        <v>364</v>
      </c>
      <c r="O42" s="2049" t="s">
        <v>365</v>
      </c>
      <c r="P42" s="2028"/>
      <c r="V42" s="2028"/>
    </row>
    <row r="43" spans="1:26" ht="30">
      <c r="A43" s="3360" t="s">
        <v>2733</v>
      </c>
      <c r="B43" s="3361"/>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1653</v>
      </c>
      <c r="M43" s="1274">
        <f>C18</f>
        <v>0.55000000000000004</v>
      </c>
      <c r="N43" s="1275">
        <f ca="1">IF(N42="测算结果/万元",G19,G20)</f>
        <v>3594</v>
      </c>
      <c r="O43" s="1276">
        <f ca="1">IF(O42="最终结果/万元",C32,C33)</f>
        <v>2455</v>
      </c>
      <c r="P43" s="2028"/>
      <c r="V43" s="2028"/>
    </row>
    <row r="44" spans="1:26" ht="30.75" thickBot="1">
      <c r="A44" s="3350" t="str">
        <f>IF(OR(项目基本情况!E8="抵押价格",项目基本情况!E8="已注销及未注销"),"3.抵押价格","——")</f>
        <v>——</v>
      </c>
      <c r="B44" s="3351"/>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5967</v>
      </c>
      <c r="M44" s="1279">
        <f>D18</f>
        <v>0.44999999999999996</v>
      </c>
      <c r="N44" s="1280"/>
      <c r="O44" s="1281"/>
      <c r="P44" s="2028"/>
      <c r="V44" s="2028"/>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8" t="s">
        <v>374</v>
      </c>
      <c r="B63" s="3319"/>
      <c r="C63" s="3320"/>
      <c r="D63" s="341">
        <f ca="1">ROUND(C42*F63,0)</f>
        <v>1473</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7" t="s">
        <v>378</v>
      </c>
      <c r="B64" s="3358"/>
      <c r="C64" s="3358"/>
      <c r="D64" s="3358"/>
      <c r="E64" s="3358"/>
      <c r="F64" s="3358"/>
      <c r="G64" s="335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54" t="s">
        <v>386</v>
      </c>
      <c r="B66" s="3325"/>
      <c r="C66" s="3325"/>
      <c r="D66" s="261">
        <f ca="1">IF(H66="情况1",0,IF(H66="情况2",D70,IF(H66="情况3",D71,IF(H66="情况4",D72))))</f>
        <v>74</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294" t="s">
        <v>385</v>
      </c>
      <c r="M66" s="3295"/>
      <c r="N66" s="2458"/>
      <c r="O66" s="2459"/>
      <c r="P66" s="2460"/>
      <c r="Q66" s="2028"/>
      <c r="R66" s="2028"/>
      <c r="S66" s="2028"/>
      <c r="T66" s="2028"/>
      <c r="U66" s="2028"/>
      <c r="V66" s="2028"/>
    </row>
    <row r="67" spans="1:22" ht="25.5" customHeight="1">
      <c r="A67" s="352" t="s">
        <v>390</v>
      </c>
      <c r="B67" s="3337" t="s">
        <v>391</v>
      </c>
      <c r="C67" s="3337"/>
      <c r="D67" s="353">
        <v>0</v>
      </c>
      <c r="E67" s="41" t="s">
        <v>392</v>
      </c>
      <c r="F67" s="62" t="s">
        <v>21</v>
      </c>
      <c r="G67" s="3321"/>
      <c r="H67" s="311"/>
      <c r="I67" s="1291"/>
      <c r="J67" s="2035"/>
      <c r="K67" s="1976">
        <v>2</v>
      </c>
      <c r="L67" s="3293" t="s">
        <v>389</v>
      </c>
      <c r="M67" s="3293"/>
      <c r="N67" s="1324">
        <f>'数据-取费表'!B2</f>
        <v>43334</v>
      </c>
      <c r="O67" s="1324"/>
      <c r="P67" s="1324"/>
      <c r="Q67" s="2028"/>
      <c r="R67" s="2028"/>
      <c r="S67" s="2028"/>
      <c r="T67" s="2028"/>
      <c r="U67" s="2028"/>
      <c r="V67" s="2028"/>
    </row>
    <row r="68" spans="1:22" ht="25.5" customHeight="1">
      <c r="A68" s="354"/>
      <c r="B68" s="3337" t="s">
        <v>394</v>
      </c>
      <c r="C68" s="3337"/>
      <c r="D68" s="355"/>
      <c r="E68" s="77"/>
      <c r="F68" s="356"/>
      <c r="G68" s="3322"/>
      <c r="H68" s="311"/>
      <c r="I68" s="1291"/>
      <c r="J68" s="2035"/>
      <c r="K68" s="1976">
        <v>3</v>
      </c>
      <c r="L68" s="3293" t="s">
        <v>393</v>
      </c>
      <c r="M68" s="3293"/>
      <c r="N68" s="1292">
        <f ca="1">C42</f>
        <v>2455</v>
      </c>
      <c r="O68" s="1292"/>
      <c r="P68" s="1292"/>
      <c r="Q68" s="2028"/>
      <c r="R68" s="2028"/>
      <c r="S68" s="2028"/>
      <c r="T68" s="2028"/>
      <c r="U68" s="2028"/>
      <c r="V68" s="2028"/>
    </row>
    <row r="69" spans="1:22" ht="12" customHeight="1">
      <c r="A69" s="357"/>
      <c r="B69" s="3337" t="s">
        <v>395</v>
      </c>
      <c r="C69" s="3337"/>
      <c r="D69" s="358"/>
      <c r="E69" s="73"/>
      <c r="F69" s="356"/>
      <c r="G69" s="3323"/>
      <c r="H69" s="311"/>
      <c r="I69" s="1291"/>
      <c r="J69" s="2035"/>
      <c r="K69" s="1293">
        <v>4</v>
      </c>
      <c r="L69" s="3299" t="s">
        <v>2886</v>
      </c>
      <c r="M69" s="3300"/>
      <c r="N69" s="1294" t="str">
        <f>C44</f>
        <v>——</v>
      </c>
      <c r="O69" s="1294"/>
      <c r="P69" s="1294"/>
      <c r="Q69" s="2028"/>
      <c r="R69" s="2028"/>
      <c r="S69" s="2028"/>
      <c r="T69" s="2028"/>
      <c r="U69" s="2028"/>
      <c r="V69" s="2028"/>
    </row>
    <row r="70" spans="1:22" ht="24" customHeight="1">
      <c r="A70" s="359" t="s">
        <v>396</v>
      </c>
      <c r="B70" s="3337" t="s">
        <v>397</v>
      </c>
      <c r="C70" s="3337"/>
      <c r="D70" s="358">
        <f ca="1">ROUND(D63*'数据-取费表'!B41/(1+'数据-取费表'!C42),0)</f>
        <v>74</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336" t="s">
        <v>405</v>
      </c>
      <c r="C71" s="3348"/>
      <c r="D71" s="358">
        <f ca="1">ROUND(D63*'数据-取费表'!B41/(1+'数据-取费表'!C42),0)</f>
        <v>74</v>
      </c>
      <c r="E71" s="17" t="s">
        <v>398</v>
      </c>
      <c r="F71" s="360">
        <f>'数据-取费表'!B41</f>
        <v>5.3000000000000005E-2</v>
      </c>
      <c r="G71" s="361"/>
      <c r="H71" s="311"/>
      <c r="I71" s="1291"/>
      <c r="J71" s="2035"/>
      <c r="K71" s="3061" t="s">
        <v>399</v>
      </c>
      <c r="L71" s="3301" t="s">
        <v>400</v>
      </c>
      <c r="M71" s="3301"/>
      <c r="N71" s="3061" t="s">
        <v>401</v>
      </c>
      <c r="O71" s="3061" t="s">
        <v>402</v>
      </c>
      <c r="P71" s="3061" t="s">
        <v>403</v>
      </c>
      <c r="Q71" s="2028"/>
      <c r="R71" s="2028"/>
      <c r="S71" s="2028"/>
      <c r="T71" s="2028"/>
      <c r="U71" s="2028"/>
      <c r="V71" s="2028"/>
    </row>
    <row r="72" spans="1:22" ht="12" customHeight="1">
      <c r="A72" s="359" t="s">
        <v>407</v>
      </c>
      <c r="B72" s="3336" t="s">
        <v>408</v>
      </c>
      <c r="C72" s="3348"/>
      <c r="D72" s="358">
        <f ca="1">C86</f>
        <v>0</v>
      </c>
      <c r="E72" s="73" t="s">
        <v>409</v>
      </c>
      <c r="F72" s="360">
        <f>'数据-取费表'!B41</f>
        <v>5.3000000000000005E-2</v>
      </c>
      <c r="G72" s="361"/>
      <c r="H72" s="1297"/>
      <c r="I72" s="1291"/>
      <c r="J72" s="2035"/>
      <c r="K72" s="1976">
        <v>1</v>
      </c>
      <c r="L72" s="3298" t="s">
        <v>406</v>
      </c>
      <c r="M72" s="3298"/>
      <c r="N72" s="1295">
        <f ca="1">D66</f>
        <v>74</v>
      </c>
      <c r="O72" s="1859" t="str">
        <f>E66</f>
        <v>销售额×税（费）率</v>
      </c>
      <c r="P72" s="1296">
        <f>F66</f>
        <v>5.3000000000000005E-2</v>
      </c>
      <c r="Q72" s="2028"/>
      <c r="R72" s="2028"/>
      <c r="S72" s="2028"/>
      <c r="T72" s="2028"/>
      <c r="U72" s="2028"/>
      <c r="V72" s="2028"/>
    </row>
    <row r="73" spans="1:22" ht="24" customHeight="1">
      <c r="A73" s="3324" t="s">
        <v>411</v>
      </c>
      <c r="B73" s="3325"/>
      <c r="C73" s="3325"/>
      <c r="D73" s="362">
        <f>IF(H73="个人住宅",0,ROUND(D63*I73,0))</f>
        <v>0</v>
      </c>
      <c r="E73" s="17" t="s">
        <v>412</v>
      </c>
      <c r="F73" s="360" t="str">
        <f>IF(H73="正常",I73,"免征")</f>
        <v>免征</v>
      </c>
      <c r="G73" s="361"/>
      <c r="H73" s="191" t="s">
        <v>2458</v>
      </c>
      <c r="I73" s="360">
        <f>'数据-取费表'!B49</f>
        <v>5.0000000000000001E-4</v>
      </c>
      <c r="J73" s="2035"/>
      <c r="K73" s="1976">
        <v>2</v>
      </c>
      <c r="L73" s="3298" t="s">
        <v>410</v>
      </c>
      <c r="M73" s="3298"/>
      <c r="N73" s="1295">
        <f t="shared" ref="N73:P74" si="1">D73</f>
        <v>0</v>
      </c>
      <c r="O73" s="1859" t="str">
        <f t="shared" si="1"/>
        <v>销售额×税（费）率</v>
      </c>
      <c r="P73" s="1296" t="str">
        <f t="shared" si="1"/>
        <v>免征</v>
      </c>
      <c r="Q73" s="2028"/>
      <c r="R73" s="2028"/>
      <c r="S73" s="2028"/>
      <c r="T73" s="2028"/>
      <c r="U73" s="2028"/>
      <c r="V73" s="2028"/>
    </row>
    <row r="74" spans="1:22" ht="24.75">
      <c r="A74" s="3324" t="s">
        <v>415</v>
      </c>
      <c r="B74" s="3325"/>
      <c r="C74" s="3325"/>
      <c r="D74" s="362">
        <f ca="1">IF(H74="个人住宅",D75,D76)</f>
        <v>250</v>
      </c>
      <c r="E74" s="17" t="s">
        <v>416</v>
      </c>
      <c r="F74" s="360" t="str">
        <f>IF(H74="正常",F76,"免征")</f>
        <v>——</v>
      </c>
      <c r="G74" s="982" t="s">
        <v>417</v>
      </c>
      <c r="H74" s="363" t="s">
        <v>413</v>
      </c>
      <c r="I74" s="42"/>
      <c r="J74" s="2035"/>
      <c r="K74" s="1976">
        <v>3</v>
      </c>
      <c r="L74" s="3298" t="s">
        <v>414</v>
      </c>
      <c r="M74" s="3298"/>
      <c r="N74" s="1295">
        <f t="shared" ca="1" si="1"/>
        <v>250</v>
      </c>
      <c r="O74" s="1859" t="str">
        <f t="shared" si="1"/>
        <v>增值额×税（费）率</v>
      </c>
      <c r="P74" s="1298" t="str">
        <f t="shared" si="1"/>
        <v>——</v>
      </c>
      <c r="Q74" s="2028"/>
      <c r="R74" s="2028"/>
      <c r="S74" s="2028"/>
      <c r="T74" s="2028"/>
      <c r="U74" s="2028"/>
      <c r="V74" s="2028"/>
    </row>
    <row r="75" spans="1:22" ht="24">
      <c r="A75" s="359" t="s">
        <v>418</v>
      </c>
      <c r="B75" s="3305" t="s">
        <v>419</v>
      </c>
      <c r="C75" s="3306"/>
      <c r="D75" s="364">
        <v>0</v>
      </c>
      <c r="E75" s="41" t="s">
        <v>420</v>
      </c>
      <c r="F75" s="365"/>
      <c r="G75" s="361"/>
      <c r="H75" s="42"/>
      <c r="I75" s="42"/>
      <c r="J75" s="2035"/>
      <c r="K75" s="3054">
        <f>IF(H77="非个人房产","",4)</f>
        <v>4</v>
      </c>
      <c r="L75" s="3298" t="str">
        <f>IF(H77="非个人房产","——","个人所得税")</f>
        <v>个人所得税</v>
      </c>
      <c r="M75" s="3298"/>
      <c r="N75" s="1299">
        <f ca="1">D77</f>
        <v>15</v>
      </c>
      <c r="O75" s="1872" t="str">
        <f>E77</f>
        <v>销售额×税（费）率</v>
      </c>
      <c r="P75" s="1300">
        <f>F77</f>
        <v>0.01</v>
      </c>
      <c r="Q75" s="2028"/>
      <c r="R75" s="2028"/>
      <c r="S75" s="2028"/>
      <c r="T75" s="2028"/>
      <c r="U75" s="2028"/>
      <c r="V75" s="2028"/>
    </row>
    <row r="76" spans="1:22" ht="24.75">
      <c r="A76" s="359" t="s">
        <v>396</v>
      </c>
      <c r="B76" s="3305" t="s">
        <v>422</v>
      </c>
      <c r="C76" s="3347"/>
      <c r="D76" s="362">
        <f ca="1">IF(H76="转让取得",C99,C115)</f>
        <v>250</v>
      </c>
      <c r="E76" s="17" t="s">
        <v>423</v>
      </c>
      <c r="F76" s="53" t="s">
        <v>21</v>
      </c>
      <c r="G76" s="361"/>
      <c r="H76" s="363" t="s">
        <v>424</v>
      </c>
      <c r="I76" s="42"/>
      <c r="J76" s="2035"/>
      <c r="K76" s="3054"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8"/>
      <c r="R76" s="2028"/>
      <c r="S76" s="2028"/>
      <c r="T76" s="2028"/>
      <c r="U76" s="2028"/>
      <c r="V76" s="2028"/>
    </row>
    <row r="77" spans="1:22" ht="26.25" thickBot="1">
      <c r="A77" s="3316" t="s">
        <v>426</v>
      </c>
      <c r="B77" s="3317"/>
      <c r="C77" s="3317"/>
      <c r="D77" s="366">
        <f ca="1">IF(H77="非个人房产","——",IF(H77="个人住宅",0,ROUND(D63*I77,0)))</f>
        <v>15</v>
      </c>
      <c r="E77" s="367" t="str">
        <f>IF(H77="非个人房产","——","销售额×税（费）率")</f>
        <v>销售额×税（费）率</v>
      </c>
      <c r="F77" s="368">
        <f>IF(H77="非个人房产","——",IF(H77="个人住宅","免征",I77))</f>
        <v>0.01</v>
      </c>
      <c r="G77" s="983" t="s">
        <v>417</v>
      </c>
      <c r="H77" s="363" t="s">
        <v>2887</v>
      </c>
      <c r="I77" s="369">
        <v>0.01</v>
      </c>
      <c r="J77" s="2035"/>
      <c r="K77" s="3312">
        <f>IF(AND(K75="",K76=""),4,IF(项目基本情况!K6="上海银行",K76+1,K75+1))</f>
        <v>5</v>
      </c>
      <c r="L77" s="3298" t="s">
        <v>2888</v>
      </c>
      <c r="M77" s="3060" t="s">
        <v>421</v>
      </c>
      <c r="N77" s="1301"/>
      <c r="O77" s="1302">
        <f ca="1">SUMIF(N72:N76,"&lt;9e307")</f>
        <v>339</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12"/>
      <c r="L78" s="3298"/>
      <c r="M78" s="3060" t="s">
        <v>425</v>
      </c>
      <c r="N78" s="1301"/>
      <c r="O78" s="1302" t="str">
        <f ca="1">NUMBERSTRING(INT(O77*10000),2)&amp;"元整"</f>
        <v>叁佰叁拾玖万元整</v>
      </c>
      <c r="P78" s="1303"/>
      <c r="Q78" s="2028"/>
      <c r="R78" s="2028"/>
      <c r="S78" s="2028"/>
      <c r="T78" s="2028"/>
      <c r="U78" s="2028"/>
      <c r="V78" s="2028"/>
    </row>
    <row r="79" spans="1:22" ht="13.5" thickBot="1">
      <c r="A79" s="3302" t="s">
        <v>427</v>
      </c>
      <c r="B79" s="3302"/>
      <c r="C79" s="3302"/>
      <c r="D79" s="3302"/>
      <c r="E79" s="3302"/>
      <c r="F79" s="42"/>
      <c r="G79" s="42"/>
      <c r="H79" s="1002"/>
      <c r="I79" s="311"/>
      <c r="J79" s="2035"/>
      <c r="K79" s="3296">
        <f>K77+1</f>
        <v>6</v>
      </c>
      <c r="L79" s="3298" t="s">
        <v>2889</v>
      </c>
      <c r="M79" s="3060" t="s">
        <v>421</v>
      </c>
      <c r="N79" s="1301"/>
      <c r="O79" s="1302" t="e">
        <f ca="1">N69-O77</f>
        <v>#VALUE!</v>
      </c>
      <c r="P79" s="1303"/>
      <c r="Q79" s="2028"/>
      <c r="R79" s="2028"/>
      <c r="S79" s="2028"/>
      <c r="T79" s="2028"/>
      <c r="U79" s="2028"/>
      <c r="V79" s="2028"/>
    </row>
    <row r="80" spans="1:22" ht="12.75">
      <c r="A80" s="3303" t="s">
        <v>428</v>
      </c>
      <c r="B80" s="3304"/>
      <c r="C80" s="993"/>
      <c r="D80" s="993" t="s">
        <v>429</v>
      </c>
      <c r="E80" s="370" t="s">
        <v>430</v>
      </c>
      <c r="F80" s="42"/>
      <c r="G80" s="42"/>
      <c r="H80" s="1002"/>
      <c r="I80" s="311"/>
      <c r="J80" s="2028"/>
      <c r="K80" s="3297"/>
      <c r="L80" s="3298"/>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1403</v>
      </c>
      <c r="D81" s="373"/>
      <c r="E81" s="374"/>
      <c r="F81" s="42"/>
      <c r="G81" s="42"/>
      <c r="H81" s="1002"/>
      <c r="I81" s="311"/>
      <c r="J81" s="2028"/>
      <c r="K81" s="3054">
        <f>K79+1</f>
        <v>7</v>
      </c>
      <c r="L81" s="3310" t="s">
        <v>2890</v>
      </c>
      <c r="M81" s="3311"/>
      <c r="N81" s="1305"/>
      <c r="O81" s="1306" t="e">
        <f ca="1">ROUND(O79*10000/'数据-汇总表'!E3,0)</f>
        <v>#VALUE!</v>
      </c>
      <c r="P81" s="1307"/>
      <c r="Q81" s="2028"/>
      <c r="R81" s="2028"/>
      <c r="S81" s="2028"/>
      <c r="T81" s="2028"/>
      <c r="U81" s="2028"/>
      <c r="V81" s="2028"/>
    </row>
    <row r="82" spans="1:26" ht="13.5" thickTop="1">
      <c r="A82" s="375" t="s">
        <v>1825</v>
      </c>
      <c r="B82" s="376" t="s">
        <v>432</v>
      </c>
      <c r="C82" s="377">
        <f ca="1">D63</f>
        <v>1473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285"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285"/>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-597</v>
      </c>
      <c r="D85" s="378" t="s">
        <v>19</v>
      </c>
      <c r="E85" s="379"/>
      <c r="F85" s="42"/>
      <c r="G85" s="42"/>
      <c r="H85" s="1002"/>
      <c r="I85" s="311"/>
      <c r="J85" s="2028"/>
      <c r="K85" s="3285"/>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285"/>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5"/>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39" t="s">
        <v>437</v>
      </c>
      <c r="B88" s="3340"/>
      <c r="C88" s="3340"/>
      <c r="D88" s="3340"/>
      <c r="E88" s="3340"/>
      <c r="F88" s="3340"/>
      <c r="G88" s="3340"/>
      <c r="H88" s="3340"/>
      <c r="I88" s="1314"/>
      <c r="J88" s="2036"/>
      <c r="K88" s="3285"/>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03" t="s">
        <v>428</v>
      </c>
      <c r="B89" s="3304"/>
      <c r="C89" s="993"/>
      <c r="D89" s="993" t="s">
        <v>429</v>
      </c>
      <c r="E89" s="391" t="s">
        <v>438</v>
      </c>
      <c r="F89" s="392"/>
      <c r="G89" s="392"/>
      <c r="H89" s="393"/>
      <c r="I89" s="1315"/>
      <c r="J89" s="2038"/>
      <c r="K89" s="3285"/>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1403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36" t="s">
        <v>447</v>
      </c>
      <c r="F94" s="3337"/>
      <c r="G94" s="3337"/>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26" t="s">
        <v>2431</v>
      </c>
      <c r="F96" s="3327"/>
      <c r="G96" s="3327"/>
      <c r="H96" s="332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-1162</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9" t="s">
        <v>454</v>
      </c>
      <c r="B101" s="3340"/>
      <c r="C101" s="3340"/>
      <c r="D101" s="3340"/>
      <c r="E101" s="3340"/>
      <c r="F101" s="3340"/>
      <c r="G101" s="3340"/>
      <c r="H101" s="334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3" t="s">
        <v>428</v>
      </c>
      <c r="B102" s="330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1403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9" t="s">
        <v>462</v>
      </c>
      <c r="F109" s="3327"/>
      <c r="G109" s="3327"/>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9" t="s">
        <v>464</v>
      </c>
      <c r="F110" s="3327"/>
      <c r="G110" s="3327"/>
      <c r="H110" s="332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26" t="s">
        <v>2431</v>
      </c>
      <c r="F111" s="3327"/>
      <c r="G111" s="3327"/>
      <c r="H111" s="332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9" t="s">
        <v>2456</v>
      </c>
      <c r="F112" s="3327"/>
      <c r="G112" s="3327"/>
      <c r="H112" s="332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709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1.021613832853026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250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9" workbookViewId="0">
      <selection activeCell="A12" sqref="A12:I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5967</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4761</v>
      </c>
      <c r="C3" s="2104"/>
      <c r="D3" s="2104"/>
      <c r="E3" s="2104"/>
      <c r="F3" s="2104"/>
      <c r="G3" s="2104"/>
      <c r="H3" s="2104"/>
      <c r="I3" s="2104"/>
      <c r="J3" s="2104"/>
      <c r="K3" s="2104"/>
    </row>
    <row r="4" spans="1:31" s="2041" customFormat="1" ht="18" customHeight="1">
      <c r="A4" s="426" t="s">
        <v>468</v>
      </c>
      <c r="B4" s="427">
        <f ca="1">ROUND(B2*10000/IF(B1="",'数据-汇总表'!D3,INDIRECT("'数据-取费表'!R"&amp;$K$1)),0)</f>
        <v>5237</v>
      </c>
      <c r="C4" s="428"/>
      <c r="D4" s="422"/>
      <c r="E4" s="422"/>
      <c r="F4" s="422"/>
      <c r="G4" s="422"/>
      <c r="H4" s="422"/>
      <c r="I4" s="422"/>
      <c r="J4" s="422"/>
      <c r="K4" s="422"/>
    </row>
    <row r="5" spans="1:31" s="2041" customFormat="1" ht="18" customHeight="1" thickBot="1">
      <c r="A5" s="429"/>
      <c r="B5" s="430">
        <f ca="1">ROUND(B2/(IF(B1="",'数据-汇总表'!D3,INDIRECT("'数据-取费表'!R"&amp;$K$1))/666.67),0)</f>
        <v>349</v>
      </c>
      <c r="C5" s="431" t="s">
        <v>469</v>
      </c>
      <c r="D5" s="422"/>
      <c r="E5" s="422"/>
      <c r="F5" s="422"/>
      <c r="G5" s="422"/>
      <c r="H5" s="422"/>
      <c r="I5" s="422"/>
      <c r="J5" s="422"/>
      <c r="K5" s="422"/>
    </row>
    <row r="6" spans="1:31" s="2111" customFormat="1" ht="16.5" customHeight="1">
      <c r="A6" s="2828" t="s">
        <v>1843</v>
      </c>
      <c r="B6" s="2829"/>
      <c r="C6" s="2830">
        <f ca="1">SUM(C10:K10)</f>
        <v>15600.499</v>
      </c>
      <c r="D6" s="2829"/>
      <c r="E6" s="2829"/>
      <c r="F6" s="2829"/>
      <c r="G6" s="2829"/>
      <c r="H6" s="2829"/>
      <c r="I6" s="2829"/>
      <c r="J6" s="2829"/>
      <c r="K6" s="2831"/>
    </row>
    <row r="7" spans="1:31" s="2113" customFormat="1" ht="15">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12980.9</v>
      </c>
      <c r="D8" s="2834">
        <f ca="1">不动产收益法!B3</f>
        <v>7646</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11280</v>
      </c>
      <c r="D9" s="441">
        <f>SUMIF('数据-汇总表'!$C19:$C33,'剩余法-待开发'!D7,'数据-汇总表'!$E19:$E33)</f>
        <v>1253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14642.4552</v>
      </c>
      <c r="D10" s="3029">
        <f ca="1">D8*D9/10000</f>
        <v>958.04380000000003</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3133</v>
      </c>
      <c r="D13" s="2844"/>
      <c r="E13" s="2845"/>
      <c r="F13" s="2846"/>
      <c r="G13" s="2812"/>
      <c r="H13" s="2813"/>
      <c r="I13" s="2813"/>
      <c r="J13" s="2813"/>
      <c r="K13" s="2814"/>
    </row>
    <row r="14" spans="1:31" s="2116" customFormat="1" ht="13.5" customHeight="1">
      <c r="A14" s="2842" t="s">
        <v>1850</v>
      </c>
      <c r="B14" s="2843" t="s">
        <v>480</v>
      </c>
      <c r="C14" s="53">
        <f ca="1">ROUND(C13*F14,0)</f>
        <v>157</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141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627</v>
      </c>
      <c r="D16" s="2844">
        <f ca="1">IF(B1="",'数据-汇总表'!E3,INDIRECT("'数据-取费表'!K"&amp;$K$1)+INDIRECT("'数据-取费表'!S"&amp;$K$1))</f>
        <v>12533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4105</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12533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131</v>
      </c>
      <c r="D20" s="2854"/>
      <c r="E20" s="2808"/>
      <c r="F20" s="2855"/>
      <c r="G20" s="3089"/>
      <c r="H20" s="2810"/>
      <c r="I20" s="2811" t="s">
        <v>2654</v>
      </c>
      <c r="J20" s="2817"/>
      <c r="K20" s="2818"/>
    </row>
    <row r="21" spans="1:14" s="2116" customFormat="1" ht="13.5" customHeight="1">
      <c r="A21" s="2842" t="s">
        <v>1857</v>
      </c>
      <c r="B21" s="2843" t="s">
        <v>491</v>
      </c>
      <c r="C21" s="53">
        <f ca="1">ROUND(D21*E21/10000,0)</f>
        <v>118</v>
      </c>
      <c r="D21" s="2844">
        <f ca="1">IF(B1="",'数据-汇总表'!E5,IF(INDIRECT("'数据-取费表'!c"&amp;$K$1)="住宅",INDIRECT("'数据-取费表'!k"&amp;$K$1),0))</f>
        <v>11280</v>
      </c>
      <c r="E21" s="53">
        <f>'数据-取费表'!B27</f>
        <v>105</v>
      </c>
      <c r="F21" s="2847"/>
      <c r="G21" s="26"/>
      <c r="H21" s="51"/>
      <c r="I21" s="51"/>
      <c r="J21" s="51"/>
      <c r="K21" s="2819"/>
    </row>
    <row r="22" spans="1:14" s="2116" customFormat="1" ht="13.5" customHeight="1">
      <c r="A22" s="2842" t="s">
        <v>1858</v>
      </c>
      <c r="B22" s="2843" t="s">
        <v>492</v>
      </c>
      <c r="C22" s="53">
        <f ca="1">ROUND(D22*E22/10000,0)</f>
        <v>13</v>
      </c>
      <c r="D22" s="2844">
        <f ca="1">IF(B1="",'数据-汇总表'!E6,IF(INDIRECT("'数据-取费表'!c"&amp;$K$1)="住宅",INDIRECT("'数据-取费表'!s"&amp;$K$1),INDIRECT("'数据-取费表'!k"&amp;$K$1)+INDIRECT("'数据-取费表'!s"&amp;$K$1)))</f>
        <v>1253</v>
      </c>
      <c r="E22" s="53">
        <f>'数据-取费表'!B28</f>
        <v>105</v>
      </c>
      <c r="F22" s="2847"/>
      <c r="G22" s="26"/>
      <c r="H22" s="51"/>
      <c r="I22" s="51"/>
      <c r="J22" s="51"/>
      <c r="K22" s="2819"/>
    </row>
    <row r="23" spans="1:14" s="2116" customFormat="1" ht="13.5" customHeight="1">
      <c r="A23" s="2850" t="s">
        <v>1859</v>
      </c>
      <c r="B23" s="3035" t="s">
        <v>2837</v>
      </c>
      <c r="C23" s="2852">
        <f ca="1">ROUND((C18+C19+C20)*F23,0)</f>
        <v>85</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468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345</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345</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787</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5921</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5921</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1149</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1149</v>
      </c>
      <c r="D35" s="1628"/>
      <c r="E35" s="2864"/>
      <c r="F35" s="1629"/>
      <c r="G35" s="2822"/>
      <c r="H35" s="2823"/>
      <c r="I35" s="2823"/>
      <c r="J35" s="2823"/>
      <c r="K35" s="2824"/>
    </row>
    <row r="36" spans="1:11" s="2085" customFormat="1" ht="13.5" customHeight="1" thickBot="1">
      <c r="A36" s="284" t="s">
        <v>1845</v>
      </c>
      <c r="B36" s="2826"/>
      <c r="C36" s="2865">
        <f ca="1">ROUND((C6-C30-C33)/(1+D30+D33),0)</f>
        <v>5967</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3133</v>
      </c>
      <c r="D13" s="451"/>
      <c r="E13" s="365"/>
      <c r="F13" s="452"/>
      <c r="G13" s="444"/>
      <c r="H13" s="447"/>
      <c r="I13" s="447"/>
      <c r="J13" s="447"/>
      <c r="K13" s="448"/>
    </row>
    <row r="14" spans="1:41" s="2116" customFormat="1" ht="13.5" customHeight="1">
      <c r="A14" s="1632" t="s">
        <v>1850</v>
      </c>
      <c r="B14" s="449" t="s">
        <v>480</v>
      </c>
      <c r="C14" s="53">
        <f ca="1">ROUND(C13*F14,0)</f>
        <v>157</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141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627</v>
      </c>
      <c r="D16" s="451">
        <f ca="1">IF(B1="",'数据-汇总表'!E3,INDIRECT("'数据-取费表'!K"&amp;$K$1)+INDIRECT("'数据-取费表'!S"&amp;$K$1))</f>
        <v>12533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4105</v>
      </c>
      <c r="D18" s="461"/>
      <c r="E18" s="462"/>
      <c r="F18" s="462"/>
      <c r="G18" s="1326" t="s">
        <v>2435</v>
      </c>
      <c r="H18" s="447"/>
      <c r="I18" s="447"/>
      <c r="J18" s="447"/>
      <c r="K18" s="448"/>
    </row>
    <row r="19" spans="1:14" s="2119" customFormat="1" ht="13.5" customHeight="1">
      <c r="A19" s="1633" t="s">
        <v>1855</v>
      </c>
      <c r="B19" s="459" t="s">
        <v>493</v>
      </c>
      <c r="C19" s="460">
        <f ca="1">ROUND(C18*F19,0)</f>
        <v>82</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302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302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6037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17" sqref="I1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1653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1319</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1451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97</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84" t="s">
        <v>522</v>
      </c>
      <c r="D6" s="3385"/>
      <c r="E6" s="3384" t="s">
        <v>523</v>
      </c>
      <c r="F6" s="3385"/>
      <c r="G6" s="3384" t="s">
        <v>524</v>
      </c>
      <c r="H6" s="3385"/>
      <c r="I6" s="3384" t="s">
        <v>525</v>
      </c>
      <c r="J6" s="3385"/>
      <c r="K6" s="514" t="s">
        <v>526</v>
      </c>
      <c r="L6" s="2133"/>
      <c r="M6" s="2132"/>
      <c r="N6" s="2132"/>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30" ht="20.25">
      <c r="A7" s="515"/>
      <c r="B7" s="516"/>
      <c r="C7" s="3395" t="s">
        <v>3003</v>
      </c>
      <c r="D7" s="3396"/>
      <c r="E7" s="3395" t="s">
        <v>3174</v>
      </c>
      <c r="F7" s="3396"/>
      <c r="G7" s="3395" t="s">
        <v>3136</v>
      </c>
      <c r="H7" s="3396"/>
      <c r="I7" s="3395" t="s">
        <v>3137</v>
      </c>
      <c r="J7" s="3396"/>
      <c r="K7" s="514"/>
      <c r="L7" s="2133"/>
      <c r="M7" s="2132"/>
      <c r="N7" s="2132"/>
      <c r="O7" s="2134"/>
      <c r="P7" s="3388"/>
      <c r="Q7" s="3389"/>
      <c r="R7" s="3374"/>
      <c r="S7" s="3375"/>
      <c r="T7" s="3374"/>
      <c r="U7" s="3375"/>
      <c r="V7" s="3392"/>
      <c r="W7" s="3392"/>
      <c r="X7" s="1566"/>
      <c r="Y7" s="3374"/>
      <c r="Z7" s="3375"/>
      <c r="AA7" s="3368"/>
      <c r="AB7" s="3368"/>
      <c r="AC7" s="3368"/>
    </row>
    <row r="8" spans="1:30" ht="21" thickBot="1">
      <c r="A8" s="515"/>
      <c r="B8" s="516"/>
      <c r="C8" s="3397" t="s">
        <v>2938</v>
      </c>
      <c r="D8" s="3398"/>
      <c r="E8" s="3397" t="s">
        <v>2938</v>
      </c>
      <c r="F8" s="3398"/>
      <c r="G8" s="3393" t="s">
        <v>2938</v>
      </c>
      <c r="H8" s="3394"/>
      <c r="I8" s="3393" t="s">
        <v>2938</v>
      </c>
      <c r="J8" s="3394"/>
      <c r="K8" s="514" t="s">
        <v>528</v>
      </c>
      <c r="L8" s="2133"/>
      <c r="M8" s="2132"/>
      <c r="N8" s="2132"/>
      <c r="O8" s="2134"/>
      <c r="P8" s="3390"/>
      <c r="Q8" s="3391"/>
      <c r="R8" s="3374"/>
      <c r="S8" s="3375"/>
      <c r="T8" s="3376"/>
      <c r="U8" s="3377"/>
      <c r="V8" s="3392"/>
      <c r="W8" s="3392"/>
      <c r="X8" s="1566"/>
      <c r="Y8" s="3376"/>
      <c r="Z8" s="3377"/>
      <c r="AA8" s="3369"/>
      <c r="AB8" s="3369"/>
      <c r="AC8" s="3369"/>
    </row>
    <row r="9" spans="1:30" s="1219" customFormat="1" ht="21"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370" t="s">
        <v>530</v>
      </c>
      <c r="Q9" s="3379"/>
      <c r="R9" s="1567" t="s">
        <v>8</v>
      </c>
      <c r="S9" s="1568">
        <f t="shared" ref="S9:S17" si="0">F9</f>
        <v>94</v>
      </c>
      <c r="T9" s="1567" t="s">
        <v>8</v>
      </c>
      <c r="U9" s="1568">
        <f t="shared" ref="U9:U17" si="1">H9</f>
        <v>98</v>
      </c>
      <c r="V9" s="1567" t="s">
        <v>8</v>
      </c>
      <c r="W9" s="1568">
        <f t="shared" ref="W9:W17" si="2">J9</f>
        <v>98</v>
      </c>
      <c r="X9" s="1569"/>
      <c r="Y9" s="3370" t="s">
        <v>530</v>
      </c>
      <c r="Z9" s="3371"/>
      <c r="AA9" s="1570">
        <f>D9/F9</f>
        <v>1.0638297872340425</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70" t="s">
        <v>533</v>
      </c>
      <c r="Q10" s="3371"/>
      <c r="R10" s="1567" t="s">
        <v>8</v>
      </c>
      <c r="S10" s="1568">
        <f t="shared" si="0"/>
        <v>100</v>
      </c>
      <c r="T10" s="1567" t="s">
        <v>8</v>
      </c>
      <c r="U10" s="1568">
        <f t="shared" si="1"/>
        <v>100</v>
      </c>
      <c r="V10" s="1567" t="s">
        <v>8</v>
      </c>
      <c r="W10" s="1568">
        <f t="shared" si="2"/>
        <v>100</v>
      </c>
      <c r="X10" s="1569"/>
      <c r="Y10" s="3370" t="s">
        <v>533</v>
      </c>
      <c r="Z10" s="3371"/>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78"/>
      <c r="Q13" s="1150" t="str">
        <f t="shared" si="6"/>
        <v>容积率</v>
      </c>
      <c r="R13" s="1567" t="s">
        <v>8</v>
      </c>
      <c r="S13" s="1568">
        <f t="shared" si="0"/>
        <v>100</v>
      </c>
      <c r="T13" s="1567" t="s">
        <v>8</v>
      </c>
      <c r="U13" s="1568">
        <f t="shared" si="1"/>
        <v>100</v>
      </c>
      <c r="V13" s="1567" t="s">
        <v>8</v>
      </c>
      <c r="W13" s="1568">
        <f t="shared" si="2"/>
        <v>95</v>
      </c>
      <c r="X13" s="1569"/>
      <c r="Y13" s="3335"/>
      <c r="Z13" s="1149" t="str">
        <f t="shared" si="7"/>
        <v>容积率</v>
      </c>
      <c r="AA13" s="1570">
        <f t="shared" si="3"/>
        <v>1</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80" t="s">
        <v>540</v>
      </c>
      <c r="Q17" s="1571" t="str">
        <f t="shared" si="6"/>
        <v>居住社区成熟度</v>
      </c>
      <c r="R17" s="1572" t="s">
        <v>8</v>
      </c>
      <c r="S17" s="1573">
        <f t="shared" si="0"/>
        <v>105</v>
      </c>
      <c r="T17" s="1572" t="s">
        <v>8</v>
      </c>
      <c r="U17" s="1573">
        <f t="shared" si="1"/>
        <v>105</v>
      </c>
      <c r="V17" s="1572" t="s">
        <v>8</v>
      </c>
      <c r="W17" s="1573">
        <f t="shared" si="2"/>
        <v>105</v>
      </c>
      <c r="X17" s="1566"/>
      <c r="Y17" s="3380" t="s">
        <v>540</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3004</v>
      </c>
      <c r="D18" s="557"/>
      <c r="E18" s="558" t="s">
        <v>3007</v>
      </c>
      <c r="F18" s="555"/>
      <c r="G18" s="556" t="s">
        <v>3007</v>
      </c>
      <c r="H18" s="559"/>
      <c r="I18" s="558" t="s">
        <v>3007</v>
      </c>
      <c r="J18" s="555"/>
      <c r="K18" s="531"/>
      <c r="L18" s="2142"/>
      <c r="M18" s="2132"/>
      <c r="N18" s="2132"/>
      <c r="O18" s="2141"/>
      <c r="P18" s="3381"/>
      <c r="Q18" s="1571"/>
      <c r="R18" s="1572"/>
      <c r="S18" s="1573"/>
      <c r="T18" s="1572"/>
      <c r="U18" s="1573"/>
      <c r="V18" s="1572"/>
      <c r="W18" s="1573"/>
      <c r="X18" s="1566"/>
      <c r="Y18" s="338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381"/>
      <c r="Q19" s="1571" t="str">
        <f>B19</f>
        <v>商业繁华度</v>
      </c>
      <c r="R19" s="1572" t="s">
        <v>8</v>
      </c>
      <c r="S19" s="1573">
        <f>F19</f>
        <v>103</v>
      </c>
      <c r="T19" s="1572" t="s">
        <v>8</v>
      </c>
      <c r="U19" s="1573">
        <f>H19</f>
        <v>100</v>
      </c>
      <c r="V19" s="1572" t="s">
        <v>8</v>
      </c>
      <c r="W19" s="1573">
        <f>J19</f>
        <v>103</v>
      </c>
      <c r="X19" s="1566"/>
      <c r="Y19" s="3381"/>
      <c r="Z19" s="1574" t="str">
        <f>Q19</f>
        <v>商业繁华度</v>
      </c>
      <c r="AA19" s="1575">
        <f t="shared" si="3"/>
        <v>0.970873786407767</v>
      </c>
      <c r="AB19" s="1575">
        <f t="shared" si="4"/>
        <v>1</v>
      </c>
      <c r="AC19" s="1575">
        <f t="shared" si="5"/>
        <v>0.970873786407767</v>
      </c>
    </row>
    <row r="20" spans="1:29" ht="20.25">
      <c r="A20" s="532"/>
      <c r="B20" s="566"/>
      <c r="C20" s="567" t="s">
        <v>3004</v>
      </c>
      <c r="D20" s="563"/>
      <c r="E20" s="569" t="s">
        <v>3007</v>
      </c>
      <c r="F20" s="559"/>
      <c r="G20" s="568" t="s">
        <v>3004</v>
      </c>
      <c r="H20" s="555"/>
      <c r="I20" s="569" t="s">
        <v>3007</v>
      </c>
      <c r="J20" s="555"/>
      <c r="K20" s="531"/>
      <c r="L20" s="2142"/>
      <c r="M20" s="2132"/>
      <c r="N20" s="2132"/>
      <c r="O20" s="2141"/>
      <c r="P20" s="3381"/>
      <c r="Q20" s="1571"/>
      <c r="R20" s="1572"/>
      <c r="S20" s="1573"/>
      <c r="T20" s="1572"/>
      <c r="U20" s="1573"/>
      <c r="V20" s="1572"/>
      <c r="W20" s="1573"/>
      <c r="X20" s="1566"/>
      <c r="Y20" s="3381"/>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381"/>
      <c r="Q22" s="1571"/>
      <c r="R22" s="1572"/>
      <c r="S22" s="1573"/>
      <c r="T22" s="1572"/>
      <c r="U22" s="1573"/>
      <c r="V22" s="1572"/>
      <c r="W22" s="1573"/>
      <c r="X22" s="1566"/>
      <c r="Y22" s="338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381"/>
      <c r="Q23" s="1571" t="str">
        <f>B23</f>
        <v>交通便捷度</v>
      </c>
      <c r="R23" s="1572" t="s">
        <v>8</v>
      </c>
      <c r="S23" s="1573">
        <f>F23</f>
        <v>105</v>
      </c>
      <c r="T23" s="1572" t="s">
        <v>8</v>
      </c>
      <c r="U23" s="1573">
        <f>H23</f>
        <v>100</v>
      </c>
      <c r="V23" s="1572" t="s">
        <v>8</v>
      </c>
      <c r="W23" s="1573">
        <f>J23</f>
        <v>100</v>
      </c>
      <c r="X23" s="1566"/>
      <c r="Y23" s="3381"/>
      <c r="Z23" s="1574" t="str">
        <f>Q23</f>
        <v>交通便捷度</v>
      </c>
      <c r="AA23" s="1575">
        <f t="shared" si="3"/>
        <v>0.95238095238095233</v>
      </c>
      <c r="AB23" s="1575">
        <f t="shared" si="4"/>
        <v>1</v>
      </c>
      <c r="AC23" s="1575">
        <f t="shared" si="5"/>
        <v>1</v>
      </c>
    </row>
    <row r="24" spans="1:29" ht="20.25">
      <c r="A24" s="532"/>
      <c r="B24" s="578"/>
      <c r="C24" s="554" t="s">
        <v>3004</v>
      </c>
      <c r="D24" s="557"/>
      <c r="E24" s="558" t="s">
        <v>3007</v>
      </c>
      <c r="F24" s="555"/>
      <c r="G24" s="556" t="s">
        <v>3004</v>
      </c>
      <c r="H24" s="555"/>
      <c r="I24" s="558" t="s">
        <v>3004</v>
      </c>
      <c r="J24" s="555"/>
      <c r="K24" s="531"/>
      <c r="L24" s="2142"/>
      <c r="M24" s="2132"/>
      <c r="N24" s="2132"/>
      <c r="O24" s="2141"/>
      <c r="P24" s="3381"/>
      <c r="Q24" s="1571"/>
      <c r="R24" s="1572"/>
      <c r="S24" s="1573"/>
      <c r="T24" s="1572"/>
      <c r="U24" s="1573"/>
      <c r="V24" s="1572"/>
      <c r="W24" s="1573"/>
      <c r="X24" s="1566"/>
      <c r="Y24" s="338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381"/>
      <c r="Q26" s="1571"/>
      <c r="R26" s="1572"/>
      <c r="S26" s="1573"/>
      <c r="T26" s="1572"/>
      <c r="U26" s="1573"/>
      <c r="V26" s="1572"/>
      <c r="W26" s="1573"/>
      <c r="X26" s="1566"/>
      <c r="Y26" s="338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381"/>
      <c r="Q27" s="1571" t="str">
        <f t="shared" si="8"/>
        <v>自然及人文环境状况</v>
      </c>
      <c r="R27" s="1572" t="s">
        <v>8</v>
      </c>
      <c r="S27" s="1573">
        <f>F27</f>
        <v>90</v>
      </c>
      <c r="T27" s="1572" t="s">
        <v>8</v>
      </c>
      <c r="U27" s="1573">
        <f>H27</f>
        <v>100</v>
      </c>
      <c r="V27" s="1572" t="s">
        <v>8</v>
      </c>
      <c r="W27" s="1573">
        <f>J27</f>
        <v>90</v>
      </c>
      <c r="X27" s="1566"/>
      <c r="Y27" s="3381"/>
      <c r="Z27" s="1574" t="str">
        <f>Q27</f>
        <v>自然及人文环境状况</v>
      </c>
      <c r="AA27" s="1575">
        <f t="shared" si="3"/>
        <v>1.1111111111111112</v>
      </c>
      <c r="AB27" s="1575">
        <f t="shared" si="4"/>
        <v>1</v>
      </c>
      <c r="AC27" s="1575">
        <f t="shared" si="5"/>
        <v>1.1111111111111112</v>
      </c>
    </row>
    <row r="28" spans="1:29" ht="20.25">
      <c r="A28" s="515"/>
      <c r="B28" s="566"/>
      <c r="C28" s="554" t="s">
        <v>3005</v>
      </c>
      <c r="D28" s="557"/>
      <c r="E28" s="576" t="s">
        <v>3004</v>
      </c>
      <c r="F28" s="555"/>
      <c r="G28" s="554" t="s">
        <v>3005</v>
      </c>
      <c r="H28" s="555"/>
      <c r="I28" s="576" t="s">
        <v>3004</v>
      </c>
      <c r="J28" s="555"/>
      <c r="K28" s="531"/>
      <c r="L28" s="2142"/>
      <c r="M28" s="2132"/>
      <c r="N28" s="2132"/>
      <c r="O28" s="2141"/>
      <c r="P28" s="3381"/>
      <c r="Q28" s="1571"/>
      <c r="R28" s="1572"/>
      <c r="S28" s="1573"/>
      <c r="T28" s="1572"/>
      <c r="U28" s="1573"/>
      <c r="V28" s="1572"/>
      <c r="W28" s="1573"/>
      <c r="X28" s="1566"/>
      <c r="Y28" s="3381"/>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381"/>
      <c r="Q29" s="1150" t="str">
        <f t="shared" si="8"/>
        <v>公共配套设施</v>
      </c>
      <c r="R29" s="1567" t="s">
        <v>8</v>
      </c>
      <c r="S29" s="1568">
        <f>F29</f>
        <v>103</v>
      </c>
      <c r="T29" s="1567" t="s">
        <v>8</v>
      </c>
      <c r="U29" s="1568">
        <f>H29</f>
        <v>100</v>
      </c>
      <c r="V29" s="1567" t="s">
        <v>8</v>
      </c>
      <c r="W29" s="1568">
        <f>J29</f>
        <v>106</v>
      </c>
      <c r="X29" s="1569"/>
      <c r="Y29" s="3381"/>
      <c r="Z29" s="1149" t="str">
        <f>Q29</f>
        <v>公共配套设施</v>
      </c>
      <c r="AA29" s="1575">
        <f>D29/F29</f>
        <v>0.970873786407767</v>
      </c>
      <c r="AB29" s="1575">
        <f>D29/H29</f>
        <v>1</v>
      </c>
      <c r="AC29" s="1575">
        <f>D29/J29</f>
        <v>0.94339622641509435</v>
      </c>
    </row>
    <row r="30" spans="1:29" s="1219" customFormat="1" ht="20.25">
      <c r="A30" s="577"/>
      <c r="B30" s="566"/>
      <c r="C30" s="579" t="s">
        <v>3004</v>
      </c>
      <c r="D30" s="557"/>
      <c r="E30" s="576" t="s">
        <v>3007</v>
      </c>
      <c r="F30" s="555"/>
      <c r="G30" s="554" t="s">
        <v>3004</v>
      </c>
      <c r="H30" s="555"/>
      <c r="I30" s="576" t="s">
        <v>3005</v>
      </c>
      <c r="J30" s="555"/>
      <c r="K30" s="531"/>
      <c r="L30" s="2135"/>
      <c r="M30" s="2132"/>
      <c r="N30" s="2132"/>
      <c r="O30" s="2137"/>
      <c r="P30" s="3381"/>
      <c r="Q30" s="1150"/>
      <c r="R30" s="1567"/>
      <c r="S30" s="1568"/>
      <c r="T30" s="1567"/>
      <c r="U30" s="1568"/>
      <c r="V30" s="1567"/>
      <c r="W30" s="1568"/>
      <c r="X30" s="1569"/>
      <c r="Y30" s="3381"/>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381"/>
      <c r="Q31" s="2578" t="str">
        <f t="shared" ref="Q31" si="9">B31</f>
        <v>基础设施水平</v>
      </c>
      <c r="R31" s="1567" t="s">
        <v>8</v>
      </c>
      <c r="S31" s="1568">
        <f>F31</f>
        <v>100</v>
      </c>
      <c r="T31" s="1567" t="s">
        <v>8</v>
      </c>
      <c r="U31" s="1568">
        <f>H31</f>
        <v>100</v>
      </c>
      <c r="V31" s="1567" t="s">
        <v>8</v>
      </c>
      <c r="W31" s="1568">
        <f>J31</f>
        <v>100</v>
      </c>
      <c r="X31" s="1569"/>
      <c r="Y31" s="3381"/>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381"/>
      <c r="Q32" s="2578"/>
      <c r="R32" s="1567"/>
      <c r="S32" s="1568"/>
      <c r="T32" s="1567"/>
      <c r="U32" s="1568"/>
      <c r="V32" s="1567"/>
      <c r="W32" s="1568"/>
      <c r="X32" s="1569"/>
      <c r="Y32" s="3381"/>
      <c r="Z32" s="2575"/>
      <c r="AA32" s="1575">
        <v>1</v>
      </c>
      <c r="AB32" s="1575">
        <v>1</v>
      </c>
      <c r="AC32" s="1575">
        <v>1</v>
      </c>
    </row>
    <row r="33" spans="1:29" ht="20.25">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381"/>
      <c r="Q34" s="1571" t="str">
        <f t="shared" si="8"/>
        <v>毗邻道路的类型与等级</v>
      </c>
      <c r="R34" s="1572" t="s">
        <v>8</v>
      </c>
      <c r="S34" s="1573">
        <f t="shared" si="10"/>
        <v>100</v>
      </c>
      <c r="T34" s="1572" t="s">
        <v>8</v>
      </c>
      <c r="U34" s="1573">
        <f t="shared" si="11"/>
        <v>101</v>
      </c>
      <c r="V34" s="1572" t="s">
        <v>8</v>
      </c>
      <c r="W34" s="1573">
        <f t="shared" si="12"/>
        <v>100</v>
      </c>
      <c r="X34" s="1566"/>
      <c r="Y34" s="3381"/>
      <c r="Z34" s="1574" t="str">
        <f t="shared" si="13"/>
        <v>毗邻道路的类型与等级</v>
      </c>
      <c r="AA34" s="1575">
        <f t="shared" si="3"/>
        <v>1</v>
      </c>
      <c r="AB34" s="1575">
        <f t="shared" si="4"/>
        <v>0.99009900990099009</v>
      </c>
      <c r="AC34" s="1575">
        <f t="shared" si="5"/>
        <v>1</v>
      </c>
    </row>
    <row r="35" spans="1:29" ht="20.25">
      <c r="A35" s="532"/>
      <c r="B35" s="566"/>
      <c r="C35" s="554" t="s">
        <v>3169</v>
      </c>
      <c r="D35" s="557"/>
      <c r="E35" s="576" t="s">
        <v>3169</v>
      </c>
      <c r="F35" s="555"/>
      <c r="G35" s="554" t="s">
        <v>3170</v>
      </c>
      <c r="H35" s="555"/>
      <c r="I35" s="576" t="s">
        <v>3169</v>
      </c>
      <c r="J35" s="555"/>
      <c r="K35" s="581"/>
      <c r="L35" s="2142"/>
      <c r="M35" s="2132"/>
      <c r="N35" s="2132"/>
      <c r="O35" s="2141"/>
      <c r="P35" s="3381"/>
      <c r="Q35" s="1571"/>
      <c r="R35" s="1572"/>
      <c r="S35" s="1573"/>
      <c r="T35" s="1572"/>
      <c r="U35" s="1573"/>
      <c r="V35" s="1572"/>
      <c r="W35" s="1573"/>
      <c r="X35" s="1566"/>
      <c r="Y35" s="3381"/>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1"/>
      <c r="Q37" s="1571">
        <f t="shared" si="8"/>
        <v>111</v>
      </c>
      <c r="R37" s="1572" t="s">
        <v>8</v>
      </c>
      <c r="S37" s="1573">
        <f t="shared" si="10"/>
        <v>100</v>
      </c>
      <c r="T37" s="1572" t="s">
        <v>8</v>
      </c>
      <c r="U37" s="1573">
        <f t="shared" si="11"/>
        <v>100</v>
      </c>
      <c r="V37" s="1572" t="s">
        <v>8</v>
      </c>
      <c r="W37" s="1573">
        <f t="shared" si="12"/>
        <v>100</v>
      </c>
      <c r="X37" s="1566"/>
      <c r="Y37" s="3381"/>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2" t="s">
        <v>550</v>
      </c>
      <c r="Q38" s="1571">
        <f t="shared" si="8"/>
        <v>111</v>
      </c>
      <c r="R38" s="1572" t="s">
        <v>8</v>
      </c>
      <c r="S38" s="1573">
        <f t="shared" si="10"/>
        <v>100</v>
      </c>
      <c r="T38" s="1572" t="s">
        <v>8</v>
      </c>
      <c r="U38" s="1573">
        <f t="shared" si="11"/>
        <v>100</v>
      </c>
      <c r="V38" s="1572" t="s">
        <v>8</v>
      </c>
      <c r="W38" s="1573">
        <f t="shared" si="12"/>
        <v>100</v>
      </c>
      <c r="X38" s="1566"/>
      <c r="Y38" s="3383"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3"/>
      <c r="Q39" s="1571">
        <f t="shared" si="8"/>
        <v>111</v>
      </c>
      <c r="R39" s="1576" t="s">
        <v>8</v>
      </c>
      <c r="S39" s="1577">
        <f t="shared" si="10"/>
        <v>100</v>
      </c>
      <c r="T39" s="1576" t="s">
        <v>8</v>
      </c>
      <c r="U39" s="1577">
        <f t="shared" si="11"/>
        <v>100</v>
      </c>
      <c r="V39" s="1576" t="s">
        <v>8</v>
      </c>
      <c r="W39" s="1577">
        <f t="shared" si="12"/>
        <v>100</v>
      </c>
      <c r="X39" s="1578"/>
      <c r="Y39" s="3383"/>
      <c r="Z39" s="1579">
        <f t="shared" si="13"/>
        <v>111</v>
      </c>
      <c r="AA39" s="1575">
        <f t="shared" si="3"/>
        <v>1</v>
      </c>
      <c r="AB39" s="1575">
        <f t="shared" si="4"/>
        <v>1</v>
      </c>
      <c r="AC39" s="1575">
        <f t="shared" si="5"/>
        <v>1</v>
      </c>
    </row>
    <row r="40" spans="1:29" ht="20.25">
      <c r="A40" s="2907" t="s">
        <v>2758</v>
      </c>
      <c r="B40" s="595" t="s">
        <v>552</v>
      </c>
      <c r="C40" s="596">
        <f>'数据-基础表'!A3</f>
        <v>11394</v>
      </c>
      <c r="D40" s="597">
        <v>100</v>
      </c>
      <c r="E40" s="596">
        <v>15670</v>
      </c>
      <c r="F40" s="597">
        <f>LOOKUP(E40,119:119,120:120)-LOOKUP(C40,119:119,120:120)+100</f>
        <v>102</v>
      </c>
      <c r="G40" s="596">
        <v>16514</v>
      </c>
      <c r="H40" s="597">
        <f>LOOKUP(G40,119:119,120:120)-LOOKUP(C40,119:119,120:120)+100</f>
        <v>102</v>
      </c>
      <c r="I40" s="598">
        <v>6465</v>
      </c>
      <c r="J40" s="597">
        <f>LOOKUP(I40,119:119,120:120)-LOOKUP(C40,119:119,120:120)+100</f>
        <v>98</v>
      </c>
      <c r="K40" s="581"/>
      <c r="L40" s="2142"/>
      <c r="M40" s="2132"/>
      <c r="N40" s="2132"/>
      <c r="O40" s="2141"/>
      <c r="P40" s="3383"/>
      <c r="Q40" s="1571" t="str">
        <f>B40</f>
        <v>宗地面积</v>
      </c>
      <c r="R40" s="1572" t="s">
        <v>8</v>
      </c>
      <c r="S40" s="1573">
        <f t="shared" si="10"/>
        <v>102</v>
      </c>
      <c r="T40" s="1572" t="s">
        <v>8</v>
      </c>
      <c r="U40" s="1573">
        <f t="shared" si="11"/>
        <v>102</v>
      </c>
      <c r="V40" s="1572" t="s">
        <v>8</v>
      </c>
      <c r="W40" s="1573">
        <f t="shared" si="12"/>
        <v>98</v>
      </c>
      <c r="X40" s="1566"/>
      <c r="Y40" s="3383"/>
      <c r="Z40" s="1574" t="str">
        <f t="shared" si="13"/>
        <v>宗地面积</v>
      </c>
      <c r="AA40" s="1575">
        <f t="shared" si="3"/>
        <v>0.98039215686274506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83" t="s">
        <v>550</v>
      </c>
      <c r="Q44" s="1571" t="str">
        <f t="shared" si="14"/>
        <v>工程地质条件</v>
      </c>
      <c r="R44" s="1572" t="s">
        <v>8</v>
      </c>
      <c r="S44" s="1573">
        <f t="shared" si="10"/>
        <v>100</v>
      </c>
      <c r="T44" s="1572" t="s">
        <v>8</v>
      </c>
      <c r="U44" s="1573">
        <f t="shared" si="11"/>
        <v>100</v>
      </c>
      <c r="V44" s="1572" t="s">
        <v>8</v>
      </c>
      <c r="W44" s="1573">
        <f t="shared" si="12"/>
        <v>100</v>
      </c>
      <c r="X44" s="1566"/>
      <c r="Y44" s="3383"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3"/>
      <c r="Q45" s="1571">
        <f t="shared" si="14"/>
        <v>111</v>
      </c>
      <c r="R45" s="1572" t="s">
        <v>8</v>
      </c>
      <c r="S45" s="1573">
        <f t="shared" si="10"/>
        <v>100</v>
      </c>
      <c r="T45" s="1572" t="s">
        <v>8</v>
      </c>
      <c r="U45" s="1573">
        <f t="shared" si="11"/>
        <v>100</v>
      </c>
      <c r="V45" s="1572" t="s">
        <v>8</v>
      </c>
      <c r="W45" s="1573">
        <f t="shared" si="12"/>
        <v>100</v>
      </c>
      <c r="X45" s="1566"/>
      <c r="Y45" s="3383"/>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3"/>
      <c r="Q46" s="1571">
        <f t="shared" si="14"/>
        <v>111</v>
      </c>
      <c r="R46" s="1572" t="s">
        <v>8</v>
      </c>
      <c r="S46" s="1573">
        <f t="shared" si="10"/>
        <v>100</v>
      </c>
      <c r="T46" s="1572" t="s">
        <v>8</v>
      </c>
      <c r="U46" s="1573">
        <f t="shared" si="11"/>
        <v>100</v>
      </c>
      <c r="V46" s="1572" t="s">
        <v>8</v>
      </c>
      <c r="W46" s="1573">
        <f t="shared" si="12"/>
        <v>100</v>
      </c>
      <c r="X46" s="1566"/>
      <c r="Y46" s="3383"/>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3"/>
      <c r="Q47" s="1571">
        <f t="shared" si="14"/>
        <v>111</v>
      </c>
      <c r="R47" s="1576" t="s">
        <v>8</v>
      </c>
      <c r="S47" s="1577">
        <f t="shared" si="10"/>
        <v>100</v>
      </c>
      <c r="T47" s="1576" t="s">
        <v>8</v>
      </c>
      <c r="U47" s="1577">
        <f t="shared" si="11"/>
        <v>100</v>
      </c>
      <c r="V47" s="1576" t="s">
        <v>8</v>
      </c>
      <c r="W47" s="1577">
        <f t="shared" si="12"/>
        <v>100</v>
      </c>
      <c r="X47" s="1578"/>
      <c r="Y47" s="3383"/>
      <c r="Z47" s="1579">
        <f t="shared" si="13"/>
        <v>111</v>
      </c>
      <c r="AA47" s="1575">
        <f t="shared" si="3"/>
        <v>1</v>
      </c>
      <c r="AB47" s="1575">
        <f t="shared" si="4"/>
        <v>1</v>
      </c>
      <c r="AC47" s="1575">
        <f t="shared" si="5"/>
        <v>1</v>
      </c>
    </row>
    <row r="48" spans="1:29" ht="20.25">
      <c r="A48" s="607" t="s">
        <v>556</v>
      </c>
      <c r="B48" s="608" t="s">
        <v>3147</v>
      </c>
      <c r="C48" s="609" t="s">
        <v>1</v>
      </c>
      <c r="D48" s="610"/>
      <c r="E48" s="611">
        <v>1428</v>
      </c>
      <c r="F48" s="612"/>
      <c r="G48" s="613">
        <v>1360</v>
      </c>
      <c r="H48" s="614"/>
      <c r="I48" s="611">
        <v>1260</v>
      </c>
      <c r="J48" s="614"/>
      <c r="K48" s="1339"/>
      <c r="L48" s="2144"/>
      <c r="M48" s="2132"/>
      <c r="N48" s="2132"/>
      <c r="O48" s="2145"/>
      <c r="P48" s="3378" t="str">
        <f>A48</f>
        <v>成交单价</v>
      </c>
      <c r="Q48" s="3378"/>
      <c r="R48" s="3392">
        <f>E48</f>
        <v>1428</v>
      </c>
      <c r="S48" s="3392"/>
      <c r="T48" s="3392">
        <f>G48</f>
        <v>1360</v>
      </c>
      <c r="U48" s="3392"/>
      <c r="V48" s="3392">
        <f>I48</f>
        <v>1260</v>
      </c>
      <c r="W48" s="3392"/>
      <c r="X48" s="1558"/>
      <c r="Y48" s="1580"/>
      <c r="Z48" s="1558"/>
      <c r="AA48" s="1558"/>
      <c r="AB48" s="1558"/>
      <c r="AC48" s="1558"/>
    </row>
    <row r="49" spans="1:29" ht="21" thickBot="1">
      <c r="A49" s="615" t="s">
        <v>2696</v>
      </c>
      <c r="B49" s="616"/>
      <c r="C49" s="617">
        <f>R50</f>
        <v>1319</v>
      </c>
      <c r="D49" s="618"/>
      <c r="E49" s="617">
        <f>R49</f>
        <v>1387</v>
      </c>
      <c r="F49" s="619"/>
      <c r="G49" s="620">
        <f>T49</f>
        <v>1258</v>
      </c>
      <c r="H49" s="618"/>
      <c r="I49" s="617">
        <f>V49</f>
        <v>1312</v>
      </c>
      <c r="J49" s="618"/>
      <c r="K49" s="1340"/>
      <c r="L49" s="2144"/>
      <c r="M49" s="2132"/>
      <c r="N49" s="2132"/>
      <c r="O49" s="2145"/>
      <c r="P49" s="3378" t="str">
        <f>A49</f>
        <v>比较价格（元/平方米）</v>
      </c>
      <c r="Q49" s="3378"/>
      <c r="R49" s="3402">
        <f>ROUND(PRODUCT(R48,AA9:AA47),0)</f>
        <v>1387</v>
      </c>
      <c r="S49" s="3402"/>
      <c r="T49" s="3402">
        <f>ROUND(PRODUCT(T48,AB9:AB47),0)</f>
        <v>1258</v>
      </c>
      <c r="U49" s="3402"/>
      <c r="V49" s="3402">
        <f>ROUND(PRODUCT(V48,AC9:AC47),0)</f>
        <v>1312</v>
      </c>
      <c r="W49" s="3402"/>
      <c r="X49" s="1558"/>
      <c r="Y49" s="1558"/>
      <c r="Z49" s="1558"/>
      <c r="AA49" s="1558"/>
      <c r="AB49" s="1558"/>
      <c r="AC49" s="1558"/>
    </row>
    <row r="50" spans="1:29" ht="21" thickBot="1">
      <c r="A50" s="621" t="s">
        <v>2940</v>
      </c>
      <c r="B50" s="622"/>
      <c r="C50" s="623">
        <f>R50</f>
        <v>1319</v>
      </c>
      <c r="D50" s="623"/>
      <c r="E50" s="623"/>
      <c r="F50" s="623"/>
      <c r="G50" s="623"/>
      <c r="H50" s="623"/>
      <c r="I50" s="623"/>
      <c r="J50" s="623"/>
      <c r="K50" s="1341"/>
      <c r="L50" s="2144"/>
      <c r="M50" s="2132"/>
      <c r="N50" s="2132"/>
      <c r="O50" s="2145"/>
      <c r="P50" s="3399" t="str">
        <f>A50</f>
        <v>估价对象XX用房的比较价格（楼面单价，元/平方米）</v>
      </c>
      <c r="Q50" s="3400"/>
      <c r="R50" s="3401">
        <f>ROUND(AVERAGE(R49:V49),0)</f>
        <v>1319</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2.956020187454933E-2</v>
      </c>
      <c r="F53" s="627" t="str">
        <f>IF(OR(E53&gt;=0.3,E53&lt;=-0.3),"超过30%","")</f>
        <v/>
      </c>
      <c r="G53" s="626">
        <f>IF(G48&lt;G49,G49/G48-1,G48/G49-1)</f>
        <v>8.1081081081081141E-2</v>
      </c>
      <c r="H53" s="627" t="str">
        <f>IF(OR(G53&gt;=0.3,G53&lt;=-0.3),"超过30%","")</f>
        <v/>
      </c>
      <c r="I53" s="626">
        <f>IF(I48&lt;I49,I49/I48-1,I48/I49-1)</f>
        <v>4.1269841269841345E-2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0.10254372019077906</v>
      </c>
      <c r="F54" s="627" t="str">
        <f>IF(OR(E54&gt;=0.2,E54&lt;=-0.2),"超过20%","")</f>
        <v/>
      </c>
      <c r="G54" s="626">
        <f>IF(G49&lt;I49,I49/G49-1,G49/I49-1)</f>
        <v>4.2925278219395846E-2</v>
      </c>
      <c r="H54" s="627" t="str">
        <f>IF(OR(G54&gt;=0.2,G54&lt;=-0.2),"超过20%","")</f>
        <v/>
      </c>
      <c r="I54" s="626">
        <f>IF(I49&lt;E49,E49/I49-1,I49/E49-1)</f>
        <v>5.7164634146341431E-2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62" t="s">
        <v>2284</v>
      </c>
      <c r="H57" s="3363"/>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1319</v>
      </c>
      <c r="C58" s="635">
        <v>1</v>
      </c>
      <c r="D58" s="2228">
        <v>1</v>
      </c>
      <c r="E58" s="635">
        <f>'数据-汇总表'!E8+'数据-汇总表'!E9</f>
        <v>12533</v>
      </c>
      <c r="F58" s="636">
        <f t="shared" ref="F58:F67" si="15">ROUND(B58*E58/10000,0)</f>
        <v>1653</v>
      </c>
      <c r="G58" s="3364"/>
      <c r="H58" s="336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66"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6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6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6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12533</v>
      </c>
      <c r="F68" s="644">
        <f>IF(B48="楼面地价",SUM(F58:F67),ROUND(C50*E68/10000,0))</f>
        <v>1653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84" t="s">
        <v>522</v>
      </c>
      <c r="D6" s="3385"/>
      <c r="E6" s="3408" t="s">
        <v>523</v>
      </c>
      <c r="F6" s="3409"/>
      <c r="G6" s="3384" t="s">
        <v>524</v>
      </c>
      <c r="H6" s="3385"/>
      <c r="I6" s="3384" t="s">
        <v>525</v>
      </c>
      <c r="J6" s="3385"/>
      <c r="K6" s="514" t="s">
        <v>526</v>
      </c>
      <c r="L6" s="2133"/>
      <c r="M6" s="2134"/>
      <c r="N6" s="2134"/>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29" ht="15">
      <c r="A7" s="515"/>
      <c r="B7" s="516"/>
      <c r="C7" s="3412" t="s">
        <v>2934</v>
      </c>
      <c r="D7" s="3396"/>
      <c r="E7" s="3410" t="s">
        <v>2935</v>
      </c>
      <c r="F7" s="3411"/>
      <c r="G7" s="3412" t="s">
        <v>2936</v>
      </c>
      <c r="H7" s="3396"/>
      <c r="I7" s="3412" t="s">
        <v>2937</v>
      </c>
      <c r="J7" s="3396"/>
      <c r="K7" s="514"/>
      <c r="L7" s="2133"/>
      <c r="M7" s="2134"/>
      <c r="N7" s="2134"/>
      <c r="O7" s="2134"/>
      <c r="P7" s="3388"/>
      <c r="Q7" s="3389"/>
      <c r="R7" s="3374"/>
      <c r="S7" s="3375"/>
      <c r="T7" s="3374"/>
      <c r="U7" s="3375"/>
      <c r="V7" s="3392"/>
      <c r="W7" s="3392"/>
      <c r="X7" s="1566"/>
      <c r="Y7" s="3374"/>
      <c r="Z7" s="3375"/>
      <c r="AA7" s="3368"/>
      <c r="AB7" s="3368"/>
      <c r="AC7" s="3368"/>
    </row>
    <row r="8" spans="1:29" ht="15.75" thickBot="1">
      <c r="A8" s="517"/>
      <c r="B8" s="518"/>
      <c r="C8" s="3393" t="s">
        <v>2938</v>
      </c>
      <c r="D8" s="3394"/>
      <c r="E8" s="3413" t="s">
        <v>2938</v>
      </c>
      <c r="F8" s="3414"/>
      <c r="G8" s="3393" t="s">
        <v>2938</v>
      </c>
      <c r="H8" s="3394"/>
      <c r="I8" s="3393" t="s">
        <v>2938</v>
      </c>
      <c r="J8" s="3394"/>
      <c r="K8" s="514" t="s">
        <v>528</v>
      </c>
      <c r="L8" s="2133"/>
      <c r="M8" s="2134"/>
      <c r="N8" s="2134"/>
      <c r="O8" s="2134"/>
      <c r="P8" s="3390"/>
      <c r="Q8" s="3391"/>
      <c r="R8" s="3374"/>
      <c r="S8" s="3375"/>
      <c r="T8" s="3376"/>
      <c r="U8" s="3377"/>
      <c r="V8" s="3392"/>
      <c r="W8" s="3392"/>
      <c r="X8" s="1566"/>
      <c r="Y8" s="3376"/>
      <c r="Z8" s="3377"/>
      <c r="AA8" s="3369"/>
      <c r="AB8" s="3369"/>
      <c r="AC8" s="3369"/>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0" t="s">
        <v>530</v>
      </c>
      <c r="Q9" s="3379"/>
      <c r="R9" s="1567" t="s">
        <v>8</v>
      </c>
      <c r="S9" s="1568">
        <f t="shared" ref="S9:S17" si="0">F9</f>
        <v>0</v>
      </c>
      <c r="T9" s="1567" t="s">
        <v>8</v>
      </c>
      <c r="U9" s="1568">
        <f t="shared" ref="U9:U17" si="1">H9</f>
        <v>0</v>
      </c>
      <c r="V9" s="1567" t="s">
        <v>8</v>
      </c>
      <c r="W9" s="1568">
        <f t="shared" ref="W9:W17" si="2">J9</f>
        <v>0</v>
      </c>
      <c r="X9" s="1569"/>
      <c r="Y9" s="3370" t="s">
        <v>530</v>
      </c>
      <c r="Z9" s="3371"/>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0" t="s">
        <v>533</v>
      </c>
      <c r="Q10" s="3371"/>
      <c r="R10" s="1567" t="s">
        <v>8</v>
      </c>
      <c r="S10" s="1568">
        <f t="shared" si="0"/>
        <v>0</v>
      </c>
      <c r="T10" s="1567" t="s">
        <v>8</v>
      </c>
      <c r="U10" s="1568">
        <f t="shared" si="1"/>
        <v>0</v>
      </c>
      <c r="V10" s="1567" t="s">
        <v>8</v>
      </c>
      <c r="W10" s="1568">
        <f t="shared" si="2"/>
        <v>0</v>
      </c>
      <c r="X10" s="1569"/>
      <c r="Y10" s="3370" t="s">
        <v>533</v>
      </c>
      <c r="Z10" s="3371"/>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0" t="s">
        <v>540</v>
      </c>
      <c r="Q17" s="1571" t="str">
        <f t="shared" si="6"/>
        <v>产业集聚程度</v>
      </c>
      <c r="R17" s="1572" t="s">
        <v>8</v>
      </c>
      <c r="S17" s="1573">
        <f t="shared" si="0"/>
        <v>100</v>
      </c>
      <c r="T17" s="1572" t="s">
        <v>8</v>
      </c>
      <c r="U17" s="1573">
        <f t="shared" si="1"/>
        <v>100</v>
      </c>
      <c r="V17" s="1572" t="s">
        <v>8</v>
      </c>
      <c r="W17" s="1573">
        <f t="shared" si="2"/>
        <v>100</v>
      </c>
      <c r="X17" s="1566"/>
      <c r="Y17" s="338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381"/>
      <c r="Q18" s="1571"/>
      <c r="R18" s="1572"/>
      <c r="S18" s="1573"/>
      <c r="T18" s="1572"/>
      <c r="U18" s="1573"/>
      <c r="V18" s="1572"/>
      <c r="W18" s="1573"/>
      <c r="X18" s="1566"/>
      <c r="Y18" s="338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381"/>
      <c r="Q22" s="1571"/>
      <c r="R22" s="1572"/>
      <c r="S22" s="1573"/>
      <c r="T22" s="1572"/>
      <c r="U22" s="1573"/>
      <c r="V22" s="1572"/>
      <c r="W22" s="1573"/>
      <c r="X22" s="1566"/>
      <c r="Y22" s="338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381"/>
      <c r="Q24" s="1571"/>
      <c r="R24" s="1572"/>
      <c r="S24" s="1573"/>
      <c r="T24" s="1572"/>
      <c r="U24" s="1573"/>
      <c r="V24" s="1572"/>
      <c r="W24" s="1573"/>
      <c r="X24" s="1566"/>
      <c r="Y24" s="3381"/>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381"/>
      <c r="Q26" s="1150"/>
      <c r="R26" s="1567"/>
      <c r="S26" s="1568"/>
      <c r="T26" s="1567"/>
      <c r="U26" s="1568"/>
      <c r="V26" s="1567"/>
      <c r="W26" s="1568"/>
      <c r="X26" s="1569"/>
      <c r="Y26" s="3381"/>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1"/>
      <c r="Q27" s="2578" t="str">
        <f t="shared" ref="Q27" si="9">B27</f>
        <v>基础设施水平</v>
      </c>
      <c r="R27" s="1567" t="s">
        <v>8</v>
      </c>
      <c r="S27" s="1568">
        <f>F27</f>
        <v>100</v>
      </c>
      <c r="T27" s="1567" t="s">
        <v>8</v>
      </c>
      <c r="U27" s="1568">
        <f>H27</f>
        <v>100</v>
      </c>
      <c r="V27" s="1567" t="s">
        <v>8</v>
      </c>
      <c r="W27" s="1568">
        <f>J27</f>
        <v>100</v>
      </c>
      <c r="X27" s="1569"/>
      <c r="Y27" s="3381"/>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381"/>
      <c r="Q28" s="2578"/>
      <c r="R28" s="1567"/>
      <c r="S28" s="1568"/>
      <c r="T28" s="1567"/>
      <c r="U28" s="1568"/>
      <c r="V28" s="1567"/>
      <c r="W28" s="1568"/>
      <c r="X28" s="1569"/>
      <c r="Y28" s="3381"/>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381"/>
      <c r="Q31" s="1571"/>
      <c r="R31" s="1572"/>
      <c r="S31" s="1573"/>
      <c r="T31" s="1572"/>
      <c r="U31" s="1573"/>
      <c r="V31" s="1572"/>
      <c r="W31" s="1573"/>
      <c r="X31" s="1566"/>
      <c r="Y31" s="3381"/>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2" t="s">
        <v>550</v>
      </c>
      <c r="Q34" s="1571">
        <f t="shared" si="8"/>
        <v>111</v>
      </c>
      <c r="R34" s="1572" t="s">
        <v>8</v>
      </c>
      <c r="S34" s="1573">
        <f t="shared" si="10"/>
        <v>100</v>
      </c>
      <c r="T34" s="1572" t="s">
        <v>8</v>
      </c>
      <c r="U34" s="1573">
        <f t="shared" si="11"/>
        <v>100</v>
      </c>
      <c r="V34" s="1572" t="s">
        <v>8</v>
      </c>
      <c r="W34" s="1573">
        <f t="shared" si="12"/>
        <v>100</v>
      </c>
      <c r="X34" s="1566"/>
      <c r="Y34" s="3383"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t="s">
        <v>601</v>
      </c>
      <c r="Q39" s="1571" t="str">
        <f t="shared" si="14"/>
        <v>工程地质条件</v>
      </c>
      <c r="R39" s="1572" t="s">
        <v>8</v>
      </c>
      <c r="S39" s="1573">
        <f t="shared" si="10"/>
        <v>100</v>
      </c>
      <c r="T39" s="1572" t="s">
        <v>8</v>
      </c>
      <c r="U39" s="1573">
        <f t="shared" si="11"/>
        <v>100</v>
      </c>
      <c r="V39" s="1572" t="s">
        <v>8</v>
      </c>
      <c r="W39" s="1573">
        <f t="shared" si="12"/>
        <v>100</v>
      </c>
      <c r="X39" s="1566"/>
      <c r="Y39" s="338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78" t="str">
        <f>A44</f>
        <v>比较价格（元/平方米）</v>
      </c>
      <c r="Q44" s="3378"/>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03" t="s">
        <v>2287</v>
      </c>
      <c r="H52" s="3404"/>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12533</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07"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11394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17"/>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6" t="s">
        <v>2786</v>
      </c>
      <c r="X8" s="342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17"/>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2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17"/>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2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17"/>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2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16"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2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18"/>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2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18"/>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19"/>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16"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17"/>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0" t="s">
        <v>1634</v>
      </c>
      <c r="B90" s="3420"/>
      <c r="C90" s="3420"/>
      <c r="D90" s="3420"/>
      <c r="E90" s="3420"/>
      <c r="F90" s="3420"/>
      <c r="G90" s="3420"/>
      <c r="H90" s="3420"/>
      <c r="I90" s="3420"/>
      <c r="J90" s="3420"/>
      <c r="K90" s="2450"/>
      <c r="L90" s="2450"/>
      <c r="M90" s="2450"/>
      <c r="N90" s="2450"/>
    </row>
    <row r="91" spans="1:40">
      <c r="A91" s="3421" t="s">
        <v>1444</v>
      </c>
      <c r="B91" s="3421" t="s">
        <v>1635</v>
      </c>
      <c r="C91" s="1139" t="s">
        <v>1636</v>
      </c>
      <c r="D91" s="1140"/>
      <c r="E91" s="1140"/>
      <c r="F91" s="1140"/>
      <c r="G91" s="1140"/>
      <c r="H91" s="1140"/>
      <c r="I91" s="1140"/>
      <c r="J91" s="1141"/>
      <c r="K91" s="1133"/>
      <c r="L91" s="1133"/>
      <c r="M91" s="1133"/>
      <c r="N91" s="1133"/>
    </row>
    <row r="92" spans="1:40">
      <c r="A92" s="3421"/>
      <c r="B92" s="3421"/>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9"/>
      <c r="B108" s="343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15" t="s">
        <v>1640</v>
      </c>
      <c r="B110" s="3415"/>
      <c r="C110" s="3415"/>
      <c r="D110" s="3415"/>
      <c r="E110" s="3415"/>
      <c r="F110" s="3415"/>
      <c r="G110" s="3415"/>
      <c r="H110" s="3415"/>
      <c r="I110" s="3415"/>
      <c r="J110" s="3415"/>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1" t="s">
        <v>1008</v>
      </c>
      <c r="B18" s="1153" t="s">
        <v>1447</v>
      </c>
      <c r="C18" s="1130" t="s">
        <v>1448</v>
      </c>
      <c r="D18" s="1131"/>
      <c r="E18" s="1153">
        <v>1</v>
      </c>
      <c r="F18" s="1132" t="s">
        <v>1449</v>
      </c>
      <c r="G18" s="1133"/>
      <c r="H18" s="1104"/>
      <c r="I18" s="1104"/>
    </row>
    <row r="19" spans="1:9" s="1598" customFormat="1" ht="19.5" customHeight="1">
      <c r="A19" s="3421"/>
      <c r="B19" s="3421" t="s">
        <v>1450</v>
      </c>
      <c r="C19" s="1130" t="s">
        <v>1451</v>
      </c>
      <c r="D19" s="1131"/>
      <c r="E19" s="1153">
        <v>0.9</v>
      </c>
      <c r="F19" s="1132" t="s">
        <v>1452</v>
      </c>
      <c r="G19" s="1133"/>
      <c r="H19" s="1104"/>
      <c r="I19" s="1104"/>
    </row>
    <row r="20" spans="1:9" s="1598" customFormat="1" ht="19.5" customHeight="1">
      <c r="A20" s="3421"/>
      <c r="B20" s="3421"/>
      <c r="C20" s="1130" t="s">
        <v>1453</v>
      </c>
      <c r="D20" s="1131"/>
      <c r="E20" s="1153">
        <v>1.1000000000000001</v>
      </c>
      <c r="F20" s="1132" t="s">
        <v>1454</v>
      </c>
      <c r="G20" s="1133"/>
      <c r="H20" s="1104"/>
      <c r="I20" s="1104"/>
    </row>
    <row r="21" spans="1:9" s="1598" customFormat="1" ht="19.5" customHeight="1">
      <c r="A21" s="3421"/>
      <c r="B21" s="3421"/>
      <c r="C21" s="1130" t="s">
        <v>1455</v>
      </c>
      <c r="D21" s="1131"/>
      <c r="E21" s="1153">
        <v>0.8</v>
      </c>
      <c r="F21" s="1132" t="s">
        <v>1456</v>
      </c>
      <c r="G21" s="1133"/>
      <c r="H21" s="1104"/>
      <c r="I21" s="1104"/>
    </row>
    <row r="22" spans="1:9" s="1598" customFormat="1" ht="19.5" customHeight="1">
      <c r="A22" s="3421"/>
      <c r="B22" s="3421"/>
      <c r="C22" s="1130" t="s">
        <v>1457</v>
      </c>
      <c r="D22" s="1131"/>
      <c r="E22" s="1153">
        <v>0.5</v>
      </c>
      <c r="F22" s="1132"/>
      <c r="G22" s="1133"/>
      <c r="H22" s="1104"/>
      <c r="I22" s="1104"/>
    </row>
    <row r="23" spans="1:9" s="1598" customFormat="1" ht="19.5" customHeight="1">
      <c r="A23" s="3421" t="s">
        <v>1030</v>
      </c>
      <c r="B23" s="1153" t="s">
        <v>1447</v>
      </c>
      <c r="C23" s="1130" t="s">
        <v>1458</v>
      </c>
      <c r="D23" s="1131"/>
      <c r="E23" s="1153">
        <v>1</v>
      </c>
      <c r="F23" s="1132" t="s">
        <v>1459</v>
      </c>
      <c r="G23" s="1133"/>
      <c r="H23" s="1104"/>
      <c r="I23" s="1104"/>
    </row>
    <row r="24" spans="1:9" s="1598" customFormat="1" ht="19.5" customHeight="1">
      <c r="A24" s="3421"/>
      <c r="B24" s="3421" t="s">
        <v>1450</v>
      </c>
      <c r="C24" s="1130" t="s">
        <v>1460</v>
      </c>
      <c r="D24" s="1131"/>
      <c r="E24" s="1153">
        <v>0.5</v>
      </c>
      <c r="F24" s="1132"/>
      <c r="G24" s="1133"/>
      <c r="H24" s="1104"/>
      <c r="I24" s="1104"/>
    </row>
    <row r="25" spans="1:9" s="1598" customFormat="1" ht="19.5" customHeight="1">
      <c r="A25" s="3421"/>
      <c r="B25" s="3421"/>
      <c r="C25" s="1130" t="s">
        <v>1461</v>
      </c>
      <c r="D25" s="1131"/>
      <c r="E25" s="1153">
        <v>1.1000000000000001</v>
      </c>
      <c r="F25" s="1132"/>
      <c r="G25" s="1133"/>
      <c r="H25" s="1104"/>
      <c r="I25" s="1104"/>
    </row>
    <row r="26" spans="1:9" s="1598" customFormat="1" ht="19.5" customHeight="1">
      <c r="A26" s="3421"/>
      <c r="B26" s="3421"/>
      <c r="C26" s="1130" t="s">
        <v>1462</v>
      </c>
      <c r="D26" s="1131"/>
      <c r="E26" s="1153">
        <v>1.1000000000000001</v>
      </c>
      <c r="F26" s="1132"/>
      <c r="G26" s="1133"/>
      <c r="H26" s="1104"/>
      <c r="I26" s="1104"/>
    </row>
    <row r="27" spans="1:9" s="1598" customFormat="1" ht="19.5" customHeight="1">
      <c r="A27" s="3421"/>
      <c r="B27" s="3421"/>
      <c r="C27" s="1130" t="s">
        <v>1463</v>
      </c>
      <c r="D27" s="1131"/>
      <c r="E27" s="1153">
        <v>0.9</v>
      </c>
      <c r="F27" s="1132" t="s">
        <v>1464</v>
      </c>
      <c r="G27" s="1133"/>
      <c r="H27" s="1104"/>
      <c r="I27" s="1104"/>
    </row>
    <row r="28" spans="1:9" s="1598" customFormat="1" ht="19.5" customHeight="1">
      <c r="A28" s="3421"/>
      <c r="B28" s="3421"/>
      <c r="C28" s="1130" t="s">
        <v>1465</v>
      </c>
      <c r="D28" s="1131"/>
      <c r="E28" s="1153">
        <v>0.9</v>
      </c>
      <c r="F28" s="1132" t="s">
        <v>1466</v>
      </c>
      <c r="G28" s="1133"/>
      <c r="H28" s="1104"/>
      <c r="I28" s="1104"/>
    </row>
    <row r="29" spans="1:9" s="1598" customFormat="1" ht="19.5" customHeight="1">
      <c r="A29" s="3421"/>
      <c r="B29" s="3421"/>
      <c r="C29" s="1130" t="s">
        <v>1467</v>
      </c>
      <c r="D29" s="1131"/>
      <c r="E29" s="1153">
        <v>0.9</v>
      </c>
      <c r="F29" s="1132" t="s">
        <v>1468</v>
      </c>
      <c r="G29" s="1133"/>
      <c r="H29" s="1104"/>
      <c r="I29" s="1104"/>
    </row>
    <row r="30" spans="1:9" s="1598" customFormat="1" ht="19.5" customHeight="1">
      <c r="A30" s="3421"/>
      <c r="B30" s="3421"/>
      <c r="C30" s="1130" t="s">
        <v>1469</v>
      </c>
      <c r="D30" s="1131"/>
      <c r="E30" s="1153">
        <v>0.9</v>
      </c>
      <c r="F30" s="1132" t="s">
        <v>1470</v>
      </c>
      <c r="G30" s="1133"/>
      <c r="H30" s="1104"/>
      <c r="I30" s="1104"/>
    </row>
    <row r="31" spans="1:9" s="1598" customFormat="1" ht="19.5" customHeight="1">
      <c r="A31" s="3421"/>
      <c r="B31" s="3421"/>
      <c r="C31" s="1130" t="s">
        <v>1471</v>
      </c>
      <c r="D31" s="1131"/>
      <c r="E31" s="1153">
        <v>0.8</v>
      </c>
      <c r="F31" s="1132" t="s">
        <v>1472</v>
      </c>
      <c r="G31" s="1133"/>
      <c r="H31" s="1104"/>
      <c r="I31" s="1104"/>
    </row>
    <row r="32" spans="1:9" s="1598" customFormat="1" ht="19.5" customHeight="1">
      <c r="A32" s="3421"/>
      <c r="B32" s="3421"/>
      <c r="C32" s="1130" t="s">
        <v>1473</v>
      </c>
      <c r="D32" s="1131"/>
      <c r="E32" s="1153">
        <v>0.8</v>
      </c>
      <c r="F32" s="1132" t="s">
        <v>1474</v>
      </c>
      <c r="G32" s="1133"/>
      <c r="H32" s="1104"/>
      <c r="I32" s="1104"/>
    </row>
    <row r="33" spans="1:9" s="1598" customFormat="1" ht="19.5" customHeight="1">
      <c r="A33" s="3421" t="s">
        <v>1475</v>
      </c>
      <c r="B33" s="1153" t="s">
        <v>1447</v>
      </c>
      <c r="C33" s="1130" t="s">
        <v>1476</v>
      </c>
      <c r="D33" s="1131"/>
      <c r="E33" s="1153">
        <v>1</v>
      </c>
      <c r="F33" s="1132" t="s">
        <v>1477</v>
      </c>
      <c r="G33" s="1133"/>
      <c r="H33" s="1104"/>
      <c r="I33" s="1104"/>
    </row>
    <row r="34" spans="1:9" s="1598" customFormat="1" ht="19.5" customHeight="1">
      <c r="A34" s="3421"/>
      <c r="B34" s="1153" t="s">
        <v>1450</v>
      </c>
      <c r="C34" s="1130" t="s">
        <v>1478</v>
      </c>
      <c r="D34" s="1131"/>
      <c r="E34" s="1153">
        <v>1.5</v>
      </c>
      <c r="F34" s="1132" t="s">
        <v>1479</v>
      </c>
      <c r="G34" s="1133"/>
      <c r="H34" s="1104"/>
      <c r="I34" s="1104"/>
    </row>
    <row r="35" spans="1:9" s="1598" customFormat="1" ht="19.5" customHeight="1">
      <c r="A35" s="3421" t="s">
        <v>1433</v>
      </c>
      <c r="B35" s="1153" t="s">
        <v>1447</v>
      </c>
      <c r="C35" s="1130" t="s">
        <v>1480</v>
      </c>
      <c r="D35" s="1131"/>
      <c r="E35" s="1153">
        <v>1</v>
      </c>
      <c r="F35" s="1132" t="s">
        <v>1481</v>
      </c>
      <c r="G35" s="1133"/>
      <c r="H35" s="1104"/>
      <c r="I35" s="1104"/>
    </row>
    <row r="36" spans="1:9" s="1598" customFormat="1" ht="19.5" customHeight="1">
      <c r="A36" s="3421"/>
      <c r="B36" s="3421" t="s">
        <v>1450</v>
      </c>
      <c r="C36" s="1130" t="s">
        <v>1482</v>
      </c>
      <c r="D36" s="1131"/>
      <c r="E36" s="1153">
        <v>1</v>
      </c>
      <c r="F36" s="1132" t="s">
        <v>1483</v>
      </c>
      <c r="G36" s="1133"/>
      <c r="H36" s="1104"/>
      <c r="I36" s="1104"/>
    </row>
    <row r="37" spans="1:9" s="1598" customFormat="1" ht="19.5" customHeight="1">
      <c r="A37" s="3421"/>
      <c r="B37" s="3421"/>
      <c r="C37" s="1130" t="s">
        <v>1484</v>
      </c>
      <c r="D37" s="1131"/>
      <c r="E37" s="1153">
        <v>1.5</v>
      </c>
      <c r="F37" s="1132" t="s">
        <v>1485</v>
      </c>
      <c r="G37" s="1133"/>
      <c r="H37" s="1104"/>
      <c r="I37" s="1104"/>
    </row>
    <row r="38" spans="1:9" s="1598" customFormat="1" ht="19.5" customHeight="1">
      <c r="A38" s="3421"/>
      <c r="B38" s="3421"/>
      <c r="C38" s="1130" t="s">
        <v>1486</v>
      </c>
      <c r="D38" s="1131"/>
      <c r="E38" s="1153">
        <v>1</v>
      </c>
      <c r="F38" s="1132" t="s">
        <v>1487</v>
      </c>
      <c r="G38" s="1133"/>
      <c r="H38" s="1104"/>
      <c r="I38" s="1104"/>
    </row>
    <row r="39" spans="1:9" s="1598" customFormat="1" ht="19.5" customHeight="1">
      <c r="A39" s="3421"/>
      <c r="B39" s="3421"/>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1" t="s">
        <v>1502</v>
      </c>
      <c r="C61" s="1067" t="s">
        <v>1503</v>
      </c>
      <c r="D61" s="1067" t="s">
        <v>1504</v>
      </c>
      <c r="E61" s="1138">
        <v>0.5</v>
      </c>
      <c r="F61" s="1153">
        <v>80</v>
      </c>
      <c r="H61" s="1104">
        <f>SUMIF(C59:C119,基准地价!C8,E59:E119)</f>
        <v>0</v>
      </c>
    </row>
    <row r="62" spans="1:8" s="1104" customFormat="1" ht="24">
      <c r="A62" s="1153">
        <v>2</v>
      </c>
      <c r="B62" s="3421"/>
      <c r="C62" s="1067" t="s">
        <v>1505</v>
      </c>
      <c r="D62" s="1067" t="s">
        <v>1506</v>
      </c>
      <c r="E62" s="1138">
        <v>0.5</v>
      </c>
      <c r="F62" s="1153">
        <v>80</v>
      </c>
    </row>
    <row r="63" spans="1:8" s="1104" customFormat="1" ht="36">
      <c r="A63" s="1153">
        <v>3</v>
      </c>
      <c r="B63" s="3421"/>
      <c r="C63" s="1067" t="s">
        <v>1507</v>
      </c>
      <c r="D63" s="1067" t="s">
        <v>1508</v>
      </c>
      <c r="E63" s="1138">
        <v>0.5</v>
      </c>
      <c r="F63" s="1153">
        <v>80</v>
      </c>
    </row>
    <row r="64" spans="1:8" s="1104" customFormat="1" ht="36">
      <c r="A64" s="1153">
        <v>4</v>
      </c>
      <c r="B64" s="3421"/>
      <c r="C64" s="1067" t="s">
        <v>1509</v>
      </c>
      <c r="D64" s="1067" t="s">
        <v>1510</v>
      </c>
      <c r="E64" s="1138">
        <v>0.4</v>
      </c>
      <c r="F64" s="1153">
        <v>60</v>
      </c>
    </row>
    <row r="65" spans="1:6" s="1104" customFormat="1" ht="36">
      <c r="A65" s="1153">
        <v>5</v>
      </c>
      <c r="B65" s="3421"/>
      <c r="C65" s="1067" t="s">
        <v>1511</v>
      </c>
      <c r="D65" s="1067" t="s">
        <v>1512</v>
      </c>
      <c r="E65" s="1138">
        <v>0.2</v>
      </c>
      <c r="F65" s="1153">
        <v>30</v>
      </c>
    </row>
    <row r="66" spans="1:6" s="1104" customFormat="1" ht="36">
      <c r="A66" s="1153">
        <v>6</v>
      </c>
      <c r="B66" s="3421"/>
      <c r="C66" s="1067" t="s">
        <v>1513</v>
      </c>
      <c r="D66" s="1067" t="s">
        <v>1514</v>
      </c>
      <c r="E66" s="1138">
        <v>0.3</v>
      </c>
      <c r="F66" s="1153">
        <v>50</v>
      </c>
    </row>
    <row r="67" spans="1:6" s="1104" customFormat="1" ht="36">
      <c r="A67" s="1153">
        <v>7</v>
      </c>
      <c r="B67" s="3421"/>
      <c r="C67" s="1067" t="s">
        <v>1515</v>
      </c>
      <c r="D67" s="1067" t="s">
        <v>1516</v>
      </c>
      <c r="E67" s="1138">
        <v>0.2</v>
      </c>
      <c r="F67" s="1153">
        <v>30</v>
      </c>
    </row>
    <row r="68" spans="1:6" s="1104" customFormat="1" ht="36">
      <c r="A68" s="1153">
        <v>8</v>
      </c>
      <c r="B68" s="3421"/>
      <c r="C68" s="1067" t="s">
        <v>1517</v>
      </c>
      <c r="D68" s="1067" t="s">
        <v>1518</v>
      </c>
      <c r="E68" s="1138">
        <v>0.2</v>
      </c>
      <c r="F68" s="1153">
        <v>30</v>
      </c>
    </row>
    <row r="69" spans="1:6" s="1104" customFormat="1" ht="36">
      <c r="A69" s="1153">
        <v>9</v>
      </c>
      <c r="B69" s="3421"/>
      <c r="C69" s="1067" t="s">
        <v>1519</v>
      </c>
      <c r="D69" s="1067" t="s">
        <v>1520</v>
      </c>
      <c r="E69" s="1138">
        <v>0.2</v>
      </c>
      <c r="F69" s="1153">
        <v>30</v>
      </c>
    </row>
    <row r="70" spans="1:6" s="1104" customFormat="1" ht="48">
      <c r="A70" s="1153">
        <v>10</v>
      </c>
      <c r="B70" s="3421"/>
      <c r="C70" s="1067" t="s">
        <v>1521</v>
      </c>
      <c r="D70" s="1067" t="s">
        <v>1522</v>
      </c>
      <c r="E70" s="1138">
        <v>0.2</v>
      </c>
      <c r="F70" s="1153">
        <v>30</v>
      </c>
    </row>
    <row r="71" spans="1:6" s="1104" customFormat="1" ht="48">
      <c r="A71" s="1153">
        <v>11</v>
      </c>
      <c r="B71" s="3421"/>
      <c r="C71" s="1067" t="s">
        <v>1523</v>
      </c>
      <c r="D71" s="1067" t="s">
        <v>1524</v>
      </c>
      <c r="E71" s="1138">
        <v>0.2</v>
      </c>
      <c r="F71" s="1153">
        <v>30</v>
      </c>
    </row>
    <row r="72" spans="1:6" s="1104" customFormat="1" ht="36">
      <c r="A72" s="1153">
        <v>12</v>
      </c>
      <c r="B72" s="3421"/>
      <c r="C72" s="1067" t="s">
        <v>1525</v>
      </c>
      <c r="D72" s="1067" t="s">
        <v>1526</v>
      </c>
      <c r="E72" s="1138">
        <v>0.5</v>
      </c>
      <c r="F72" s="1153">
        <v>80</v>
      </c>
    </row>
    <row r="73" spans="1:6" s="1104" customFormat="1" ht="24">
      <c r="A73" s="1153">
        <v>13</v>
      </c>
      <c r="B73" s="3421"/>
      <c r="C73" s="1067" t="s">
        <v>1527</v>
      </c>
      <c r="D73" s="1067" t="s">
        <v>1528</v>
      </c>
      <c r="E73" s="1138">
        <v>0.4</v>
      </c>
      <c r="F73" s="1153">
        <v>60</v>
      </c>
    </row>
    <row r="74" spans="1:6" s="1104" customFormat="1" ht="24">
      <c r="A74" s="1153">
        <v>14</v>
      </c>
      <c r="B74" s="3421"/>
      <c r="C74" s="1067" t="s">
        <v>1529</v>
      </c>
      <c r="D74" s="1067" t="s">
        <v>1530</v>
      </c>
      <c r="E74" s="1138">
        <v>0.2</v>
      </c>
      <c r="F74" s="1153">
        <v>30</v>
      </c>
    </row>
    <row r="75" spans="1:6" s="1104" customFormat="1" ht="24">
      <c r="A75" s="1153">
        <v>15</v>
      </c>
      <c r="B75" s="3421"/>
      <c r="C75" s="1067" t="s">
        <v>1531</v>
      </c>
      <c r="D75" s="1067" t="s">
        <v>1532</v>
      </c>
      <c r="E75" s="1138">
        <v>0.2</v>
      </c>
      <c r="F75" s="1153">
        <v>30</v>
      </c>
    </row>
    <row r="76" spans="1:6" s="1104" customFormat="1" ht="24">
      <c r="A76" s="1153">
        <v>16</v>
      </c>
      <c r="B76" s="3421" t="s">
        <v>1533</v>
      </c>
      <c r="C76" s="1067" t="s">
        <v>1534</v>
      </c>
      <c r="D76" s="1067" t="s">
        <v>1535</v>
      </c>
      <c r="E76" s="1138">
        <v>0.5</v>
      </c>
      <c r="F76" s="1153">
        <v>80</v>
      </c>
    </row>
    <row r="77" spans="1:6" s="1104" customFormat="1" ht="24">
      <c r="A77" s="1153">
        <v>17</v>
      </c>
      <c r="B77" s="3421"/>
      <c r="C77" s="1067" t="s">
        <v>1536</v>
      </c>
      <c r="D77" s="1067" t="s">
        <v>1537</v>
      </c>
      <c r="E77" s="1138">
        <v>0.5</v>
      </c>
      <c r="F77" s="1153">
        <v>80</v>
      </c>
    </row>
    <row r="78" spans="1:6" s="1104" customFormat="1" ht="24">
      <c r="A78" s="1153">
        <v>18</v>
      </c>
      <c r="B78" s="3421"/>
      <c r="C78" s="1067" t="s">
        <v>1538</v>
      </c>
      <c r="D78" s="1067" t="s">
        <v>1539</v>
      </c>
      <c r="E78" s="1138">
        <v>0.2</v>
      </c>
      <c r="F78" s="1153">
        <v>30</v>
      </c>
    </row>
    <row r="79" spans="1:6" s="1104" customFormat="1" ht="24">
      <c r="A79" s="1153">
        <v>19</v>
      </c>
      <c r="B79" s="3421"/>
      <c r="C79" s="1067" t="s">
        <v>1540</v>
      </c>
      <c r="D79" s="1067" t="s">
        <v>1541</v>
      </c>
      <c r="E79" s="1138">
        <v>0.5</v>
      </c>
      <c r="F79" s="1153">
        <v>80</v>
      </c>
    </row>
    <row r="80" spans="1:6" s="1104" customFormat="1" ht="36">
      <c r="A80" s="1153">
        <v>20</v>
      </c>
      <c r="B80" s="3421"/>
      <c r="C80" s="1067" t="s">
        <v>1542</v>
      </c>
      <c r="D80" s="1067" t="s">
        <v>1543</v>
      </c>
      <c r="E80" s="1138">
        <v>0.2</v>
      </c>
      <c r="F80" s="1153">
        <v>30</v>
      </c>
    </row>
    <row r="81" spans="1:6" s="1104" customFormat="1" ht="36">
      <c r="A81" s="1153">
        <v>21</v>
      </c>
      <c r="B81" s="3421"/>
      <c r="C81" s="1067" t="s">
        <v>1544</v>
      </c>
      <c r="D81" s="1067" t="s">
        <v>1545</v>
      </c>
      <c r="E81" s="1138">
        <v>0.2</v>
      </c>
      <c r="F81" s="1153">
        <v>30</v>
      </c>
    </row>
    <row r="82" spans="1:6" s="1104" customFormat="1" ht="48">
      <c r="A82" s="1153">
        <v>22</v>
      </c>
      <c r="B82" s="3421"/>
      <c r="C82" s="1067" t="s">
        <v>1546</v>
      </c>
      <c r="D82" s="1067" t="s">
        <v>1547</v>
      </c>
      <c r="E82" s="1138">
        <v>0.2</v>
      </c>
      <c r="F82" s="1153">
        <v>30</v>
      </c>
    </row>
    <row r="83" spans="1:6" s="1104" customFormat="1" ht="48">
      <c r="A83" s="1153">
        <v>23</v>
      </c>
      <c r="B83" s="3421"/>
      <c r="C83" s="1067" t="s">
        <v>1548</v>
      </c>
      <c r="D83" s="1067" t="s">
        <v>1549</v>
      </c>
      <c r="E83" s="1138">
        <v>0.2</v>
      </c>
      <c r="F83" s="1153">
        <v>30</v>
      </c>
    </row>
    <row r="84" spans="1:6" s="1104" customFormat="1" ht="36">
      <c r="A84" s="1153">
        <v>24</v>
      </c>
      <c r="B84" s="3421"/>
      <c r="C84" s="1067" t="s">
        <v>1550</v>
      </c>
      <c r="D84" s="1067" t="s">
        <v>1551</v>
      </c>
      <c r="E84" s="1138">
        <v>0.2</v>
      </c>
      <c r="F84" s="1153">
        <v>30</v>
      </c>
    </row>
    <row r="85" spans="1:6" s="1104" customFormat="1" ht="36">
      <c r="A85" s="1153">
        <v>25</v>
      </c>
      <c r="B85" s="3421"/>
      <c r="C85" s="1067" t="s">
        <v>1552</v>
      </c>
      <c r="D85" s="1067" t="s">
        <v>1553</v>
      </c>
      <c r="E85" s="1138">
        <v>0.5</v>
      </c>
      <c r="F85" s="1153">
        <v>80</v>
      </c>
    </row>
    <row r="86" spans="1:6" s="1104" customFormat="1" ht="36">
      <c r="A86" s="1153">
        <v>26</v>
      </c>
      <c r="B86" s="3421"/>
      <c r="C86" s="1067" t="s">
        <v>1554</v>
      </c>
      <c r="D86" s="1067" t="s">
        <v>1555</v>
      </c>
      <c r="E86" s="1138">
        <v>0.2</v>
      </c>
      <c r="F86" s="1153">
        <v>30</v>
      </c>
    </row>
    <row r="87" spans="1:6" s="1104" customFormat="1" ht="36">
      <c r="A87" s="1153">
        <v>27</v>
      </c>
      <c r="B87" s="3421"/>
      <c r="C87" s="1067" t="s">
        <v>1556</v>
      </c>
      <c r="D87" s="1067" t="s">
        <v>1557</v>
      </c>
      <c r="E87" s="1138">
        <v>0.2</v>
      </c>
      <c r="F87" s="1153">
        <v>30</v>
      </c>
    </row>
    <row r="88" spans="1:6" s="1104" customFormat="1" ht="36">
      <c r="A88" s="1153">
        <v>28</v>
      </c>
      <c r="B88" s="3421"/>
      <c r="C88" s="1067" t="s">
        <v>1558</v>
      </c>
      <c r="D88" s="1067" t="s">
        <v>1559</v>
      </c>
      <c r="E88" s="1138">
        <v>0.2</v>
      </c>
      <c r="F88" s="1153">
        <v>30</v>
      </c>
    </row>
    <row r="89" spans="1:6" s="1104" customFormat="1" ht="24">
      <c r="A89" s="1153">
        <v>29</v>
      </c>
      <c r="B89" s="3421"/>
      <c r="C89" s="1067" t="s">
        <v>1560</v>
      </c>
      <c r="D89" s="1067" t="s">
        <v>1561</v>
      </c>
      <c r="E89" s="1138">
        <v>0.2</v>
      </c>
      <c r="F89" s="1153">
        <v>30</v>
      </c>
    </row>
    <row r="90" spans="1:6" s="1104" customFormat="1" ht="24">
      <c r="A90" s="1153">
        <v>30</v>
      </c>
      <c r="B90" s="3421"/>
      <c r="C90" s="1067" t="s">
        <v>1562</v>
      </c>
      <c r="D90" s="1067" t="s">
        <v>1563</v>
      </c>
      <c r="E90" s="1138">
        <v>0.2</v>
      </c>
      <c r="F90" s="1153">
        <v>30</v>
      </c>
    </row>
    <row r="91" spans="1:6" s="1104" customFormat="1" ht="36">
      <c r="A91" s="1153">
        <v>31</v>
      </c>
      <c r="B91" s="3421"/>
      <c r="C91" s="1067" t="s">
        <v>1564</v>
      </c>
      <c r="D91" s="1067" t="s">
        <v>1565</v>
      </c>
      <c r="E91" s="1138">
        <v>0.2</v>
      </c>
      <c r="F91" s="1153">
        <v>30</v>
      </c>
    </row>
    <row r="92" spans="1:6" s="1104" customFormat="1" ht="24">
      <c r="A92" s="1153">
        <v>32</v>
      </c>
      <c r="B92" s="3421" t="s">
        <v>1566</v>
      </c>
      <c r="C92" s="1153" t="s">
        <v>1567</v>
      </c>
      <c r="D92" s="1067" t="s">
        <v>1568</v>
      </c>
      <c r="E92" s="1138">
        <v>0.2</v>
      </c>
      <c r="F92" s="1153">
        <v>30</v>
      </c>
    </row>
    <row r="93" spans="1:6" s="1104" customFormat="1" ht="36">
      <c r="A93" s="1153">
        <v>33</v>
      </c>
      <c r="B93" s="3421"/>
      <c r="C93" s="1153" t="s">
        <v>1569</v>
      </c>
      <c r="D93" s="1067" t="s">
        <v>1570</v>
      </c>
      <c r="E93" s="1138">
        <v>0.2</v>
      </c>
      <c r="F93" s="1153">
        <v>30</v>
      </c>
    </row>
    <row r="94" spans="1:6" s="1104" customFormat="1" ht="48">
      <c r="A94" s="1153">
        <v>34</v>
      </c>
      <c r="B94" s="3421"/>
      <c r="C94" s="1153" t="s">
        <v>1571</v>
      </c>
      <c r="D94" s="1067" t="s">
        <v>1572</v>
      </c>
      <c r="E94" s="1138">
        <v>0.2</v>
      </c>
      <c r="F94" s="1153">
        <v>30</v>
      </c>
    </row>
    <row r="95" spans="1:6" s="1104" customFormat="1" ht="36">
      <c r="A95" s="1153">
        <v>35</v>
      </c>
      <c r="B95" s="3421"/>
      <c r="C95" s="1153" t="s">
        <v>1573</v>
      </c>
      <c r="D95" s="1067" t="s">
        <v>1574</v>
      </c>
      <c r="E95" s="1138">
        <v>0.2</v>
      </c>
      <c r="F95" s="1153">
        <v>30</v>
      </c>
    </row>
    <row r="96" spans="1:6" s="1104" customFormat="1" ht="48">
      <c r="A96" s="1153">
        <v>36</v>
      </c>
      <c r="B96" s="3421"/>
      <c r="C96" s="1067" t="s">
        <v>1575</v>
      </c>
      <c r="D96" s="1067" t="s">
        <v>1576</v>
      </c>
      <c r="E96" s="1138">
        <v>0.2</v>
      </c>
      <c r="F96" s="1153">
        <v>30</v>
      </c>
    </row>
    <row r="97" spans="1:6" s="1104" customFormat="1" ht="36">
      <c r="A97" s="1153">
        <v>37</v>
      </c>
      <c r="B97" s="3421"/>
      <c r="C97" s="1153" t="s">
        <v>1577</v>
      </c>
      <c r="D97" s="1067" t="s">
        <v>1578</v>
      </c>
      <c r="E97" s="1138">
        <v>0.2</v>
      </c>
      <c r="F97" s="1153">
        <v>30</v>
      </c>
    </row>
    <row r="98" spans="1:6" s="1104" customFormat="1" ht="36">
      <c r="A98" s="1153">
        <v>38</v>
      </c>
      <c r="B98" s="3421"/>
      <c r="C98" s="1153" t="s">
        <v>1579</v>
      </c>
      <c r="D98" s="1067" t="s">
        <v>1580</v>
      </c>
      <c r="E98" s="1138">
        <v>0.2</v>
      </c>
      <c r="F98" s="1153">
        <v>30</v>
      </c>
    </row>
    <row r="99" spans="1:6" s="1104" customFormat="1" ht="36">
      <c r="A99" s="1153">
        <v>39</v>
      </c>
      <c r="B99" s="3421" t="s">
        <v>1581</v>
      </c>
      <c r="C99" s="1153" t="s">
        <v>1582</v>
      </c>
      <c r="D99" s="1067" t="s">
        <v>1583</v>
      </c>
      <c r="E99" s="1138">
        <v>0.3</v>
      </c>
      <c r="F99" s="1153">
        <v>50</v>
      </c>
    </row>
    <row r="100" spans="1:6" s="1104" customFormat="1" ht="24">
      <c r="A100" s="1153">
        <v>40</v>
      </c>
      <c r="B100" s="3421"/>
      <c r="C100" s="1153" t="s">
        <v>1584</v>
      </c>
      <c r="D100" s="1067" t="s">
        <v>1585</v>
      </c>
      <c r="E100" s="1138">
        <v>0.2</v>
      </c>
      <c r="F100" s="1153">
        <v>30</v>
      </c>
    </row>
    <row r="101" spans="1:6" s="1104" customFormat="1" ht="36">
      <c r="A101" s="1153">
        <v>41</v>
      </c>
      <c r="B101" s="342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1" t="s">
        <v>1596</v>
      </c>
      <c r="C105" s="1153" t="s">
        <v>1597</v>
      </c>
      <c r="D105" s="1067" t="s">
        <v>1598</v>
      </c>
      <c r="E105" s="1138">
        <v>0.2</v>
      </c>
      <c r="F105" s="1153">
        <v>30</v>
      </c>
    </row>
    <row r="106" spans="1:6" s="1104" customFormat="1" ht="36">
      <c r="A106" s="1153">
        <v>46</v>
      </c>
      <c r="B106" s="3421"/>
      <c r="C106" s="1153" t="s">
        <v>1599</v>
      </c>
      <c r="D106" s="1067" t="s">
        <v>1600</v>
      </c>
      <c r="E106" s="1138">
        <v>0.2</v>
      </c>
      <c r="F106" s="1153">
        <v>30</v>
      </c>
    </row>
    <row r="107" spans="1:6" s="1104" customFormat="1" ht="36">
      <c r="A107" s="1153">
        <v>47</v>
      </c>
      <c r="B107" s="3421" t="s">
        <v>1601</v>
      </c>
      <c r="C107" s="1153" t="s">
        <v>1602</v>
      </c>
      <c r="D107" s="1067" t="s">
        <v>1603</v>
      </c>
      <c r="E107" s="1138">
        <v>0.3</v>
      </c>
      <c r="F107" s="1153">
        <v>50</v>
      </c>
    </row>
    <row r="108" spans="1:6" s="1104" customFormat="1" ht="36">
      <c r="A108" s="1153">
        <v>48</v>
      </c>
      <c r="B108" s="342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1" t="s">
        <v>1612</v>
      </c>
      <c r="C111" s="1153" t="s">
        <v>1613</v>
      </c>
      <c r="D111" s="1067" t="s">
        <v>1614</v>
      </c>
      <c r="E111" s="1138">
        <v>0.2</v>
      </c>
      <c r="F111" s="1153">
        <v>30</v>
      </c>
    </row>
    <row r="112" spans="1:6" s="1104" customFormat="1" ht="24">
      <c r="A112" s="1153">
        <v>52</v>
      </c>
      <c r="B112" s="3421"/>
      <c r="C112" s="1153" t="s">
        <v>1615</v>
      </c>
      <c r="D112" s="1067" t="s">
        <v>1616</v>
      </c>
      <c r="E112" s="1138">
        <v>0.2</v>
      </c>
      <c r="F112" s="1153">
        <v>30</v>
      </c>
    </row>
    <row r="113" spans="1:14" s="1104" customFormat="1" ht="24">
      <c r="A113" s="1153">
        <v>53</v>
      </c>
      <c r="B113" s="342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1" t="s">
        <v>1625</v>
      </c>
      <c r="C116" s="1153" t="s">
        <v>1626</v>
      </c>
      <c r="D116" s="1067" t="s">
        <v>1627</v>
      </c>
      <c r="E116" s="1138">
        <v>0.2</v>
      </c>
      <c r="F116" s="1153">
        <v>30</v>
      </c>
    </row>
    <row r="117" spans="1:14" ht="36">
      <c r="A117" s="1153">
        <v>57</v>
      </c>
      <c r="B117" s="342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0" t="s">
        <v>1634</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47" t="s">
        <v>2579</v>
      </c>
      <c r="C1" s="3447"/>
      <c r="D1" s="3447"/>
      <c r="E1" s="3447"/>
      <c r="F1" s="3447"/>
      <c r="G1" s="3446" t="s">
        <v>2580</v>
      </c>
      <c r="H1" s="3446"/>
      <c r="I1" s="3446"/>
      <c r="J1" s="3446"/>
      <c r="K1" s="3446"/>
      <c r="L1" s="3446"/>
      <c r="N1" s="3446" t="s">
        <v>2581</v>
      </c>
      <c r="O1" s="3446"/>
      <c r="P1" s="3446"/>
      <c r="Q1" s="3446"/>
      <c r="R1" s="2654"/>
      <c r="S1" s="3446" t="s">
        <v>2582</v>
      </c>
      <c r="T1" s="3446"/>
      <c r="U1" s="3446"/>
      <c r="V1" s="3446"/>
      <c r="X1" s="3445" t="s">
        <v>2642</v>
      </c>
      <c r="Y1" s="3446"/>
      <c r="Z1" s="3446"/>
      <c r="AA1" s="3446"/>
      <c r="AB1" s="3446"/>
      <c r="AD1" s="3445" t="s">
        <v>2646</v>
      </c>
      <c r="AE1" s="3446"/>
      <c r="AF1" s="3446"/>
      <c r="AG1" s="3446"/>
      <c r="AH1" s="3446"/>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4">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9"/>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9"/>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0"/>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8">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9"/>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9"/>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0"/>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8">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9"/>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9"/>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0"/>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8">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9"/>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9"/>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50"/>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8">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9">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9">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0">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8">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9">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9">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0">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8">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9">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9">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0">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8">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9">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9">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0">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8">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9">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9">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0">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8">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9">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9">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0">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8">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9">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9">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0">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8">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9">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9">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0">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8">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9">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9">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50">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8">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9">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9">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50">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9" sqref="C29:D3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958</v>
      </c>
      <c r="C2" s="2057"/>
      <c r="D2" s="2055"/>
      <c r="E2" s="2056"/>
      <c r="F2" s="2056"/>
      <c r="G2" s="1589"/>
      <c r="H2" s="2057"/>
      <c r="I2" s="2057"/>
      <c r="J2" s="2057"/>
      <c r="K2" s="2058"/>
      <c r="L2" s="2057"/>
      <c r="M2" s="2057"/>
    </row>
    <row r="3" spans="1:33" ht="18" customHeight="1" thickBot="1">
      <c r="A3" s="833" t="s">
        <v>1728</v>
      </c>
      <c r="B3" s="834">
        <f ca="1">IF(ISERROR(B2*10000/F43),0,ROUND(B2*10000/F43,0))</f>
        <v>7646</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66</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66</v>
      </c>
      <c r="D6" s="2497" t="s">
        <v>2465</v>
      </c>
      <c r="E6" s="784" t="s">
        <v>1739</v>
      </c>
      <c r="F6" s="785">
        <f ca="1">INDIRECT("'数据-取费表'!u"&amp;$G$1)</f>
        <v>1.7</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1253</v>
      </c>
      <c r="G7" s="1591"/>
      <c r="H7" s="2489"/>
      <c r="I7" s="3440"/>
      <c r="J7" s="788"/>
      <c r="K7" s="789"/>
      <c r="L7" s="784" t="s">
        <v>1740</v>
      </c>
      <c r="M7" s="785">
        <f ca="1">F7</f>
        <v>1253</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542</v>
      </c>
      <c r="D13" s="1834" t="s">
        <v>2300</v>
      </c>
      <c r="E13" s="1834" t="s">
        <v>1745</v>
      </c>
      <c r="F13" s="2536">
        <f ca="1">INDIRECT("'数据-取费表'!y"&amp;$G$1)</f>
        <v>1</v>
      </c>
      <c r="G13" s="1591"/>
      <c r="H13" s="1829">
        <v>2</v>
      </c>
      <c r="I13" s="1827" t="s">
        <v>1743</v>
      </c>
      <c r="J13" s="1819">
        <f ca="1">ROUND(J14*J15,0)</f>
        <v>542</v>
      </c>
      <c r="K13" s="1821" t="s">
        <v>1744</v>
      </c>
      <c r="L13" s="2552"/>
      <c r="M13" s="2553"/>
    </row>
    <row r="14" spans="1:33" ht="18" customHeight="1">
      <c r="A14" s="1647" t="s">
        <v>1885</v>
      </c>
      <c r="B14" s="784" t="s">
        <v>645</v>
      </c>
      <c r="C14" s="804">
        <f ca="1">INDIRECT("'数据-取费表'!m"&amp;$G$1)+INDIRECT("'数据-取费表'!t"&amp;$G$1)</f>
        <v>313</v>
      </c>
      <c r="D14" s="1979" t="s">
        <v>1746</v>
      </c>
      <c r="E14" s="1980"/>
      <c r="F14" s="805"/>
      <c r="G14" s="1591"/>
      <c r="H14" s="1648" t="s">
        <v>1831</v>
      </c>
      <c r="I14" s="2231" t="s">
        <v>2829</v>
      </c>
      <c r="J14" s="53">
        <f ca="1">C29</f>
        <v>542</v>
      </c>
      <c r="K14" s="26"/>
      <c r="L14" s="801"/>
      <c r="M14" s="802"/>
    </row>
    <row r="15" spans="1:33" s="2064" customFormat="1" ht="18" customHeight="1" thickBot="1">
      <c r="A15" s="1647" t="s">
        <v>1886</v>
      </c>
      <c r="B15" s="784" t="s">
        <v>647</v>
      </c>
      <c r="C15" s="53">
        <f ca="1">ROUND(C14*F15,0)</f>
        <v>16</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55</v>
      </c>
      <c r="K16" s="1821" t="s">
        <v>1751</v>
      </c>
      <c r="L16" s="2486"/>
      <c r="M16" s="2491"/>
    </row>
    <row r="17" spans="1:33" s="2064" customFormat="1" ht="18" customHeight="1">
      <c r="A17" s="1647" t="s">
        <v>1888</v>
      </c>
      <c r="B17" s="784" t="s">
        <v>653</v>
      </c>
      <c r="C17" s="53">
        <f ca="1">ROUND(F17*(F43+INDIRECT("'数据-取费表'!S"&amp;$G$1))/10000,0)</f>
        <v>63</v>
      </c>
      <c r="D17" s="784" t="s">
        <v>1752</v>
      </c>
      <c r="E17" s="784" t="s">
        <v>1753</v>
      </c>
      <c r="F17" s="56">
        <f>'数据-取费表'!B35</f>
        <v>500</v>
      </c>
      <c r="G17" s="1592"/>
      <c r="H17" s="1648" t="s">
        <v>1831</v>
      </c>
      <c r="I17" s="784" t="s">
        <v>656</v>
      </c>
      <c r="J17" s="53">
        <f ca="1">ROUND(IF(项目基本情况!B11="自然人",J5*M17,J18+J19+J20),0)</f>
        <v>46</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5</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397</v>
      </c>
      <c r="D19" s="261" t="s">
        <v>1758</v>
      </c>
      <c r="E19" s="1982"/>
      <c r="F19" s="56"/>
      <c r="G19" s="1591"/>
      <c r="H19" s="1647" t="s">
        <v>1886</v>
      </c>
      <c r="I19" s="784" t="s">
        <v>1759</v>
      </c>
      <c r="J19" s="53">
        <f ca="1">IF(K19="按租金收入计税",ROUND(J5*M19,1),ROUND(C29*F33*0.7,1))</f>
        <v>45.5</v>
      </c>
      <c r="K19" s="811" t="s">
        <v>665</v>
      </c>
      <c r="L19" s="784" t="s">
        <v>1748</v>
      </c>
      <c r="M19" s="809">
        <f>IF(K19="按租金收入计税",'数据-取费表'!B51,'数据-取费表'!B50)</f>
        <v>1.2E-2</v>
      </c>
    </row>
    <row r="20" spans="1:33" s="2064" customFormat="1" ht="18" customHeight="1">
      <c r="A20" s="1648" t="s">
        <v>1890</v>
      </c>
      <c r="B20" s="784" t="s">
        <v>666</v>
      </c>
      <c r="C20" s="53">
        <f ca="1">ROUND(C19*F20,0)</f>
        <v>8</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1139.1300000000001</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29</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-55</v>
      </c>
      <c r="K25" s="2548" t="s">
        <v>1778</v>
      </c>
      <c r="L25" s="2549"/>
      <c r="M25" s="2550"/>
    </row>
    <row r="26" spans="1:33" ht="18" customHeight="1">
      <c r="A26" s="1647" t="s">
        <v>1832</v>
      </c>
      <c r="B26" s="784" t="s">
        <v>2441</v>
      </c>
      <c r="C26" s="53">
        <f ca="1">ROUND((C19+C20)*F26,0)</f>
        <v>61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542</v>
      </c>
      <c r="D29" s="2545"/>
      <c r="E29" s="2546"/>
      <c r="F29" s="2547"/>
      <c r="G29" s="1592"/>
      <c r="H29" s="823" t="s">
        <v>1788</v>
      </c>
      <c r="I29" s="824" t="s">
        <v>1789</v>
      </c>
      <c r="J29" s="825">
        <f ca="1">ROUND(J26/(1+F40)^F41,0)</f>
        <v>0</v>
      </c>
      <c r="K29" s="826" t="s">
        <v>1790</v>
      </c>
      <c r="L29" s="827"/>
      <c r="M29" s="828">
        <f ca="1">INDIRECT("'数据-取费表'!k"&amp;$G$1)</f>
        <v>1253</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21</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11.2</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3.3</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7.9</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1139.1300000000001</v>
      </c>
      <c r="G35" s="2062"/>
      <c r="H35" s="2065"/>
      <c r="I35" s="837" t="s">
        <v>1815</v>
      </c>
      <c r="J35" s="838">
        <f ca="1">ROUND(C13*J36,0)</f>
        <v>46</v>
      </c>
      <c r="K35" s="2078"/>
      <c r="L35" s="2077"/>
      <c r="M35" s="2077"/>
    </row>
    <row r="36" spans="1:18" ht="18" customHeight="1">
      <c r="A36" s="1648" t="s">
        <v>1890</v>
      </c>
      <c r="B36" s="784" t="s">
        <v>1803</v>
      </c>
      <c r="C36" s="53">
        <f ca="1">ROUND(C29*F36,1)</f>
        <v>8.1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0.8</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0.7</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45</v>
      </c>
      <c r="D39" s="2548" t="s">
        <v>1807</v>
      </c>
      <c r="E39" s="2549"/>
      <c r="F39" s="2550"/>
      <c r="G39" s="2062"/>
      <c r="H39" s="2077"/>
      <c r="I39" s="837" t="s">
        <v>1819</v>
      </c>
      <c r="J39" s="845">
        <f ca="1">ROUND(J35/C39,3)</f>
        <v>1.022</v>
      </c>
      <c r="K39" s="2083"/>
      <c r="L39" s="2077"/>
      <c r="M39" s="2077"/>
    </row>
    <row r="40" spans="1:18" ht="18" customHeight="1">
      <c r="A40" s="781" t="s">
        <v>1896</v>
      </c>
      <c r="B40" s="2232" t="s">
        <v>2304</v>
      </c>
      <c r="C40" s="783">
        <f ca="1">ROUND(C39*(1-((1+F42)/(1+F40))^F41)/(F40-F42),0)</f>
        <v>958</v>
      </c>
      <c r="D40" s="814" t="s">
        <v>1808</v>
      </c>
      <c r="E40" s="784" t="s">
        <v>2422</v>
      </c>
      <c r="F40" s="794">
        <f ca="1">INDIRECT("'数据-取费表'!I"&amp;$G$1)</f>
        <v>5.5E-2</v>
      </c>
      <c r="G40" s="2062"/>
      <c r="H40" s="2062"/>
      <c r="I40" s="837" t="s">
        <v>1820</v>
      </c>
      <c r="J40" s="845">
        <f ca="1">1-J39</f>
        <v>-2.200000000000002E-2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0.56599999999999995</v>
      </c>
      <c r="K42" s="2082"/>
      <c r="L42" s="1988"/>
      <c r="M42" s="1988"/>
    </row>
    <row r="43" spans="1:18" ht="18" customHeight="1" thickBot="1">
      <c r="A43" s="823" t="s">
        <v>1788</v>
      </c>
      <c r="B43" s="824" t="s">
        <v>1811</v>
      </c>
      <c r="C43" s="825">
        <f ca="1">ROUND(C40*10000/F43,0)</f>
        <v>7646</v>
      </c>
      <c r="D43" s="826" t="s">
        <v>1812</v>
      </c>
      <c r="E43" s="827" t="s">
        <v>1813</v>
      </c>
      <c r="F43" s="828">
        <f ca="1">INDIRECT("'数据-取费表'!k"&amp;$G$1)</f>
        <v>1253</v>
      </c>
      <c r="G43" s="2062"/>
      <c r="H43" s="1988"/>
      <c r="I43" s="847" t="s">
        <v>1823</v>
      </c>
      <c r="J43" s="848">
        <f ca="1">1-J42</f>
        <v>0.43400000000000005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-1092</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958</v>
      </c>
      <c r="R48" s="2399" t="s">
        <v>2383</v>
      </c>
    </row>
    <row r="49" spans="1:18" s="2059" customFormat="1" ht="18" customHeight="1" thickBot="1">
      <c r="A49" s="786"/>
      <c r="B49" s="787"/>
      <c r="C49" s="788"/>
      <c r="D49" s="789"/>
      <c r="E49" s="784" t="s">
        <v>1740</v>
      </c>
      <c r="F49" s="785">
        <f ca="1">F7</f>
        <v>1253</v>
      </c>
      <c r="G49" s="2090"/>
      <c r="H49" s="2093"/>
      <c r="I49" s="3127" t="s">
        <v>2349</v>
      </c>
      <c r="J49" s="2383"/>
      <c r="K49" s="3160" t="s">
        <v>2355</v>
      </c>
      <c r="L49" s="2384"/>
      <c r="O49" s="2398" t="s">
        <v>2384</v>
      </c>
      <c r="P49" s="2399" t="s">
        <v>2409</v>
      </c>
      <c r="Q49" s="2400">
        <f ca="1">J60</f>
        <v>15</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542</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-17</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973</v>
      </c>
      <c r="R54" s="2403" t="s">
        <v>2395</v>
      </c>
    </row>
    <row r="55" spans="1:18" s="2059" customFormat="1" ht="18" customHeight="1" thickTop="1" thickBot="1">
      <c r="A55" s="797">
        <v>2</v>
      </c>
      <c r="B55" s="798" t="s">
        <v>644</v>
      </c>
      <c r="C55" s="799">
        <f ca="1">C13</f>
        <v>542</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542</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9</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958</v>
      </c>
      <c r="R57" s="2399" t="s">
        <v>2383</v>
      </c>
    </row>
    <row r="58" spans="1:18" s="2059" customFormat="1" ht="28.5" customHeight="1" thickBot="1">
      <c r="A58" s="1648"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229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15</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1139.1300000000001</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8.1</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958</v>
      </c>
      <c r="R63" s="2403" t="s">
        <v>2395</v>
      </c>
    </row>
    <row r="64" spans="1:18" s="2059" customFormat="1" ht="16.5" thickBot="1">
      <c r="A64" s="1648" t="s">
        <v>1891</v>
      </c>
      <c r="B64" s="784" t="s">
        <v>679</v>
      </c>
      <c r="C64" s="53">
        <f ca="1">ROUND(C55*F64,1)</f>
        <v>0.8</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-9</v>
      </c>
      <c r="D66" s="2638" t="s">
        <v>700</v>
      </c>
      <c r="E66" s="2637"/>
      <c r="F66" s="820"/>
      <c r="K66" s="2086"/>
      <c r="O66" s="2398" t="s">
        <v>2382</v>
      </c>
      <c r="P66" s="2399" t="s">
        <v>2412</v>
      </c>
      <c r="Q66" s="2400">
        <f ca="1">C40+J29</f>
        <v>958</v>
      </c>
      <c r="R66" s="2399" t="s">
        <v>2383</v>
      </c>
    </row>
    <row r="67" spans="1:18" s="2059" customFormat="1" ht="20.25" thickBot="1">
      <c r="A67" s="781" t="s">
        <v>1781</v>
      </c>
      <c r="B67" s="2232" t="s">
        <v>2304</v>
      </c>
      <c r="C67" s="783">
        <f ca="1">ROUND(C66*(1-((1+F69)/(1+F67))^F68)/(F67-F69),0)</f>
        <v>-134</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-17</v>
      </c>
      <c r="R68" s="2406" t="s">
        <v>2419</v>
      </c>
    </row>
    <row r="69" spans="1:18" ht="20.25" thickBot="1">
      <c r="A69" s="790"/>
      <c r="B69" s="791"/>
      <c r="C69" s="792"/>
      <c r="D69" s="816"/>
      <c r="E69" s="784" t="s">
        <v>710</v>
      </c>
      <c r="F69" s="2371"/>
      <c r="O69" s="2401" t="s">
        <v>2387</v>
      </c>
      <c r="P69" s="2407" t="s">
        <v>2401</v>
      </c>
      <c r="Q69" s="2400">
        <f ca="1">ROUND(Q70-Q71*Q72,0)</f>
        <v>-1</v>
      </c>
      <c r="R69" s="2403"/>
    </row>
    <row r="70" spans="1:18" ht="15.75" thickBot="1">
      <c r="A70" s="823" t="s">
        <v>1788</v>
      </c>
      <c r="B70" s="824" t="s">
        <v>1811</v>
      </c>
      <c r="C70" s="825">
        <f ca="1">ROUND(C67*10000/F70,0)</f>
        <v>-1069</v>
      </c>
      <c r="D70" s="826" t="s">
        <v>1812</v>
      </c>
      <c r="E70" s="827" t="s">
        <v>1813</v>
      </c>
      <c r="F70" s="828">
        <f ca="1">F43</f>
        <v>1253</v>
      </c>
      <c r="O70" s="2401" t="s">
        <v>2402</v>
      </c>
      <c r="P70" s="2407" t="s">
        <v>2403</v>
      </c>
      <c r="Q70" s="2400">
        <f ca="1">C39</f>
        <v>45</v>
      </c>
      <c r="R70" s="2399" t="s">
        <v>2383</v>
      </c>
    </row>
    <row r="71" spans="1:18" ht="15.75" thickBot="1">
      <c r="O71" s="2401" t="s">
        <v>2404</v>
      </c>
      <c r="P71" s="2407" t="s">
        <v>2405</v>
      </c>
      <c r="Q71" s="2400">
        <f ca="1">C13</f>
        <v>542</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958</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2474</v>
      </c>
      <c r="B1" s="3474"/>
      <c r="C1" s="3475"/>
      <c r="D1" s="3476">
        <f>SUM(I10,I15,I20,I21,I23)</f>
        <v>0</v>
      </c>
      <c r="E1" s="3476"/>
      <c r="F1" s="3476"/>
      <c r="G1" s="3476"/>
      <c r="H1" s="3476"/>
      <c r="I1" s="3477"/>
    </row>
    <row r="2" spans="1:9">
      <c r="A2" s="3463" t="s">
        <v>2475</v>
      </c>
      <c r="B2" s="3464" t="s">
        <v>2476</v>
      </c>
      <c r="C2" s="3464"/>
      <c r="D2" s="2507" t="s">
        <v>2477</v>
      </c>
      <c r="E2" s="2507" t="s">
        <v>2478</v>
      </c>
      <c r="F2" s="2507" t="s">
        <v>2479</v>
      </c>
      <c r="G2" s="2507" t="s">
        <v>2480</v>
      </c>
      <c r="H2" s="2507" t="s">
        <v>2481</v>
      </c>
      <c r="I2" s="2508" t="s">
        <v>2482</v>
      </c>
    </row>
    <row r="3" spans="1:9">
      <c r="A3" s="3463"/>
      <c r="B3" s="3464" t="s">
        <v>2483</v>
      </c>
      <c r="C3" s="3464"/>
      <c r="D3" s="2509"/>
      <c r="E3" s="2507"/>
      <c r="F3" s="2510"/>
      <c r="G3" s="2510"/>
      <c r="H3" s="2511"/>
      <c r="I3" s="2512">
        <f>ROUND(D3*E3*F3*G3*H3/10000,0)</f>
        <v>0</v>
      </c>
    </row>
    <row r="4" spans="1:9">
      <c r="A4" s="3463"/>
      <c r="B4" s="3464" t="s">
        <v>2484</v>
      </c>
      <c r="C4" s="3464"/>
      <c r="D4" s="2509"/>
      <c r="E4" s="2507"/>
      <c r="F4" s="2510"/>
      <c r="G4" s="2510"/>
      <c r="H4" s="2511"/>
      <c r="I4" s="2512">
        <f t="shared" ref="I4:I9" si="0">ROUND(D4*E4*F4*G4*H4/10000,0)</f>
        <v>0</v>
      </c>
    </row>
    <row r="5" spans="1:9">
      <c r="A5" s="3463"/>
      <c r="B5" s="3464" t="s">
        <v>2485</v>
      </c>
      <c r="C5" s="3464"/>
      <c r="D5" s="2509"/>
      <c r="E5" s="2507"/>
      <c r="F5" s="2510"/>
      <c r="G5" s="2510"/>
      <c r="H5" s="2511"/>
      <c r="I5" s="2512">
        <f t="shared" si="0"/>
        <v>0</v>
      </c>
    </row>
    <row r="6" spans="1:9">
      <c r="A6" s="3463"/>
      <c r="B6" s="3464" t="s">
        <v>2486</v>
      </c>
      <c r="C6" s="3464"/>
      <c r="D6" s="2509"/>
      <c r="E6" s="2507"/>
      <c r="F6" s="2510"/>
      <c r="G6" s="2510"/>
      <c r="H6" s="2511"/>
      <c r="I6" s="2512">
        <f t="shared" si="0"/>
        <v>0</v>
      </c>
    </row>
    <row r="7" spans="1:9">
      <c r="A7" s="3463"/>
      <c r="B7" s="3464" t="s">
        <v>2487</v>
      </c>
      <c r="C7" s="3464"/>
      <c r="D7" s="2509"/>
      <c r="E7" s="2507"/>
      <c r="F7" s="2510"/>
      <c r="G7" s="2510"/>
      <c r="H7" s="2511"/>
      <c r="I7" s="2512">
        <f t="shared" si="0"/>
        <v>0</v>
      </c>
    </row>
    <row r="8" spans="1:9">
      <c r="A8" s="3463"/>
      <c r="B8" s="3464" t="s">
        <v>2488</v>
      </c>
      <c r="C8" s="3464"/>
      <c r="D8" s="2509"/>
      <c r="E8" s="2507"/>
      <c r="F8" s="2510"/>
      <c r="G8" s="2510"/>
      <c r="H8" s="2511"/>
      <c r="I8" s="2512">
        <f t="shared" si="0"/>
        <v>0</v>
      </c>
    </row>
    <row r="9" spans="1:9">
      <c r="A9" s="3463"/>
      <c r="B9" s="3464" t="s">
        <v>2489</v>
      </c>
      <c r="C9" s="3464"/>
      <c r="D9" s="2509"/>
      <c r="E9" s="2507"/>
      <c r="F9" s="2510"/>
      <c r="G9" s="2510"/>
      <c r="H9" s="2511"/>
      <c r="I9" s="2512">
        <f t="shared" si="0"/>
        <v>0</v>
      </c>
    </row>
    <row r="10" spans="1:9">
      <c r="A10" s="3463"/>
      <c r="B10" s="3465" t="s">
        <v>2490</v>
      </c>
      <c r="C10" s="3465"/>
      <c r="D10" s="2513">
        <v>527</v>
      </c>
      <c r="E10" s="2513" t="e">
        <f>ROUND(D1*10000/D10/H9,0)</f>
        <v>#DIV/0!</v>
      </c>
      <c r="F10" s="2514"/>
      <c r="G10" s="2514"/>
      <c r="H10" s="2515"/>
      <c r="I10" s="2516">
        <f>SUM(I3:I9)</f>
        <v>0</v>
      </c>
    </row>
    <row r="11" spans="1:9" ht="14.25">
      <c r="A11" s="3463" t="s">
        <v>2491</v>
      </c>
      <c r="B11" s="3464" t="s">
        <v>2492</v>
      </c>
      <c r="C11" s="3464"/>
      <c r="D11" s="2509" t="s">
        <v>2493</v>
      </c>
      <c r="E11" s="2509" t="s">
        <v>2494</v>
      </c>
      <c r="F11" s="2510" t="s">
        <v>2495</v>
      </c>
      <c r="G11" s="2510" t="s">
        <v>2496</v>
      </c>
      <c r="H11" s="2517" t="s">
        <v>2497</v>
      </c>
      <c r="I11" s="2508" t="s">
        <v>2498</v>
      </c>
    </row>
    <row r="12" spans="1:9">
      <c r="A12" s="3463"/>
      <c r="B12" s="3464" t="s">
        <v>2499</v>
      </c>
      <c r="C12" s="3464"/>
      <c r="D12" s="2509"/>
      <c r="E12" s="2509"/>
      <c r="F12" s="2510"/>
      <c r="G12" s="2511"/>
      <c r="H12" s="2518"/>
      <c r="I12" s="2508">
        <f>ROUND(D12*E12*F12*G12/10000,0)</f>
        <v>0</v>
      </c>
    </row>
    <row r="13" spans="1:9">
      <c r="A13" s="3463"/>
      <c r="B13" s="3464" t="s">
        <v>2500</v>
      </c>
      <c r="C13" s="3464"/>
      <c r="D13" s="2509"/>
      <c r="E13" s="2509"/>
      <c r="F13" s="2510"/>
      <c r="G13" s="2511"/>
      <c r="H13" s="2518"/>
      <c r="I13" s="2508">
        <f>ROUND(D13*E13*F13*G13/10000,0)</f>
        <v>0</v>
      </c>
    </row>
    <row r="14" spans="1:9">
      <c r="A14" s="3463"/>
      <c r="B14" s="3464" t="s">
        <v>2501</v>
      </c>
      <c r="C14" s="3464"/>
      <c r="D14" s="2509"/>
      <c r="E14" s="2509"/>
      <c r="F14" s="2510"/>
      <c r="G14" s="2511"/>
      <c r="H14" s="2518"/>
      <c r="I14" s="2508">
        <f>ROUND(D14*E14*F14*G14/10000,0)</f>
        <v>0</v>
      </c>
    </row>
    <row r="15" spans="1:9">
      <c r="A15" s="3463"/>
      <c r="B15" s="3465" t="s">
        <v>2490</v>
      </c>
      <c r="C15" s="3465"/>
      <c r="D15" s="2513"/>
      <c r="E15" s="2513">
        <f>SUM(E12:E14)</f>
        <v>0</v>
      </c>
      <c r="F15" s="2514"/>
      <c r="G15" s="2511"/>
      <c r="H15" s="2518"/>
      <c r="I15" s="2519">
        <f>SUM(I12:I14)</f>
        <v>0</v>
      </c>
    </row>
    <row r="16" spans="1:9" ht="24">
      <c r="A16" s="3463" t="s">
        <v>2502</v>
      </c>
      <c r="B16" s="3464" t="s">
        <v>2503</v>
      </c>
      <c r="C16" s="3464"/>
      <c r="D16" s="2509" t="s">
        <v>2504</v>
      </c>
      <c r="E16" s="2520" t="s">
        <v>2505</v>
      </c>
      <c r="F16" s="2510" t="s">
        <v>2506</v>
      </c>
      <c r="G16" s="2511" t="s">
        <v>2496</v>
      </c>
      <c r="H16" s="2517" t="s">
        <v>2497</v>
      </c>
      <c r="I16" s="2508" t="s">
        <v>2498</v>
      </c>
    </row>
    <row r="17" spans="1:9" ht="14.25">
      <c r="A17" s="3463"/>
      <c r="B17" s="3464" t="s">
        <v>2507</v>
      </c>
      <c r="C17" s="3464"/>
      <c r="D17" s="2509"/>
      <c r="E17" s="2509"/>
      <c r="F17" s="2510"/>
      <c r="G17" s="2511"/>
      <c r="H17" s="2521"/>
      <c r="I17" s="2522">
        <f>ROUND(D17*E17*F17*G17/10000,0)</f>
        <v>0</v>
      </c>
    </row>
    <row r="18" spans="1:9" ht="14.25">
      <c r="A18" s="3463"/>
      <c r="B18" s="3464" t="s">
        <v>2508</v>
      </c>
      <c r="C18" s="3464"/>
      <c r="D18" s="2509"/>
      <c r="E18" s="2509"/>
      <c r="F18" s="2510"/>
      <c r="G18" s="2511"/>
      <c r="H18" s="2521"/>
      <c r="I18" s="2522">
        <f>ROUND(D18*E18*F18*G18/10000,0)</f>
        <v>0</v>
      </c>
    </row>
    <row r="19" spans="1:9" ht="14.25">
      <c r="A19" s="3463"/>
      <c r="B19" s="3464" t="s">
        <v>2509</v>
      </c>
      <c r="C19" s="3464"/>
      <c r="D19" s="2509"/>
      <c r="E19" s="2509"/>
      <c r="F19" s="2510"/>
      <c r="G19" s="2511"/>
      <c r="H19" s="2521"/>
      <c r="I19" s="2522">
        <f>ROUND(D19*E19*F19*G19/10000,0)</f>
        <v>0</v>
      </c>
    </row>
    <row r="20" spans="1:9">
      <c r="A20" s="3463"/>
      <c r="B20" s="3465" t="s">
        <v>2490</v>
      </c>
      <c r="C20" s="3465"/>
      <c r="D20" s="2513">
        <f>SUM(D17:D19)</f>
        <v>0</v>
      </c>
      <c r="E20" s="2513"/>
      <c r="F20" s="2514"/>
      <c r="G20" s="2511"/>
      <c r="H20" s="2518"/>
      <c r="I20" s="2519">
        <f>SUM(I17:I19)</f>
        <v>0</v>
      </c>
    </row>
    <row r="21" spans="1:9">
      <c r="A21" s="3463"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60">
        <f>C27-C30-C31-C32</f>
        <v>0</v>
      </c>
      <c r="F26" s="3460"/>
      <c r="G26" s="3460"/>
      <c r="H26" s="3044" t="s">
        <v>2846</v>
      </c>
    </row>
    <row r="27" spans="1:9">
      <c r="A27" s="2531">
        <v>1</v>
      </c>
      <c r="B27" s="2532" t="s">
        <v>2519</v>
      </c>
      <c r="C27" s="2532"/>
      <c r="D27" s="2532"/>
      <c r="E27" s="3461"/>
      <c r="F27" s="3461"/>
      <c r="G27" s="3461"/>
    </row>
    <row r="28" spans="1:9">
      <c r="A28" s="2533" t="s">
        <v>2520</v>
      </c>
      <c r="B28" s="2532" t="s">
        <v>2521</v>
      </c>
      <c r="C28" s="2532"/>
      <c r="D28" s="2532"/>
      <c r="E28" s="3461"/>
      <c r="F28" s="3461"/>
      <c r="G28" s="3461"/>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2"/>
      <c r="F32" s="3462"/>
      <c r="G32" s="3462"/>
    </row>
    <row r="33" spans="1:7" hidden="1">
      <c r="A33" s="3457" t="s">
        <v>2529</v>
      </c>
      <c r="B33" s="3458"/>
      <c r="C33" s="3458"/>
      <c r="D33" s="3459"/>
      <c r="E33" s="3460"/>
      <c r="F33" s="3460"/>
      <c r="G33" s="3460"/>
    </row>
    <row r="34" spans="1:7" hidden="1">
      <c r="A34" s="2535">
        <v>1</v>
      </c>
      <c r="B34" s="2532" t="s">
        <v>2530</v>
      </c>
      <c r="C34" s="2532"/>
      <c r="D34" s="2532"/>
      <c r="E34" s="3461"/>
      <c r="F34" s="3461"/>
      <c r="G34" s="3461"/>
    </row>
    <row r="35" spans="1:7" hidden="1">
      <c r="A35" s="2535">
        <v>2</v>
      </c>
      <c r="B35" s="2532" t="s">
        <v>2531</v>
      </c>
      <c r="C35" s="2532"/>
      <c r="D35" s="2532"/>
      <c r="E35" s="3461"/>
      <c r="F35" s="3461"/>
      <c r="G35" s="3461"/>
    </row>
    <row r="36" spans="1:7" hidden="1">
      <c r="A36" s="2535">
        <v>3</v>
      </c>
      <c r="B36" s="2532" t="s">
        <v>2532</v>
      </c>
      <c r="C36" s="2532"/>
      <c r="D36" s="2532"/>
      <c r="E36" s="3461"/>
      <c r="F36" s="3461"/>
      <c r="G36" s="3461"/>
    </row>
    <row r="37" spans="1:7" hidden="1">
      <c r="A37" s="2535">
        <v>4</v>
      </c>
      <c r="B37" s="2532" t="s">
        <v>2533</v>
      </c>
      <c r="C37" s="2532"/>
      <c r="D37" s="2532"/>
      <c r="E37" s="3461"/>
      <c r="F37" s="3461"/>
      <c r="G37" s="3461"/>
    </row>
    <row r="38" spans="1:7" hidden="1">
      <c r="A38" s="3457" t="s">
        <v>2534</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12533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118</v>
      </c>
      <c r="D12" s="758">
        <f>'数据-汇总表'!E5</f>
        <v>11280</v>
      </c>
      <c r="E12" s="757">
        <f>'数据-取费表'!B27</f>
        <v>105</v>
      </c>
      <c r="F12" s="755"/>
      <c r="G12" s="759"/>
    </row>
    <row r="13" spans="1:25" s="2183" customFormat="1" ht="13.5" customHeight="1">
      <c r="A13" s="2476" t="s">
        <v>2450</v>
      </c>
      <c r="B13" s="756" t="s">
        <v>612</v>
      </c>
      <c r="C13" s="757">
        <f>ROUND(D13*E13/10000,0)</f>
        <v>13</v>
      </c>
      <c r="D13" s="758">
        <f>'数据-汇总表'!E6</f>
        <v>1253</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27" sqref="I2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3164</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14642</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12980.9</v>
      </c>
      <c r="C3" s="852" t="s">
        <v>722</v>
      </c>
      <c r="D3" s="851">
        <f>SUMIF('数据-汇总表'!$C19:$C33,D1,'数据-汇总表'!$E19:$E33)</f>
        <v>11280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84" t="s">
        <v>522</v>
      </c>
      <c r="D4" s="3385"/>
      <c r="E4" s="3408" t="s">
        <v>523</v>
      </c>
      <c r="F4" s="3409"/>
      <c r="G4" s="3384" t="s">
        <v>524</v>
      </c>
      <c r="H4" s="3385"/>
      <c r="I4" s="3384" t="s">
        <v>525</v>
      </c>
      <c r="J4" s="3385"/>
      <c r="K4" s="853"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395" t="s">
        <v>3003</v>
      </c>
      <c r="D5" s="3396"/>
      <c r="E5" s="3478" t="s">
        <v>3006</v>
      </c>
      <c r="F5" s="3411"/>
      <c r="G5" s="3395" t="s">
        <v>3138</v>
      </c>
      <c r="H5" s="3396"/>
      <c r="I5" s="3395" t="s">
        <v>3000</v>
      </c>
      <c r="J5" s="3396"/>
      <c r="K5" s="85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85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70" t="s">
        <v>530</v>
      </c>
      <c r="Q7" s="3379"/>
      <c r="R7" s="1567" t="s">
        <v>13</v>
      </c>
      <c r="S7" s="1568">
        <f t="shared" ref="S7:S15" si="0">F7</f>
        <v>100</v>
      </c>
      <c r="T7" s="1567" t="s">
        <v>13</v>
      </c>
      <c r="U7" s="1568">
        <f t="shared" ref="U7:U15" si="1">H7</f>
        <v>100</v>
      </c>
      <c r="V7" s="1567" t="s">
        <v>13</v>
      </c>
      <c r="W7" s="1568">
        <f t="shared" ref="W7:W15" si="2">J7</f>
        <v>100</v>
      </c>
      <c r="X7" s="1569"/>
      <c r="Y7" s="3370" t="s">
        <v>530</v>
      </c>
      <c r="Z7" s="3371"/>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70" t="s">
        <v>533</v>
      </c>
      <c r="Q8" s="3371"/>
      <c r="R8" s="1567" t="s">
        <v>13</v>
      </c>
      <c r="S8" s="1568">
        <f t="shared" si="0"/>
        <v>100</v>
      </c>
      <c r="T8" s="1567" t="s">
        <v>13</v>
      </c>
      <c r="U8" s="1568">
        <f t="shared" si="1"/>
        <v>100</v>
      </c>
      <c r="V8" s="1567" t="s">
        <v>13</v>
      </c>
      <c r="W8" s="1568">
        <f t="shared" si="2"/>
        <v>100</v>
      </c>
      <c r="X8" s="1569"/>
      <c r="Y8" s="3370" t="s">
        <v>533</v>
      </c>
      <c r="Z8" s="3371"/>
      <c r="AA8" s="1570">
        <f t="shared" ref="AA8:AA46" si="3">D8/F8</f>
        <v>1</v>
      </c>
      <c r="AB8" s="1570">
        <f t="shared" ref="AB8:AB46" si="4">D8/H8</f>
        <v>1</v>
      </c>
      <c r="AC8" s="1570">
        <f t="shared" ref="AC8:AC46" si="5">D8/J8</f>
        <v>1</v>
      </c>
    </row>
    <row r="9" spans="1:29" s="1219" customFormat="1" ht="15">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78"/>
      <c r="Q11" s="1150" t="str">
        <f t="shared" si="6"/>
        <v>容积率</v>
      </c>
      <c r="R11" s="1567" t="s">
        <v>11</v>
      </c>
      <c r="S11" s="1568">
        <f t="shared" si="0"/>
        <v>100</v>
      </c>
      <c r="T11" s="1567" t="s">
        <v>11</v>
      </c>
      <c r="U11" s="1568">
        <f t="shared" si="1"/>
        <v>100</v>
      </c>
      <c r="V11" s="1567" t="s">
        <v>11</v>
      </c>
      <c r="W11" s="1568">
        <f t="shared" si="2"/>
        <v>100</v>
      </c>
      <c r="X11" s="1569"/>
      <c r="Y11" s="333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35"/>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80" t="s">
        <v>540</v>
      </c>
      <c r="Q15" s="1571" t="str">
        <f t="shared" si="6"/>
        <v>居住社区成熟度</v>
      </c>
      <c r="R15" s="1572" t="s">
        <v>11</v>
      </c>
      <c r="S15" s="1573">
        <f t="shared" si="0"/>
        <v>100</v>
      </c>
      <c r="T15" s="1572" t="s">
        <v>11</v>
      </c>
      <c r="U15" s="1573">
        <f t="shared" si="1"/>
        <v>105</v>
      </c>
      <c r="V15" s="1572" t="s">
        <v>11</v>
      </c>
      <c r="W15" s="1573">
        <f t="shared" si="2"/>
        <v>100</v>
      </c>
      <c r="X15" s="1566"/>
      <c r="Y15" s="3380"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381"/>
      <c r="Q17" s="1571" t="str">
        <f>B17</f>
        <v>交通便捷度</v>
      </c>
      <c r="R17" s="1572" t="s">
        <v>11</v>
      </c>
      <c r="S17" s="1573">
        <f>F17</f>
        <v>103</v>
      </c>
      <c r="T17" s="1572" t="s">
        <v>11</v>
      </c>
      <c r="U17" s="1573">
        <f>H17</f>
        <v>103</v>
      </c>
      <c r="V17" s="1572" t="s">
        <v>11</v>
      </c>
      <c r="W17" s="1573">
        <f>J17</f>
        <v>100</v>
      </c>
      <c r="X17" s="1566"/>
      <c r="Y17" s="3381"/>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381"/>
      <c r="Q19" s="1571" t="str">
        <f>B19</f>
        <v>公共配套设施</v>
      </c>
      <c r="R19" s="1572" t="s">
        <v>11</v>
      </c>
      <c r="S19" s="1573">
        <f>F19</f>
        <v>100</v>
      </c>
      <c r="T19" s="1572" t="s">
        <v>11</v>
      </c>
      <c r="U19" s="1573">
        <f>H19</f>
        <v>105</v>
      </c>
      <c r="V19" s="1572" t="s">
        <v>11</v>
      </c>
      <c r="W19" s="1573">
        <f>J19</f>
        <v>100</v>
      </c>
      <c r="X19" s="1566"/>
      <c r="Y19" s="3381"/>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381"/>
      <c r="Q21" s="2579" t="str">
        <f>B21</f>
        <v>基础设施水平</v>
      </c>
      <c r="R21" s="1572" t="s">
        <v>11</v>
      </c>
      <c r="S21" s="1573">
        <f>F21</f>
        <v>100</v>
      </c>
      <c r="T21" s="1572" t="s">
        <v>11</v>
      </c>
      <c r="U21" s="1573">
        <f>H21</f>
        <v>100</v>
      </c>
      <c r="V21" s="1572" t="s">
        <v>11</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381"/>
      <c r="Q23" s="1571" t="str">
        <f>B23</f>
        <v>自然及人文环境</v>
      </c>
      <c r="R23" s="1572" t="s">
        <v>11</v>
      </c>
      <c r="S23" s="1573">
        <f>F23</f>
        <v>100</v>
      </c>
      <c r="T23" s="1572" t="s">
        <v>11</v>
      </c>
      <c r="U23" s="1573">
        <f>H23</f>
        <v>90</v>
      </c>
      <c r="V23" s="1572" t="s">
        <v>11</v>
      </c>
      <c r="W23" s="1573">
        <f>J23</f>
        <v>90</v>
      </c>
      <c r="X23" s="1566"/>
      <c r="Y23" s="3381"/>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3029</v>
      </c>
      <c r="F27" s="876">
        <f>SUMIF(90:90,E27,91:91)-SUMIF(90:90,C27,91:91)+100</f>
        <v>101</v>
      </c>
      <c r="G27" s="3190" t="s">
        <v>3172</v>
      </c>
      <c r="H27" s="875">
        <f>SUMIF(90:90,G27,91:91)-SUMIF(90:90,C27,91:91)+100</f>
        <v>101</v>
      </c>
      <c r="I27" s="3188" t="s">
        <v>3171</v>
      </c>
      <c r="J27" s="875">
        <f>SUMIF(90:90,I27,91:91)-SUMIF(90:90,C27,91:91)+100</f>
        <v>100</v>
      </c>
      <c r="K27" s="865"/>
      <c r="L27" s="2135"/>
      <c r="M27" s="2136"/>
      <c r="N27" s="2136"/>
      <c r="O27" s="2137"/>
      <c r="P27" s="3381"/>
      <c r="Q27" s="1150" t="str">
        <f t="shared" si="11"/>
        <v>道路级别</v>
      </c>
      <c r="R27" s="1567" t="s">
        <v>11</v>
      </c>
      <c r="S27" s="1568">
        <f>F27</f>
        <v>101</v>
      </c>
      <c r="T27" s="1567" t="s">
        <v>11</v>
      </c>
      <c r="U27" s="1568">
        <f>H27</f>
        <v>101</v>
      </c>
      <c r="V27" s="1567" t="s">
        <v>11</v>
      </c>
      <c r="W27" s="1568">
        <f>J27</f>
        <v>100</v>
      </c>
      <c r="X27" s="1569"/>
      <c r="Y27" s="3381"/>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1"/>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1"/>
      <c r="Q29" s="1571">
        <f t="shared" si="11"/>
        <v>111</v>
      </c>
      <c r="R29" s="1572" t="s">
        <v>11</v>
      </c>
      <c r="S29" s="1573">
        <f t="shared" si="12"/>
        <v>100</v>
      </c>
      <c r="T29" s="1572" t="s">
        <v>11</v>
      </c>
      <c r="U29" s="1573">
        <f t="shared" si="13"/>
        <v>100</v>
      </c>
      <c r="V29" s="1572" t="s">
        <v>11</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1"/>
      <c r="Q30" s="1571">
        <f t="shared" si="11"/>
        <v>111</v>
      </c>
      <c r="R30" s="1572" t="s">
        <v>11</v>
      </c>
      <c r="S30" s="1573">
        <f t="shared" si="12"/>
        <v>100</v>
      </c>
      <c r="T30" s="1572" t="s">
        <v>11</v>
      </c>
      <c r="U30" s="1573">
        <f t="shared" si="13"/>
        <v>100</v>
      </c>
      <c r="V30" s="1572" t="s">
        <v>11</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1"/>
      <c r="Q31" s="1571">
        <f t="shared" si="11"/>
        <v>111</v>
      </c>
      <c r="R31" s="1572" t="s">
        <v>11</v>
      </c>
      <c r="S31" s="1573">
        <f t="shared" si="12"/>
        <v>100</v>
      </c>
      <c r="T31" s="1572" t="s">
        <v>11</v>
      </c>
      <c r="U31" s="1573">
        <f t="shared" si="13"/>
        <v>100</v>
      </c>
      <c r="V31" s="1572" t="s">
        <v>11</v>
      </c>
      <c r="W31" s="1573">
        <f t="shared" si="14"/>
        <v>100</v>
      </c>
      <c r="X31" s="1566"/>
      <c r="Y31" s="3381"/>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382" t="s">
        <v>550</v>
      </c>
      <c r="Q32" s="1571" t="str">
        <f t="shared" si="11"/>
        <v>建筑类型</v>
      </c>
      <c r="R32" s="1572" t="s">
        <v>11</v>
      </c>
      <c r="S32" s="1573">
        <f t="shared" si="12"/>
        <v>115</v>
      </c>
      <c r="T32" s="1572" t="s">
        <v>11</v>
      </c>
      <c r="U32" s="1573">
        <f t="shared" si="13"/>
        <v>110</v>
      </c>
      <c r="V32" s="1572" t="s">
        <v>11</v>
      </c>
      <c r="W32" s="1573">
        <f t="shared" si="14"/>
        <v>110</v>
      </c>
      <c r="X32" s="1566"/>
      <c r="Y32" s="3383"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12533</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383"/>
      <c r="Q33" s="1604" t="str">
        <f t="shared" si="11"/>
        <v>项目建筑规模</v>
      </c>
      <c r="R33" s="1576" t="s">
        <v>11</v>
      </c>
      <c r="S33" s="1577">
        <f t="shared" si="12"/>
        <v>98</v>
      </c>
      <c r="T33" s="1576" t="s">
        <v>11</v>
      </c>
      <c r="U33" s="1577">
        <f t="shared" si="13"/>
        <v>98</v>
      </c>
      <c r="V33" s="1576" t="s">
        <v>11</v>
      </c>
      <c r="W33" s="1577">
        <f t="shared" si="14"/>
        <v>100</v>
      </c>
      <c r="X33" s="1578"/>
      <c r="Y33" s="3383"/>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383"/>
      <c r="Q35" s="1571" t="str">
        <f t="shared" si="11"/>
        <v>建筑品质</v>
      </c>
      <c r="R35" s="1572" t="s">
        <v>11</v>
      </c>
      <c r="S35" s="1573">
        <f t="shared" si="12"/>
        <v>100</v>
      </c>
      <c r="T35" s="1572" t="s">
        <v>11</v>
      </c>
      <c r="U35" s="1573">
        <f t="shared" si="13"/>
        <v>98</v>
      </c>
      <c r="V35" s="1572" t="s">
        <v>11</v>
      </c>
      <c r="W35" s="1573">
        <f t="shared" si="14"/>
        <v>98</v>
      </c>
      <c r="X35" s="1566"/>
      <c r="Y35" s="3383"/>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3" t="s">
        <v>550</v>
      </c>
      <c r="Q38" s="1571" t="str">
        <f t="shared" si="11"/>
        <v>物业管理</v>
      </c>
      <c r="R38" s="1572" t="s">
        <v>11</v>
      </c>
      <c r="S38" s="1573">
        <f t="shared" si="12"/>
        <v>100</v>
      </c>
      <c r="T38" s="1572" t="s">
        <v>11</v>
      </c>
      <c r="U38" s="1573">
        <f t="shared" si="13"/>
        <v>100</v>
      </c>
      <c r="V38" s="1572" t="s">
        <v>11</v>
      </c>
      <c r="W38" s="1573">
        <f t="shared" si="14"/>
        <v>100</v>
      </c>
      <c r="X38" s="1566"/>
      <c r="Y38" s="3383"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3"/>
      <c r="Q44" s="1150">
        <f t="shared" si="11"/>
        <v>111</v>
      </c>
      <c r="R44" s="1567" t="s">
        <v>11</v>
      </c>
      <c r="S44" s="1568">
        <f t="shared" si="12"/>
        <v>100</v>
      </c>
      <c r="T44" s="1567" t="s">
        <v>11</v>
      </c>
      <c r="U44" s="1568">
        <f t="shared" si="13"/>
        <v>100</v>
      </c>
      <c r="V44" s="1567" t="s">
        <v>11</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3"/>
      <c r="Q45" s="1571">
        <f t="shared" si="11"/>
        <v>111</v>
      </c>
      <c r="R45" s="1572" t="s">
        <v>11</v>
      </c>
      <c r="S45" s="1573">
        <f t="shared" si="12"/>
        <v>100</v>
      </c>
      <c r="T45" s="1572" t="s">
        <v>11</v>
      </c>
      <c r="U45" s="1573">
        <f t="shared" si="13"/>
        <v>100</v>
      </c>
      <c r="V45" s="1572" t="s">
        <v>11</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1"/>
      <c r="Q46" s="1571">
        <f t="shared" si="11"/>
        <v>111</v>
      </c>
      <c r="R46" s="1572" t="s">
        <v>10</v>
      </c>
      <c r="S46" s="1573">
        <f t="shared" si="12"/>
        <v>100</v>
      </c>
      <c r="T46" s="1572" t="s">
        <v>10</v>
      </c>
      <c r="U46" s="1573">
        <f t="shared" si="13"/>
        <v>100</v>
      </c>
      <c r="V46" s="1572" t="s">
        <v>10</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78" t="str">
        <f>A47</f>
        <v>成交单价（元/平方米）</v>
      </c>
      <c r="Q47" s="3378"/>
      <c r="R47" s="3480">
        <f>E47</f>
        <v>15500</v>
      </c>
      <c r="S47" s="3480"/>
      <c r="T47" s="3480">
        <f>G47</f>
        <v>14000</v>
      </c>
      <c r="U47" s="3480"/>
      <c r="V47" s="3480">
        <f>I47</f>
        <v>12500</v>
      </c>
      <c r="W47" s="3480"/>
      <c r="X47" s="1558"/>
      <c r="Y47" s="1580"/>
      <c r="Z47" s="1558"/>
      <c r="AA47" s="1558"/>
      <c r="AB47" s="1558"/>
      <c r="AC47" s="1558"/>
    </row>
    <row r="48" spans="1:29" ht="15.75" thickBot="1">
      <c r="A48" s="615" t="s">
        <v>2763</v>
      </c>
      <c r="B48" s="888"/>
      <c r="C48" s="2633">
        <f>R49</f>
        <v>12980.9</v>
      </c>
      <c r="D48" s="2634"/>
      <c r="E48" s="2635">
        <f>R48</f>
        <v>13220.5</v>
      </c>
      <c r="F48" s="2635"/>
      <c r="G48" s="2633">
        <f>T48</f>
        <v>12838.2</v>
      </c>
      <c r="H48" s="2634"/>
      <c r="I48" s="2635">
        <f>V48</f>
        <v>12883.9</v>
      </c>
      <c r="J48" s="2634"/>
      <c r="K48" s="1606"/>
      <c r="L48" s="2144"/>
      <c r="M48" s="2145"/>
      <c r="N48" s="2145"/>
      <c r="O48" s="2145"/>
      <c r="P48" s="3378" t="str">
        <f>A48</f>
        <v>比较价格（元/平方米）</v>
      </c>
      <c r="Q48" s="3378"/>
      <c r="R48" s="3480">
        <f>IF(F1="售价",ROUND(PRODUCT(R47,AA7:AA46),0),ROUND(PRODUCT(R47,AA7:AA46),1))</f>
        <v>13220.5</v>
      </c>
      <c r="S48" s="3480"/>
      <c r="T48" s="3480">
        <f>IF(F1="售价",ROUND(PRODUCT(T47,AB7:AB46),0),ROUND(PRODUCT(T47,AB7:AB46),1))</f>
        <v>12838.2</v>
      </c>
      <c r="U48" s="3480"/>
      <c r="V48" s="3480">
        <f>IF(F1="售价",ROUND(PRODUCT(V47,AC7:AC46),0),ROUND(PRODUCT(V47,AC7:AC46),1))</f>
        <v>12883.9</v>
      </c>
      <c r="W48" s="3480"/>
      <c r="X48" s="1558"/>
      <c r="Y48" s="1558"/>
      <c r="Z48" s="1558"/>
      <c r="AA48" s="1558"/>
      <c r="AB48" s="1558"/>
      <c r="AC48" s="1558"/>
    </row>
    <row r="49" spans="1:29" ht="15.75" thickBot="1">
      <c r="A49" s="621" t="s">
        <v>2940</v>
      </c>
      <c r="B49" s="622"/>
      <c r="C49" s="2636">
        <f>R49</f>
        <v>12980.9</v>
      </c>
      <c r="D49" s="2636"/>
      <c r="E49" s="2636"/>
      <c r="F49" s="2636"/>
      <c r="G49" s="2636"/>
      <c r="H49" s="2636"/>
      <c r="I49" s="2636"/>
      <c r="J49" s="2636"/>
      <c r="K49" s="1607"/>
      <c r="L49" s="2144"/>
      <c r="M49" s="2145"/>
      <c r="N49" s="2145"/>
      <c r="O49" s="2145"/>
      <c r="P49" s="3399" t="str">
        <f>A49</f>
        <v>估价对象XX用房的比较价格（楼面单价，元/平方米）</v>
      </c>
      <c r="Q49" s="3400"/>
      <c r="R49" s="3479">
        <f>IF(F1="售价",ROUND(AVERAGE(R48:V48),0),ROUND(AVERAGE(R48:V48),1))</f>
        <v>12980.9</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0.17242161794183275</v>
      </c>
      <c r="F52" s="627" t="str">
        <f>IF(OR(E52&gt;=0.3,E52&lt;=-0.3),"超过30%","")</f>
        <v/>
      </c>
      <c r="G52" s="626">
        <f>IF(G47&lt;G48,G48/G47-1,G47/G48-1)</f>
        <v>9.0495552335997154E-2</v>
      </c>
      <c r="H52" s="627" t="str">
        <f>IF(OR(G52&gt;=0.3,G52&lt;=-0.3),"超过30%","")</f>
        <v/>
      </c>
      <c r="I52" s="626">
        <f>IF(I47&lt;I48,I48/I47-1,I47/I48-1)</f>
        <v>3.0712000000000073E-2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2.9778317832718004E-2</v>
      </c>
      <c r="F53" s="627" t="str">
        <f>IF(OR(E53&gt;=0.2,E53&lt;=-0.2),"超过20%","")</f>
        <v/>
      </c>
      <c r="G53" s="626">
        <f>IF(G48&lt;I48,I48/G48-1,G48/I48-1)</f>
        <v>3.5596890529823177E-3</v>
      </c>
      <c r="H53" s="627" t="str">
        <f>IF(OR(G53&gt;=0.2,G53&lt;=-0.2),"超过20%","")</f>
        <v/>
      </c>
      <c r="I53" s="626">
        <f>IF(I48&lt;E48,E48/I48-1,I48/E48-1)</f>
        <v>2.6125629661825966E-2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92"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92"/>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92"/>
      <c r="AC6" s="3369"/>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0" t="s">
        <v>540</v>
      </c>
      <c r="Q15" s="1571" t="str">
        <f t="shared" si="6"/>
        <v>商业繁华度</v>
      </c>
      <c r="R15" s="1572" t="s">
        <v>8</v>
      </c>
      <c r="S15" s="1573">
        <f t="shared" si="0"/>
        <v>100</v>
      </c>
      <c r="T15" s="1572" t="s">
        <v>8</v>
      </c>
      <c r="U15" s="1573">
        <f t="shared" si="1"/>
        <v>100</v>
      </c>
      <c r="V15" s="1572" t="s">
        <v>8</v>
      </c>
      <c r="W15" s="1573">
        <f t="shared" si="2"/>
        <v>100</v>
      </c>
      <c r="X15" s="1566"/>
      <c r="Y15" s="338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2" t="s">
        <v>550</v>
      </c>
      <c r="Q32" s="1571" t="str">
        <f t="shared" si="11"/>
        <v>商业类型</v>
      </c>
      <c r="R32" s="1572" t="s">
        <v>8</v>
      </c>
      <c r="S32" s="1573">
        <f t="shared" si="12"/>
        <v>100</v>
      </c>
      <c r="T32" s="1572" t="s">
        <v>8</v>
      </c>
      <c r="U32" s="1573">
        <f t="shared" si="13"/>
        <v>100</v>
      </c>
      <c r="V32" s="1572" t="s">
        <v>8</v>
      </c>
      <c r="W32" s="1573">
        <f t="shared" si="14"/>
        <v>100</v>
      </c>
      <c r="X32" s="1566"/>
      <c r="Y32" s="3383"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3" t="s">
        <v>766</v>
      </c>
      <c r="Q38" s="1571" t="str">
        <f t="shared" si="11"/>
        <v>业态</v>
      </c>
      <c r="R38" s="1572" t="s">
        <v>8</v>
      </c>
      <c r="S38" s="1573">
        <f t="shared" si="12"/>
        <v>100</v>
      </c>
      <c r="T38" s="1572" t="s">
        <v>8</v>
      </c>
      <c r="U38" s="1573">
        <f t="shared" si="13"/>
        <v>100</v>
      </c>
      <c r="V38" s="1572" t="s">
        <v>8</v>
      </c>
      <c r="W38" s="1573">
        <f t="shared" si="14"/>
        <v>100</v>
      </c>
      <c r="X38" s="1566"/>
      <c r="Y38" s="3383"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1"/>
      <c r="Q46" s="1571">
        <f t="shared" si="11"/>
        <v>111</v>
      </c>
      <c r="R46" s="1572" t="s">
        <v>8</v>
      </c>
      <c r="S46" s="1573">
        <f t="shared" si="12"/>
        <v>100</v>
      </c>
      <c r="T46" s="1572" t="s">
        <v>8</v>
      </c>
      <c r="U46" s="1573">
        <f t="shared" si="13"/>
        <v>100</v>
      </c>
      <c r="V46" s="1572" t="s">
        <v>8</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78" t="str">
        <f>A47</f>
        <v>成交单价（元/平方米）</v>
      </c>
      <c r="Q47" s="3378"/>
      <c r="R47" s="3480">
        <f>E47</f>
        <v>0</v>
      </c>
      <c r="S47" s="3480"/>
      <c r="T47" s="3480">
        <f>G47</f>
        <v>0</v>
      </c>
      <c r="U47" s="3480"/>
      <c r="V47" s="3480">
        <f>I47</f>
        <v>0</v>
      </c>
      <c r="W47" s="3480"/>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78" t="str">
        <f>A48</f>
        <v>比较价格（元/平方米）</v>
      </c>
      <c r="Q48" s="3378"/>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99" t="str">
        <f>A49</f>
        <v>估价对象XX用房的比较价格（楼面单价，元/平方米）</v>
      </c>
      <c r="Q49" s="3400"/>
      <c r="R49" s="3479" t="e">
        <f>IF(F1="售价",ROUND(AVERAGE(R48:V48),0),ROUND(AVERAGE(R48:V48),1))</f>
        <v>#DIV/0!</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84" t="s">
        <v>522</v>
      </c>
      <c r="D4" s="3385"/>
      <c r="E4" s="3408" t="s">
        <v>523</v>
      </c>
      <c r="F4" s="3409"/>
      <c r="G4" s="3384" t="s">
        <v>524</v>
      </c>
      <c r="H4" s="3385"/>
      <c r="I4" s="3384" t="s">
        <v>525</v>
      </c>
      <c r="J4" s="3385"/>
      <c r="K4" s="514" t="s">
        <v>526</v>
      </c>
      <c r="L4" s="2133"/>
      <c r="M4" s="2134"/>
      <c r="N4" s="2134"/>
      <c r="O4" s="2134"/>
      <c r="P4" s="3482"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483"/>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484"/>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79"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79" t="s">
        <v>533</v>
      </c>
      <c r="Q8" s="3371"/>
      <c r="R8" s="1567" t="s">
        <v>8</v>
      </c>
      <c r="S8" s="1568">
        <f t="shared" si="0"/>
        <v>0</v>
      </c>
      <c r="T8" s="1567" t="s">
        <v>8</v>
      </c>
      <c r="U8" s="1568">
        <f t="shared" si="1"/>
        <v>0</v>
      </c>
      <c r="V8" s="1567" t="s">
        <v>8</v>
      </c>
      <c r="W8" s="1568">
        <f t="shared" si="2"/>
        <v>0</v>
      </c>
      <c r="X8" s="1569"/>
      <c r="Y8" s="3370" t="s">
        <v>533</v>
      </c>
      <c r="Z8" s="3371"/>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0" t="s">
        <v>540</v>
      </c>
      <c r="Q15" s="1571" t="str">
        <f t="shared" si="6"/>
        <v>办公集聚程度</v>
      </c>
      <c r="R15" s="1572" t="s">
        <v>8</v>
      </c>
      <c r="S15" s="1573">
        <f t="shared" si="0"/>
        <v>100</v>
      </c>
      <c r="T15" s="1572" t="s">
        <v>8</v>
      </c>
      <c r="U15" s="1573">
        <f t="shared" si="1"/>
        <v>100</v>
      </c>
      <c r="V15" s="1572" t="s">
        <v>8</v>
      </c>
      <c r="W15" s="1573">
        <f t="shared" si="2"/>
        <v>100</v>
      </c>
      <c r="X15" s="1566"/>
      <c r="Y15" s="338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381"/>
      <c r="Q16" s="1571"/>
      <c r="R16" s="1572"/>
      <c r="S16" s="1573"/>
      <c r="T16" s="1572"/>
      <c r="U16" s="1573"/>
      <c r="V16" s="1572"/>
      <c r="W16" s="1573"/>
      <c r="X16" s="1566"/>
      <c r="Y16" s="338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381"/>
      <c r="Q18" s="1571"/>
      <c r="R18" s="1572"/>
      <c r="S18" s="1573"/>
      <c r="T18" s="1572"/>
      <c r="U18" s="1573"/>
      <c r="V18" s="1572"/>
      <c r="W18" s="1573"/>
      <c r="X18" s="1566"/>
      <c r="Y18" s="3381"/>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381"/>
      <c r="Q20" s="1571"/>
      <c r="R20" s="1572"/>
      <c r="S20" s="1573"/>
      <c r="T20" s="1572"/>
      <c r="U20" s="1573"/>
      <c r="V20" s="1572"/>
      <c r="W20" s="1573"/>
      <c r="X20" s="1566"/>
      <c r="Y20" s="3381"/>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381"/>
      <c r="Q22" s="2579"/>
      <c r="R22" s="1572"/>
      <c r="S22" s="1573"/>
      <c r="T22" s="1572"/>
      <c r="U22" s="1573"/>
      <c r="V22" s="1572"/>
      <c r="W22" s="1573"/>
      <c r="X22" s="2581"/>
      <c r="Y22" s="3381"/>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381"/>
      <c r="Q24" s="1571"/>
      <c r="R24" s="1572"/>
      <c r="S24" s="1573"/>
      <c r="T24" s="1572"/>
      <c r="U24" s="1573"/>
      <c r="V24" s="1572"/>
      <c r="W24" s="1573"/>
      <c r="X24" s="1566"/>
      <c r="Y24" s="338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381"/>
      <c r="Q26" s="1571"/>
      <c r="R26" s="1572"/>
      <c r="S26" s="1573"/>
      <c r="T26" s="1572"/>
      <c r="U26" s="1573"/>
      <c r="V26" s="1572"/>
      <c r="W26" s="1573"/>
      <c r="X26" s="1566"/>
      <c r="Y26" s="3381"/>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2" t="s">
        <v>550</v>
      </c>
      <c r="Q33" s="1571" t="str">
        <f t="shared" si="11"/>
        <v>建筑类型</v>
      </c>
      <c r="R33" s="1572" t="s">
        <v>8</v>
      </c>
      <c r="S33" s="1573">
        <f t="shared" si="12"/>
        <v>100</v>
      </c>
      <c r="T33" s="1572" t="s">
        <v>8</v>
      </c>
      <c r="U33" s="1573">
        <f t="shared" si="13"/>
        <v>100</v>
      </c>
      <c r="V33" s="1572" t="s">
        <v>8</v>
      </c>
      <c r="W33" s="1573">
        <f t="shared" si="14"/>
        <v>100</v>
      </c>
      <c r="X33" s="1566"/>
      <c r="Y33" s="3383"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3" t="s">
        <v>550</v>
      </c>
      <c r="Q39" s="1571" t="str">
        <f t="shared" si="11"/>
        <v>物业管理</v>
      </c>
      <c r="R39" s="1572" t="s">
        <v>8</v>
      </c>
      <c r="S39" s="1573">
        <f t="shared" si="12"/>
        <v>100</v>
      </c>
      <c r="T39" s="1572" t="s">
        <v>8</v>
      </c>
      <c r="U39" s="1573">
        <f t="shared" si="13"/>
        <v>100</v>
      </c>
      <c r="V39" s="1572" t="s">
        <v>8</v>
      </c>
      <c r="W39" s="1573">
        <f t="shared" si="14"/>
        <v>100</v>
      </c>
      <c r="X39" s="1566"/>
      <c r="Y39" s="3383"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1"/>
      <c r="Q47" s="1571">
        <f t="shared" si="11"/>
        <v>111</v>
      </c>
      <c r="R47" s="1572" t="s">
        <v>8</v>
      </c>
      <c r="S47" s="1573">
        <f t="shared" si="12"/>
        <v>100</v>
      </c>
      <c r="T47" s="1572" t="s">
        <v>8</v>
      </c>
      <c r="U47" s="1573">
        <f t="shared" si="13"/>
        <v>100</v>
      </c>
      <c r="V47" s="1572" t="s">
        <v>8</v>
      </c>
      <c r="W47" s="1573">
        <f t="shared" si="14"/>
        <v>100</v>
      </c>
      <c r="X47" s="1566"/>
      <c r="Y47" s="3481"/>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400" t="str">
        <f>A48</f>
        <v>成交单价（元/平方米）</v>
      </c>
      <c r="Q48" s="3378"/>
      <c r="R48" s="3480">
        <f>E48</f>
        <v>0</v>
      </c>
      <c r="S48" s="3480"/>
      <c r="T48" s="3480">
        <f>G48</f>
        <v>0</v>
      </c>
      <c r="U48" s="3480"/>
      <c r="V48" s="3480">
        <f>I48</f>
        <v>0</v>
      </c>
      <c r="W48" s="3480"/>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400" t="str">
        <f>A49</f>
        <v>比较价格（元/平方米）</v>
      </c>
      <c r="Q49" s="3378"/>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5" t="str">
        <f>A50</f>
        <v>估价对象XX用房的比较价格（楼面单价，元/平方米）</v>
      </c>
      <c r="Q50" s="3400"/>
      <c r="R50" s="3479" t="e">
        <f>IF(F1="售价",ROUND(AVERAGE(R49:V49),0),ROUND(AVERAGE(R49:V49),1))</f>
        <v>#DIV/0!</v>
      </c>
      <c r="S50" s="3479"/>
      <c r="T50" s="3479"/>
      <c r="U50" s="3479"/>
      <c r="V50" s="3479"/>
      <c r="W50" s="347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8"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0" t="s">
        <v>540</v>
      </c>
      <c r="Q15" s="1571" t="str">
        <f t="shared" si="6"/>
        <v>产业集聚程度</v>
      </c>
      <c r="R15" s="1572" t="s">
        <v>8</v>
      </c>
      <c r="S15" s="1573">
        <f t="shared" si="0"/>
        <v>100</v>
      </c>
      <c r="T15" s="1572" t="s">
        <v>8</v>
      </c>
      <c r="U15" s="1573">
        <f t="shared" si="1"/>
        <v>100</v>
      </c>
      <c r="V15" s="1572" t="s">
        <v>8</v>
      </c>
      <c r="W15" s="1573">
        <f t="shared" si="2"/>
        <v>100</v>
      </c>
      <c r="X15" s="1566"/>
      <c r="Y15" s="338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2" t="s">
        <v>550</v>
      </c>
      <c r="Q29" s="1571" t="str">
        <f t="shared" si="11"/>
        <v>建筑类型</v>
      </c>
      <c r="R29" s="1572" t="s">
        <v>8</v>
      </c>
      <c r="S29" s="1573">
        <f t="shared" si="12"/>
        <v>100</v>
      </c>
      <c r="T29" s="1572" t="s">
        <v>8</v>
      </c>
      <c r="U29" s="1573">
        <f t="shared" si="13"/>
        <v>100</v>
      </c>
      <c r="V29" s="1572" t="s">
        <v>8</v>
      </c>
      <c r="W29" s="1573">
        <f t="shared" si="14"/>
        <v>100</v>
      </c>
      <c r="X29" s="1566"/>
      <c r="Y29" s="3383"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3" t="s">
        <v>550</v>
      </c>
      <c r="Q35" s="1571" t="str">
        <f t="shared" si="11"/>
        <v>市政基础设施</v>
      </c>
      <c r="R35" s="1572" t="s">
        <v>8</v>
      </c>
      <c r="S35" s="1573">
        <f t="shared" si="12"/>
        <v>100</v>
      </c>
      <c r="T35" s="1572" t="s">
        <v>8</v>
      </c>
      <c r="U35" s="1573">
        <f t="shared" si="13"/>
        <v>100</v>
      </c>
      <c r="V35" s="1572" t="s">
        <v>8</v>
      </c>
      <c r="W35" s="1573">
        <f t="shared" si="14"/>
        <v>100</v>
      </c>
      <c r="X35" s="1566"/>
      <c r="Y35" s="3383"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1"/>
      <c r="Q40" s="1571">
        <f t="shared" si="11"/>
        <v>111</v>
      </c>
      <c r="R40" s="1572" t="s">
        <v>8</v>
      </c>
      <c r="S40" s="1573">
        <f t="shared" si="12"/>
        <v>100</v>
      </c>
      <c r="T40" s="1572" t="s">
        <v>8</v>
      </c>
      <c r="U40" s="1573">
        <f t="shared" si="13"/>
        <v>100</v>
      </c>
      <c r="V40" s="1572" t="s">
        <v>8</v>
      </c>
      <c r="W40" s="1573">
        <f t="shared" si="14"/>
        <v>100</v>
      </c>
      <c r="X40" s="1566"/>
      <c r="Y40" s="3481"/>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78" t="str">
        <f>A41</f>
        <v>成交单价（元/平方米）</v>
      </c>
      <c r="Q41" s="3378"/>
      <c r="R41" s="3480">
        <f>E41</f>
        <v>0</v>
      </c>
      <c r="S41" s="3480"/>
      <c r="T41" s="3480">
        <f>G41</f>
        <v>0</v>
      </c>
      <c r="U41" s="3480"/>
      <c r="V41" s="3480">
        <f>I41</f>
        <v>0</v>
      </c>
      <c r="W41" s="3480"/>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78" t="str">
        <f>A42</f>
        <v>比较价格（元/平方米）</v>
      </c>
      <c r="Q42" s="3378"/>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99" t="str">
        <f>A43</f>
        <v>估价对象XX用房的比较价格（楼面单价，元/平方米）</v>
      </c>
      <c r="Q43" s="3400"/>
      <c r="R43" s="3479" t="e">
        <f>IF(F1="售价",ROUND(AVERAGE(R42:V42),0),ROUND(AVERAGE(R42:V42),1))</f>
        <v>#DIV/0!</v>
      </c>
      <c r="S43" s="3479"/>
      <c r="T43" s="3479"/>
      <c r="U43" s="3479"/>
      <c r="V43" s="3479"/>
      <c r="W43" s="347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384" t="s">
        <v>799</v>
      </c>
      <c r="F4" s="3385"/>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2" t="s">
        <v>2935</v>
      </c>
      <c r="F5" s="3396"/>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397" t="s">
        <v>2938</v>
      </c>
      <c r="F6" s="3398"/>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3" t="s">
        <v>550</v>
      </c>
      <c r="Q32" s="1571" t="str">
        <f t="shared" si="11"/>
        <v>车位类型</v>
      </c>
      <c r="R32" s="1572" t="s">
        <v>8</v>
      </c>
      <c r="S32" s="1573">
        <f t="shared" si="12"/>
        <v>100</v>
      </c>
      <c r="T32" s="1572" t="s">
        <v>8</v>
      </c>
      <c r="U32" s="1573">
        <f t="shared" si="13"/>
        <v>100</v>
      </c>
      <c r="V32" s="1572" t="s">
        <v>8</v>
      </c>
      <c r="W32" s="1573">
        <f t="shared" si="14"/>
        <v>100</v>
      </c>
      <c r="X32" s="1566"/>
      <c r="Y32" s="3383"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78" t="str">
        <f>A37</f>
        <v>成交单价</v>
      </c>
      <c r="Q37" s="3378"/>
      <c r="R37" s="3480">
        <f>E37</f>
        <v>0</v>
      </c>
      <c r="S37" s="3480"/>
      <c r="T37" s="3480">
        <f>G37</f>
        <v>0</v>
      </c>
      <c r="U37" s="3480"/>
      <c r="V37" s="3480">
        <f>I37</f>
        <v>0</v>
      </c>
      <c r="W37" s="3480"/>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78" t="str">
        <f>A38</f>
        <v>比较价格（元/平方米）</v>
      </c>
      <c r="Q38" s="3378"/>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99" t="str">
        <f>A39</f>
        <v>估价对象XX用房的比较价格（楼面单价，元/平方米）</v>
      </c>
      <c r="Q39" s="3400"/>
      <c r="R39" s="3479" t="e">
        <f>IF(F1="售价",ROUND(AVERAGE(R38:V38),0),ROUND(AVERAGE(R38:V38),1))</f>
        <v>#DIV/0!</v>
      </c>
      <c r="S39" s="3479"/>
      <c r="T39" s="3479"/>
      <c r="U39" s="3479"/>
      <c r="V39" s="3479"/>
      <c r="W39" s="347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408" t="s">
        <v>799</v>
      </c>
      <c r="F4" s="3409"/>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2"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3" t="s">
        <v>550</v>
      </c>
      <c r="Q32" s="1571">
        <f t="shared" si="11"/>
        <v>111</v>
      </c>
      <c r="R32" s="1572" t="s">
        <v>8</v>
      </c>
      <c r="S32" s="1573">
        <f t="shared" si="12"/>
        <v>100</v>
      </c>
      <c r="T32" s="1572" t="s">
        <v>8</v>
      </c>
      <c r="U32" s="1573">
        <f t="shared" si="13"/>
        <v>100</v>
      </c>
      <c r="V32" s="1572" t="s">
        <v>8</v>
      </c>
      <c r="W32" s="1573">
        <f t="shared" si="14"/>
        <v>100</v>
      </c>
      <c r="X32" s="1566"/>
      <c r="Y32" s="338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78" t="str">
        <f>A35</f>
        <v>成交单价（元/平方米）</v>
      </c>
      <c r="Q35" s="3378"/>
      <c r="R35" s="3480">
        <f>E35</f>
        <v>0</v>
      </c>
      <c r="S35" s="3480"/>
      <c r="T35" s="3480">
        <f>G35</f>
        <v>0</v>
      </c>
      <c r="U35" s="3480"/>
      <c r="V35" s="3480">
        <f>I35</f>
        <v>0</v>
      </c>
      <c r="W35" s="3480"/>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78" t="str">
        <f>A36</f>
        <v>比较价格（元/平方米）</v>
      </c>
      <c r="Q36" s="3378"/>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99" t="str">
        <f>A37</f>
        <v>估价对象XX用房的比较价格（楼面单价，元/平方米）</v>
      </c>
      <c r="Q37" s="3400"/>
      <c r="R37" s="3479" t="e">
        <f>IF(F1="售价",ROUND(AVERAGE(R36:V36),0),ROUND(AVERAGE(R36:V36),1))</f>
        <v>#DIV/0!</v>
      </c>
      <c r="S37" s="3479"/>
      <c r="T37" s="3479"/>
      <c r="U37" s="3479"/>
      <c r="V37" s="3479"/>
      <c r="W37" s="347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13" workbookViewId="0">
      <selection activeCell="A43" sqref="A43"/>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3175</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3178</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3179</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492" t="s">
        <v>3031</v>
      </c>
      <c r="B52" s="3492" t="s">
        <v>3032</v>
      </c>
      <c r="C52" s="3492" t="s">
        <v>3033</v>
      </c>
      <c r="D52" s="3492" t="s">
        <v>3034</v>
      </c>
      <c r="E52" s="3492" t="s">
        <v>3035</v>
      </c>
      <c r="F52" s="3492" t="s">
        <v>2035</v>
      </c>
      <c r="G52" s="3492" t="s">
        <v>3036</v>
      </c>
      <c r="H52" s="3492" t="s">
        <v>3037</v>
      </c>
      <c r="I52" s="3492" t="s">
        <v>3038</v>
      </c>
      <c r="J52" s="3492" t="s">
        <v>3039</v>
      </c>
      <c r="K52" s="3492" t="s">
        <v>3040</v>
      </c>
      <c r="L52" s="3492" t="s">
        <v>3041</v>
      </c>
      <c r="M52" s="3492" t="s">
        <v>3042</v>
      </c>
    </row>
    <row r="53" spans="1:15">
      <c r="A53" s="3492" t="s">
        <v>3180</v>
      </c>
      <c r="B53" s="3492" t="s">
        <v>3044</v>
      </c>
      <c r="C53" s="3492" t="s">
        <v>3045</v>
      </c>
      <c r="D53" s="3492">
        <v>18256</v>
      </c>
      <c r="E53" s="3492">
        <v>45640</v>
      </c>
      <c r="F53" s="3492" t="s">
        <v>3181</v>
      </c>
      <c r="G53" s="3492" t="s">
        <v>3047</v>
      </c>
      <c r="H53" s="3492" t="s">
        <v>3182</v>
      </c>
      <c r="I53" s="3492">
        <v>19166</v>
      </c>
      <c r="J53" s="3492">
        <v>19486</v>
      </c>
      <c r="K53" s="3492">
        <v>4269.5</v>
      </c>
      <c r="L53" s="3492">
        <v>1.67</v>
      </c>
      <c r="M53" s="3492" t="s">
        <v>3099</v>
      </c>
    </row>
    <row r="54" spans="1:15">
      <c r="A54" s="3492" t="s">
        <v>3183</v>
      </c>
      <c r="B54" s="3492" t="s">
        <v>3044</v>
      </c>
      <c r="C54" s="3492" t="s">
        <v>3045</v>
      </c>
      <c r="D54" s="3492">
        <v>6166</v>
      </c>
      <c r="E54" s="3492">
        <v>12332</v>
      </c>
      <c r="F54" s="3492" t="s">
        <v>3184</v>
      </c>
      <c r="G54" s="3492" t="s">
        <v>3047</v>
      </c>
      <c r="H54" s="3492" t="s">
        <v>3182</v>
      </c>
      <c r="I54" s="3492">
        <v>6013</v>
      </c>
      <c r="J54" s="3492">
        <v>6013</v>
      </c>
      <c r="K54" s="3492">
        <v>4875.93</v>
      </c>
      <c r="L54" s="3492">
        <v>0</v>
      </c>
      <c r="M54" s="3492" t="s">
        <v>3185</v>
      </c>
    </row>
    <row r="55" spans="1:15">
      <c r="A55" s="3492" t="s">
        <v>3186</v>
      </c>
      <c r="B55" s="3492" t="s">
        <v>3044</v>
      </c>
      <c r="C55" s="3492" t="s">
        <v>3045</v>
      </c>
      <c r="D55" s="3492">
        <v>80</v>
      </c>
      <c r="E55" s="3492">
        <v>200</v>
      </c>
      <c r="F55" s="3492" t="s">
        <v>3181</v>
      </c>
      <c r="G55" s="3492" t="s">
        <v>3047</v>
      </c>
      <c r="H55" s="3492" t="s">
        <v>3182</v>
      </c>
      <c r="I55" s="3492">
        <v>84</v>
      </c>
      <c r="J55" s="3492">
        <v>84</v>
      </c>
      <c r="K55" s="3492">
        <v>4200</v>
      </c>
      <c r="L55" s="3492">
        <v>0</v>
      </c>
      <c r="M55" s="3492" t="s">
        <v>3099</v>
      </c>
    </row>
    <row r="56" spans="1:15">
      <c r="A56" s="3492" t="s">
        <v>3187</v>
      </c>
      <c r="B56" s="3492" t="s">
        <v>3044</v>
      </c>
      <c r="C56" s="3492" t="s">
        <v>3045</v>
      </c>
      <c r="D56" s="3492">
        <v>6311</v>
      </c>
      <c r="E56" s="3492">
        <v>6626.55</v>
      </c>
      <c r="F56" s="3492" t="s">
        <v>3058</v>
      </c>
      <c r="G56" s="3492" t="s">
        <v>3047</v>
      </c>
      <c r="H56" s="3492" t="s">
        <v>3188</v>
      </c>
      <c r="I56" s="3492">
        <v>778</v>
      </c>
      <c r="J56" s="3492">
        <v>778</v>
      </c>
      <c r="K56" s="3492">
        <v>1174.05</v>
      </c>
      <c r="L56" s="3492">
        <v>0</v>
      </c>
      <c r="M56" s="3492" t="s">
        <v>3189</v>
      </c>
    </row>
    <row r="57" spans="1:15">
      <c r="A57" s="3492" t="s">
        <v>3173</v>
      </c>
      <c r="B57" s="3492" t="s">
        <v>3044</v>
      </c>
      <c r="C57" s="3492" t="s">
        <v>3045</v>
      </c>
      <c r="D57" s="3492">
        <v>8563</v>
      </c>
      <c r="E57" s="3492">
        <v>8991.15</v>
      </c>
      <c r="F57" s="3492" t="s">
        <v>3058</v>
      </c>
      <c r="G57" s="3492" t="s">
        <v>3047</v>
      </c>
      <c r="H57" s="3492" t="s">
        <v>3188</v>
      </c>
      <c r="I57" s="3492">
        <v>1055</v>
      </c>
      <c r="J57" s="3492">
        <v>1055</v>
      </c>
      <c r="K57" s="3492">
        <v>1173.3800000000001</v>
      </c>
      <c r="L57" s="3492">
        <v>0</v>
      </c>
      <c r="M57" s="3492" t="s">
        <v>3189</v>
      </c>
    </row>
    <row r="58" spans="1:15">
      <c r="A58" s="3492" t="s">
        <v>3190</v>
      </c>
      <c r="B58" s="3492" t="s">
        <v>3044</v>
      </c>
      <c r="C58" s="3492" t="s">
        <v>3045</v>
      </c>
      <c r="D58" s="3492">
        <v>7988</v>
      </c>
      <c r="E58" s="3492">
        <v>8387.4</v>
      </c>
      <c r="F58" s="3492" t="s">
        <v>3058</v>
      </c>
      <c r="G58" s="3492" t="s">
        <v>3047</v>
      </c>
      <c r="H58" s="3492" t="s">
        <v>3188</v>
      </c>
      <c r="I58" s="3492">
        <v>985</v>
      </c>
      <c r="J58" s="3492">
        <v>985</v>
      </c>
      <c r="K58" s="3492">
        <v>1174.3800000000001</v>
      </c>
      <c r="L58" s="3492">
        <v>0</v>
      </c>
      <c r="M58" s="3492" t="s">
        <v>3189</v>
      </c>
    </row>
    <row r="59" spans="1:15">
      <c r="A59" s="3492" t="s">
        <v>3190</v>
      </c>
      <c r="B59" s="3492" t="s">
        <v>3044</v>
      </c>
      <c r="C59" s="3492" t="s">
        <v>3045</v>
      </c>
      <c r="D59" s="3492">
        <v>13157</v>
      </c>
      <c r="E59" s="3492">
        <v>13814.85</v>
      </c>
      <c r="F59" s="3492" t="s">
        <v>3058</v>
      </c>
      <c r="G59" s="3492" t="s">
        <v>3047</v>
      </c>
      <c r="H59" s="3492" t="s">
        <v>3188</v>
      </c>
      <c r="I59" s="3492">
        <v>1623</v>
      </c>
      <c r="J59" s="3492">
        <v>1623</v>
      </c>
      <c r="K59" s="3492">
        <v>1174.81</v>
      </c>
      <c r="L59" s="3492">
        <v>0</v>
      </c>
      <c r="M59" s="3492" t="s">
        <v>3189</v>
      </c>
    </row>
    <row r="60" spans="1:15">
      <c r="A60" s="3492" t="s">
        <v>3191</v>
      </c>
      <c r="B60" s="3492" t="s">
        <v>3044</v>
      </c>
      <c r="C60" s="3492" t="s">
        <v>3045</v>
      </c>
      <c r="D60" s="3492">
        <v>20423</v>
      </c>
      <c r="E60" s="3492">
        <v>32676.799999999999</v>
      </c>
      <c r="F60" s="3492" t="s">
        <v>3062</v>
      </c>
      <c r="G60" s="3492" t="s">
        <v>3047</v>
      </c>
      <c r="H60" s="3492" t="s">
        <v>3188</v>
      </c>
      <c r="I60" s="3492">
        <v>3498</v>
      </c>
      <c r="J60" s="3492">
        <v>3498</v>
      </c>
      <c r="K60" s="3492">
        <v>1070.48</v>
      </c>
      <c r="L60" s="3492">
        <v>0</v>
      </c>
      <c r="M60" s="3492" t="s">
        <v>3189</v>
      </c>
    </row>
    <row r="61" spans="1:15">
      <c r="A61" s="3493" t="s">
        <v>3192</v>
      </c>
      <c r="B61" s="3494" t="s">
        <v>3044</v>
      </c>
      <c r="C61" s="3494" t="s">
        <v>3045</v>
      </c>
      <c r="D61" s="3494">
        <v>15670</v>
      </c>
      <c r="E61" s="3494">
        <v>18804</v>
      </c>
      <c r="F61" s="3494" t="s">
        <v>3193</v>
      </c>
      <c r="G61" s="3494" t="s">
        <v>3047</v>
      </c>
      <c r="H61" s="3494" t="s">
        <v>3188</v>
      </c>
      <c r="I61" s="3494">
        <v>2685</v>
      </c>
      <c r="J61" s="3494">
        <v>2685</v>
      </c>
      <c r="K61" s="3494">
        <v>1427.89</v>
      </c>
      <c r="L61" s="3494">
        <v>0</v>
      </c>
      <c r="M61" s="3494" t="s">
        <v>3189</v>
      </c>
      <c r="N61" s="3495"/>
      <c r="O61" s="3495"/>
    </row>
    <row r="62" spans="1:15">
      <c r="A62" s="3492" t="s">
        <v>3191</v>
      </c>
      <c r="B62" s="3492" t="s">
        <v>3044</v>
      </c>
      <c r="C62" s="3492" t="s">
        <v>3045</v>
      </c>
      <c r="D62" s="3492">
        <v>2718</v>
      </c>
      <c r="E62" s="3492">
        <v>2989.8</v>
      </c>
      <c r="F62" s="3492" t="s">
        <v>3046</v>
      </c>
      <c r="G62" s="3492" t="s">
        <v>3047</v>
      </c>
      <c r="H62" s="3492" t="s">
        <v>3188</v>
      </c>
      <c r="I62" s="3492">
        <v>394</v>
      </c>
      <c r="J62" s="3492">
        <v>394</v>
      </c>
      <c r="K62" s="3492">
        <v>1317.8</v>
      </c>
      <c r="L62" s="3492">
        <v>0</v>
      </c>
      <c r="M62" s="3492" t="s">
        <v>3189</v>
      </c>
    </row>
    <row r="63" spans="1:15">
      <c r="A63" s="3492" t="s">
        <v>3194</v>
      </c>
      <c r="B63" s="3492" t="s">
        <v>3044</v>
      </c>
      <c r="C63" s="3492" t="s">
        <v>3045</v>
      </c>
      <c r="D63" s="3492">
        <v>55493</v>
      </c>
      <c r="E63" s="3492">
        <v>61042.3</v>
      </c>
      <c r="F63" s="3492" t="s">
        <v>3046</v>
      </c>
      <c r="G63" s="3492" t="s">
        <v>3047</v>
      </c>
      <c r="H63" s="3492" t="s">
        <v>3188</v>
      </c>
      <c r="I63" s="3492">
        <v>7586</v>
      </c>
      <c r="J63" s="3492">
        <v>7586</v>
      </c>
      <c r="K63" s="3492">
        <v>1242.74</v>
      </c>
      <c r="L63" s="3492">
        <v>0</v>
      </c>
      <c r="M63" s="3492" t="s">
        <v>3189</v>
      </c>
    </row>
    <row r="64" spans="1:15">
      <c r="A64" s="3492" t="s">
        <v>3191</v>
      </c>
      <c r="B64" s="3492" t="s">
        <v>3044</v>
      </c>
      <c r="C64" s="3492" t="s">
        <v>3045</v>
      </c>
      <c r="D64" s="3492">
        <v>21548</v>
      </c>
      <c r="E64" s="3492">
        <v>34476.800000000003</v>
      </c>
      <c r="F64" s="3492" t="s">
        <v>3062</v>
      </c>
      <c r="G64" s="3492" t="s">
        <v>3047</v>
      </c>
      <c r="H64" s="3492" t="s">
        <v>3188</v>
      </c>
      <c r="I64" s="3492">
        <v>3691</v>
      </c>
      <c r="J64" s="3492">
        <v>3691</v>
      </c>
      <c r="K64" s="3492">
        <v>1070.56</v>
      </c>
      <c r="L64" s="3492">
        <v>0</v>
      </c>
      <c r="M64" s="3492" t="s">
        <v>3189</v>
      </c>
    </row>
    <row r="65" spans="1:13">
      <c r="A65" s="3492" t="s">
        <v>3191</v>
      </c>
      <c r="B65" s="3492" t="s">
        <v>3044</v>
      </c>
      <c r="C65" s="3492" t="s">
        <v>3045</v>
      </c>
      <c r="D65" s="3492">
        <v>16012</v>
      </c>
      <c r="E65" s="3492">
        <v>16812.599999999999</v>
      </c>
      <c r="F65" s="3492" t="s">
        <v>3058</v>
      </c>
      <c r="G65" s="3492" t="s">
        <v>3047</v>
      </c>
      <c r="H65" s="3492" t="s">
        <v>3188</v>
      </c>
      <c r="I65" s="3492">
        <v>1974</v>
      </c>
      <c r="J65" s="3492">
        <v>1974</v>
      </c>
      <c r="K65" s="3492">
        <v>1174.1099999999999</v>
      </c>
      <c r="L65" s="3492">
        <v>0</v>
      </c>
      <c r="M65" s="3492" t="s">
        <v>3189</v>
      </c>
    </row>
    <row r="66" spans="1:13">
      <c r="A66" s="3492" t="s">
        <v>3195</v>
      </c>
      <c r="B66" s="3492" t="s">
        <v>3044</v>
      </c>
      <c r="C66" s="3492" t="s">
        <v>3045</v>
      </c>
      <c r="D66" s="3492">
        <v>24872</v>
      </c>
      <c r="E66" s="3492">
        <v>39795.199999999997</v>
      </c>
      <c r="F66" s="3492" t="s">
        <v>3062</v>
      </c>
      <c r="G66" s="3492" t="s">
        <v>3047</v>
      </c>
      <c r="H66" s="3492" t="s">
        <v>3188</v>
      </c>
      <c r="I66" s="3492">
        <v>3440</v>
      </c>
      <c r="J66" s="3492">
        <v>3440</v>
      </c>
      <c r="K66" s="3492">
        <v>864.42</v>
      </c>
      <c r="L66" s="3492">
        <v>0</v>
      </c>
      <c r="M66" s="3492" t="s">
        <v>3189</v>
      </c>
    </row>
    <row r="67" spans="1:13">
      <c r="A67" s="3492" t="s">
        <v>3194</v>
      </c>
      <c r="B67" s="3492" t="s">
        <v>3044</v>
      </c>
      <c r="C67" s="3492" t="s">
        <v>3045</v>
      </c>
      <c r="D67" s="3492">
        <v>22061</v>
      </c>
      <c r="E67" s="3492">
        <v>24267.1</v>
      </c>
      <c r="F67" s="3492" t="s">
        <v>3046</v>
      </c>
      <c r="G67" s="3492" t="s">
        <v>3047</v>
      </c>
      <c r="H67" s="3492" t="s">
        <v>3188</v>
      </c>
      <c r="I67" s="3492">
        <v>3015</v>
      </c>
      <c r="J67" s="3492">
        <v>3015</v>
      </c>
      <c r="K67" s="3492">
        <v>1242.42</v>
      </c>
      <c r="L67" s="3492">
        <v>0</v>
      </c>
      <c r="M67" s="3492" t="s">
        <v>3189</v>
      </c>
    </row>
    <row r="68" spans="1:13">
      <c r="A68" s="3492" t="s">
        <v>3196</v>
      </c>
      <c r="B68" s="3492" t="s">
        <v>3044</v>
      </c>
      <c r="C68" s="3492" t="s">
        <v>3045</v>
      </c>
      <c r="D68" s="3492">
        <v>50313</v>
      </c>
      <c r="E68" s="3492">
        <v>60375.6</v>
      </c>
      <c r="F68" s="3492" t="s">
        <v>3193</v>
      </c>
      <c r="G68" s="3492" t="s">
        <v>3047</v>
      </c>
      <c r="H68" s="3492" t="s">
        <v>3188</v>
      </c>
      <c r="I68" s="3492">
        <v>7290</v>
      </c>
      <c r="J68" s="3492">
        <v>7290</v>
      </c>
      <c r="K68" s="3492">
        <v>1207.44</v>
      </c>
      <c r="L68" s="3492">
        <v>0</v>
      </c>
      <c r="M68" s="3492" t="s">
        <v>3189</v>
      </c>
    </row>
    <row r="69" spans="1:13">
      <c r="A69" s="3492" t="s">
        <v>3191</v>
      </c>
      <c r="B69" s="3492" t="s">
        <v>3044</v>
      </c>
      <c r="C69" s="3492" t="s">
        <v>3045</v>
      </c>
      <c r="D69" s="3492">
        <v>24336</v>
      </c>
      <c r="E69" s="3492">
        <v>26769.599999999999</v>
      </c>
      <c r="F69" s="3492" t="s">
        <v>3046</v>
      </c>
      <c r="G69" s="3492" t="s">
        <v>3047</v>
      </c>
      <c r="H69" s="3492" t="s">
        <v>3188</v>
      </c>
      <c r="I69" s="3492">
        <v>3526</v>
      </c>
      <c r="J69" s="3492">
        <v>3526</v>
      </c>
      <c r="K69" s="3492">
        <v>1317.17</v>
      </c>
      <c r="L69" s="3492">
        <v>0</v>
      </c>
      <c r="M69" s="3492" t="s">
        <v>3189</v>
      </c>
    </row>
    <row r="70" spans="1:13">
      <c r="A70" s="3492" t="s">
        <v>3191</v>
      </c>
      <c r="B70" s="3492" t="s">
        <v>3044</v>
      </c>
      <c r="C70" s="3492" t="s">
        <v>3045</v>
      </c>
      <c r="D70" s="3492">
        <v>3576</v>
      </c>
      <c r="E70" s="3492">
        <v>3933.6</v>
      </c>
      <c r="F70" s="3492" t="s">
        <v>3046</v>
      </c>
      <c r="G70" s="3492" t="s">
        <v>3047</v>
      </c>
      <c r="H70" s="3492" t="s">
        <v>3188</v>
      </c>
      <c r="I70" s="3492">
        <v>518</v>
      </c>
      <c r="J70" s="3492">
        <v>518</v>
      </c>
      <c r="K70" s="3492">
        <v>1316.85</v>
      </c>
      <c r="L70" s="3492">
        <v>0</v>
      </c>
      <c r="M70" s="3492" t="s">
        <v>3189</v>
      </c>
    </row>
    <row r="71" spans="1:13">
      <c r="A71" s="3492" t="s">
        <v>3195</v>
      </c>
      <c r="B71" s="3492" t="s">
        <v>3044</v>
      </c>
      <c r="C71" s="3492" t="s">
        <v>3045</v>
      </c>
      <c r="D71" s="3492">
        <v>45323</v>
      </c>
      <c r="E71" s="3492">
        <v>72516.800000000003</v>
      </c>
      <c r="F71" s="3492" t="s">
        <v>3062</v>
      </c>
      <c r="G71" s="3492" t="s">
        <v>3047</v>
      </c>
      <c r="H71" s="3492" t="s">
        <v>3188</v>
      </c>
      <c r="I71" s="3492">
        <v>6268</v>
      </c>
      <c r="J71" s="3492">
        <v>6268</v>
      </c>
      <c r="K71" s="3492">
        <v>864.35</v>
      </c>
      <c r="L71" s="3492">
        <v>0</v>
      </c>
      <c r="M71" s="3492" t="s">
        <v>3189</v>
      </c>
    </row>
    <row r="72" spans="1:13">
      <c r="A72" s="3492" t="s">
        <v>3187</v>
      </c>
      <c r="B72" s="3492" t="s">
        <v>3044</v>
      </c>
      <c r="C72" s="3492" t="s">
        <v>3045</v>
      </c>
      <c r="D72" s="3492">
        <v>1554</v>
      </c>
      <c r="E72" s="3492">
        <v>1631.7</v>
      </c>
      <c r="F72" s="3492" t="s">
        <v>3058</v>
      </c>
      <c r="G72" s="3492" t="s">
        <v>3047</v>
      </c>
      <c r="H72" s="3492" t="s">
        <v>3188</v>
      </c>
      <c r="I72" s="3492">
        <v>192</v>
      </c>
      <c r="J72" s="3492">
        <v>192</v>
      </c>
      <c r="K72" s="3492">
        <v>1176.69</v>
      </c>
      <c r="L72" s="3492">
        <v>0</v>
      </c>
      <c r="M72" s="3492" t="s">
        <v>3189</v>
      </c>
    </row>
    <row r="73" spans="1:13">
      <c r="A73" s="3492" t="s">
        <v>3197</v>
      </c>
      <c r="B73" s="3492" t="s">
        <v>3044</v>
      </c>
      <c r="C73" s="3492" t="s">
        <v>3045</v>
      </c>
      <c r="D73" s="3492">
        <v>69889</v>
      </c>
      <c r="E73" s="3492">
        <v>174722.5</v>
      </c>
      <c r="F73" s="3492" t="s">
        <v>3069</v>
      </c>
      <c r="G73" s="3492" t="s">
        <v>3047</v>
      </c>
      <c r="H73" s="3492" t="s">
        <v>3188</v>
      </c>
      <c r="I73" s="3492">
        <v>32707</v>
      </c>
      <c r="J73" s="3492">
        <v>96427</v>
      </c>
      <c r="K73" s="3492">
        <v>5518.86</v>
      </c>
      <c r="L73" s="3492">
        <v>194.82</v>
      </c>
      <c r="M73" s="3492" t="s">
        <v>3114</v>
      </c>
    </row>
    <row r="74" spans="1:13">
      <c r="A74" s="3492" t="s">
        <v>3191</v>
      </c>
      <c r="B74" s="3492" t="s">
        <v>3044</v>
      </c>
      <c r="C74" s="3492" t="s">
        <v>3045</v>
      </c>
      <c r="D74" s="3492">
        <v>34584</v>
      </c>
      <c r="E74" s="3492">
        <v>38042.400000000001</v>
      </c>
      <c r="F74" s="3492" t="s">
        <v>3046</v>
      </c>
      <c r="G74" s="3492" t="s">
        <v>3047</v>
      </c>
      <c r="H74" s="3492" t="s">
        <v>3188</v>
      </c>
      <c r="I74" s="3492">
        <v>5012</v>
      </c>
      <c r="J74" s="3492">
        <v>5012</v>
      </c>
      <c r="K74" s="3492">
        <v>1317.48</v>
      </c>
      <c r="L74" s="3492">
        <v>0</v>
      </c>
      <c r="M74" s="3492" t="s">
        <v>3189</v>
      </c>
    </row>
    <row r="75" spans="1:13">
      <c r="A75" s="3492" t="s">
        <v>3191</v>
      </c>
      <c r="B75" s="3492" t="s">
        <v>3044</v>
      </c>
      <c r="C75" s="3492" t="s">
        <v>3045</v>
      </c>
      <c r="D75" s="3492">
        <v>42458</v>
      </c>
      <c r="E75" s="3492">
        <v>46703.8</v>
      </c>
      <c r="F75" s="3492" t="s">
        <v>3046</v>
      </c>
      <c r="G75" s="3492" t="s">
        <v>3047</v>
      </c>
      <c r="H75" s="3492" t="s">
        <v>3188</v>
      </c>
      <c r="I75" s="3492">
        <v>6152</v>
      </c>
      <c r="J75" s="3492">
        <v>6152</v>
      </c>
      <c r="K75" s="3492">
        <v>1317.24</v>
      </c>
      <c r="L75" s="3492">
        <v>0</v>
      </c>
      <c r="M75" s="3492" t="s">
        <v>3189</v>
      </c>
    </row>
    <row r="76" spans="1:13">
      <c r="A76" s="3492" t="s">
        <v>3195</v>
      </c>
      <c r="B76" s="3492" t="s">
        <v>3044</v>
      </c>
      <c r="C76" s="3492" t="s">
        <v>3045</v>
      </c>
      <c r="D76" s="3492">
        <v>8293</v>
      </c>
      <c r="E76" s="3492">
        <v>13268.8</v>
      </c>
      <c r="F76" s="3492" t="s">
        <v>3062</v>
      </c>
      <c r="G76" s="3492" t="s">
        <v>3047</v>
      </c>
      <c r="H76" s="3492" t="s">
        <v>3188</v>
      </c>
      <c r="I76" s="3492">
        <v>1147</v>
      </c>
      <c r="J76" s="3492">
        <v>1147</v>
      </c>
      <c r="K76" s="3492">
        <v>864.42</v>
      </c>
      <c r="L76" s="3492">
        <v>0</v>
      </c>
      <c r="M76" s="3492" t="s">
        <v>3189</v>
      </c>
    </row>
    <row r="77" spans="1:13">
      <c r="A77" s="3492" t="s">
        <v>3190</v>
      </c>
      <c r="B77" s="3492" t="s">
        <v>3044</v>
      </c>
      <c r="C77" s="3492" t="s">
        <v>3045</v>
      </c>
      <c r="D77" s="3492">
        <v>52012</v>
      </c>
      <c r="E77" s="3492">
        <v>83219.199999999997</v>
      </c>
      <c r="F77" s="3492" t="s">
        <v>3062</v>
      </c>
      <c r="G77" s="3492" t="s">
        <v>3047</v>
      </c>
      <c r="H77" s="3492" t="s">
        <v>3188</v>
      </c>
      <c r="I77" s="3492">
        <v>8910</v>
      </c>
      <c r="J77" s="3492">
        <v>8910</v>
      </c>
      <c r="K77" s="3492">
        <v>1070.67</v>
      </c>
      <c r="L77" s="3492">
        <v>0</v>
      </c>
      <c r="M77" s="3492" t="s">
        <v>3189</v>
      </c>
    </row>
    <row r="78" spans="1:13">
      <c r="A78" s="3492" t="s">
        <v>3190</v>
      </c>
      <c r="B78" s="3492" t="s">
        <v>3044</v>
      </c>
      <c r="C78" s="3492" t="s">
        <v>3045</v>
      </c>
      <c r="D78" s="3492">
        <v>3674</v>
      </c>
      <c r="E78" s="3492">
        <v>5878.4</v>
      </c>
      <c r="F78" s="3492" t="s">
        <v>3062</v>
      </c>
      <c r="G78" s="3492" t="s">
        <v>3047</v>
      </c>
      <c r="H78" s="3492" t="s">
        <v>3188</v>
      </c>
      <c r="I78" s="3492">
        <v>466</v>
      </c>
      <c r="J78" s="3492">
        <v>466</v>
      </c>
      <c r="K78" s="3492">
        <v>792.73</v>
      </c>
      <c r="L78" s="3492">
        <v>0</v>
      </c>
      <c r="M78" s="3492" t="s">
        <v>3189</v>
      </c>
    </row>
    <row r="79" spans="1:13">
      <c r="A79" s="3492" t="s">
        <v>3187</v>
      </c>
      <c r="B79" s="3492" t="s">
        <v>3044</v>
      </c>
      <c r="C79" s="3492" t="s">
        <v>3045</v>
      </c>
      <c r="D79" s="3492">
        <v>16449</v>
      </c>
      <c r="E79" s="3492">
        <v>17271.45</v>
      </c>
      <c r="F79" s="3492" t="s">
        <v>3058</v>
      </c>
      <c r="G79" s="3492" t="s">
        <v>3047</v>
      </c>
      <c r="H79" s="3492" t="s">
        <v>3188</v>
      </c>
      <c r="I79" s="3492">
        <v>2028</v>
      </c>
      <c r="J79" s="3492">
        <v>2028</v>
      </c>
      <c r="K79" s="3492">
        <v>1174.19</v>
      </c>
      <c r="L79" s="3492">
        <v>0</v>
      </c>
      <c r="M79" s="3492" t="s">
        <v>3189</v>
      </c>
    </row>
    <row r="80" spans="1:13">
      <c r="A80" s="3492" t="s">
        <v>3198</v>
      </c>
      <c r="B80" s="3492" t="s">
        <v>3044</v>
      </c>
      <c r="C80" s="3492" t="s">
        <v>3045</v>
      </c>
      <c r="D80" s="3492">
        <v>48420</v>
      </c>
      <c r="E80" s="3492">
        <v>62946</v>
      </c>
      <c r="F80" s="3492" t="s">
        <v>3199</v>
      </c>
      <c r="G80" s="3492" t="s">
        <v>3047</v>
      </c>
      <c r="H80" s="3492" t="s">
        <v>3188</v>
      </c>
      <c r="I80" s="3492">
        <v>4721</v>
      </c>
      <c r="J80" s="3492">
        <v>25001</v>
      </c>
      <c r="K80" s="3492">
        <v>3971.82</v>
      </c>
      <c r="L80" s="3492">
        <v>429.57</v>
      </c>
      <c r="M80" s="3492" t="s">
        <v>3200</v>
      </c>
    </row>
    <row r="81" spans="1:13">
      <c r="A81" s="3492" t="s">
        <v>3201</v>
      </c>
      <c r="B81" s="3492" t="s">
        <v>3044</v>
      </c>
      <c r="C81" s="3492" t="s">
        <v>3045</v>
      </c>
      <c r="D81" s="3492">
        <v>1591</v>
      </c>
      <c r="E81" s="3492">
        <v>5409.4</v>
      </c>
      <c r="F81" s="3492" t="s">
        <v>3202</v>
      </c>
      <c r="G81" s="3492" t="s">
        <v>3047</v>
      </c>
      <c r="H81" s="3492" t="s">
        <v>3203</v>
      </c>
      <c r="I81" s="3492">
        <v>359</v>
      </c>
      <c r="J81" s="3492">
        <v>1359</v>
      </c>
      <c r="K81" s="3492">
        <v>2512.2800000000002</v>
      </c>
      <c r="L81" s="3492">
        <v>278.55</v>
      </c>
      <c r="M81" s="3492" t="s">
        <v>3204</v>
      </c>
    </row>
    <row r="82" spans="1:13">
      <c r="A82" s="3492" t="s">
        <v>3205</v>
      </c>
      <c r="B82" s="3492" t="s">
        <v>3044</v>
      </c>
      <c r="C82" s="3492" t="s">
        <v>3045</v>
      </c>
      <c r="D82" s="3492">
        <v>3196</v>
      </c>
      <c r="E82" s="3492">
        <v>7990</v>
      </c>
      <c r="F82" s="3492" t="s">
        <v>3069</v>
      </c>
      <c r="G82" s="3492" t="s">
        <v>3047</v>
      </c>
      <c r="H82" s="3492" t="s">
        <v>3203</v>
      </c>
      <c r="I82" s="3492">
        <v>479</v>
      </c>
      <c r="J82" s="3492">
        <v>483</v>
      </c>
      <c r="K82" s="3492">
        <v>604.5</v>
      </c>
      <c r="L82" s="3492">
        <v>0.84</v>
      </c>
      <c r="M82" s="3492" t="s">
        <v>3206</v>
      </c>
    </row>
    <row r="83" spans="1:13">
      <c r="A83" s="3492" t="s">
        <v>3207</v>
      </c>
      <c r="B83" s="3492" t="s">
        <v>3044</v>
      </c>
      <c r="C83" s="3492" t="s">
        <v>3045</v>
      </c>
      <c r="D83" s="3492">
        <v>65045</v>
      </c>
      <c r="E83" s="3492">
        <v>214648.5</v>
      </c>
      <c r="F83" s="3492" t="s">
        <v>3208</v>
      </c>
      <c r="G83" s="3492" t="s">
        <v>3047</v>
      </c>
      <c r="H83" s="3492" t="s">
        <v>3203</v>
      </c>
      <c r="I83" s="3492">
        <v>19514</v>
      </c>
      <c r="J83" s="3492">
        <v>82014</v>
      </c>
      <c r="K83" s="3492">
        <v>3820.84</v>
      </c>
      <c r="L83" s="3492">
        <v>320.27999999999997</v>
      </c>
      <c r="M83" s="3492" t="s">
        <v>3209</v>
      </c>
    </row>
    <row r="84" spans="1:13">
      <c r="A84" s="3492" t="s">
        <v>3201</v>
      </c>
      <c r="B84" s="3492" t="s">
        <v>3044</v>
      </c>
      <c r="C84" s="3492" t="s">
        <v>3045</v>
      </c>
      <c r="D84" s="3492">
        <v>113</v>
      </c>
      <c r="E84" s="3492">
        <v>384.2</v>
      </c>
      <c r="F84" s="3492" t="s">
        <v>3202</v>
      </c>
      <c r="G84" s="3492" t="s">
        <v>3047</v>
      </c>
      <c r="H84" s="3492" t="s">
        <v>3203</v>
      </c>
      <c r="I84" s="3492">
        <v>26</v>
      </c>
      <c r="J84" s="3492">
        <v>26</v>
      </c>
      <c r="K84" s="3492">
        <v>676.73</v>
      </c>
      <c r="L84" s="3492">
        <v>0</v>
      </c>
      <c r="M84" s="3492" t="s">
        <v>3204</v>
      </c>
    </row>
    <row r="85" spans="1:13">
      <c r="A85" s="3492" t="s">
        <v>3205</v>
      </c>
      <c r="B85" s="3492" t="s">
        <v>3044</v>
      </c>
      <c r="C85" s="3492" t="s">
        <v>3045</v>
      </c>
      <c r="D85" s="3492">
        <v>2090</v>
      </c>
      <c r="E85" s="3492">
        <v>5225</v>
      </c>
      <c r="F85" s="3492" t="s">
        <v>3069</v>
      </c>
      <c r="G85" s="3492" t="s">
        <v>3047</v>
      </c>
      <c r="H85" s="3492" t="s">
        <v>3203</v>
      </c>
      <c r="I85" s="3492">
        <v>314</v>
      </c>
      <c r="J85" s="3492">
        <v>318</v>
      </c>
      <c r="K85" s="3492">
        <v>608.61</v>
      </c>
      <c r="L85" s="3492">
        <v>1.27</v>
      </c>
      <c r="M85" s="3492" t="s">
        <v>3206</v>
      </c>
    </row>
    <row r="86" spans="1:13">
      <c r="A86" s="3492" t="s">
        <v>3210</v>
      </c>
      <c r="B86" s="3492" t="s">
        <v>3044</v>
      </c>
      <c r="C86" s="3492" t="s">
        <v>3045</v>
      </c>
      <c r="D86" s="3492">
        <v>24170</v>
      </c>
      <c r="E86" s="3492">
        <v>60425</v>
      </c>
      <c r="F86" s="3492" t="s">
        <v>3069</v>
      </c>
      <c r="G86" s="3492" t="s">
        <v>3047</v>
      </c>
      <c r="H86" s="3492" t="s">
        <v>3211</v>
      </c>
      <c r="I86" s="3492">
        <v>5802</v>
      </c>
      <c r="J86" s="3492">
        <v>5802</v>
      </c>
      <c r="K86" s="3492">
        <v>960.2</v>
      </c>
      <c r="L86" s="3492">
        <v>0</v>
      </c>
      <c r="M86" s="3492" t="s">
        <v>3212</v>
      </c>
    </row>
    <row r="87" spans="1:13">
      <c r="A87" s="3492" t="s">
        <v>3213</v>
      </c>
      <c r="B87" s="3492" t="s">
        <v>3044</v>
      </c>
      <c r="C87" s="3492" t="s">
        <v>3045</v>
      </c>
      <c r="D87" s="3492">
        <v>22513</v>
      </c>
      <c r="E87" s="3492">
        <v>56282.5</v>
      </c>
      <c r="F87" s="3492" t="s">
        <v>3069</v>
      </c>
      <c r="G87" s="3492" t="s">
        <v>3047</v>
      </c>
      <c r="H87" s="3492" t="s">
        <v>3211</v>
      </c>
      <c r="I87" s="3492">
        <v>5403</v>
      </c>
      <c r="J87" s="3492">
        <v>5403</v>
      </c>
      <c r="K87" s="3492">
        <v>959.98</v>
      </c>
      <c r="L87" s="3492">
        <v>0</v>
      </c>
      <c r="M87" s="3492" t="s">
        <v>3214</v>
      </c>
    </row>
    <row r="88" spans="1:13">
      <c r="A88" s="3492" t="s">
        <v>3215</v>
      </c>
      <c r="B88" s="3492" t="s">
        <v>3044</v>
      </c>
      <c r="C88" s="3492" t="s">
        <v>3045</v>
      </c>
      <c r="D88" s="3492">
        <v>26274</v>
      </c>
      <c r="E88" s="3492">
        <v>65685</v>
      </c>
      <c r="F88" s="3492" t="s">
        <v>3069</v>
      </c>
      <c r="G88" s="3492" t="s">
        <v>3047</v>
      </c>
      <c r="H88" s="3492" t="s">
        <v>3211</v>
      </c>
      <c r="I88" s="3492">
        <v>6306</v>
      </c>
      <c r="J88" s="3492">
        <v>6306</v>
      </c>
      <c r="K88" s="3492">
        <v>960.03</v>
      </c>
      <c r="L88" s="3492">
        <v>0</v>
      </c>
      <c r="M88" s="3492" t="s">
        <v>3216</v>
      </c>
    </row>
    <row r="89" spans="1:13">
      <c r="A89" s="3492" t="s">
        <v>3217</v>
      </c>
      <c r="B89" s="3492" t="s">
        <v>3044</v>
      </c>
      <c r="C89" s="3492" t="s">
        <v>3045</v>
      </c>
      <c r="D89" s="3492">
        <v>17170</v>
      </c>
      <c r="E89" s="3492">
        <v>42925</v>
      </c>
      <c r="F89" s="3492" t="s">
        <v>3069</v>
      </c>
      <c r="G89" s="3492" t="s">
        <v>3047</v>
      </c>
      <c r="H89" s="3492" t="s">
        <v>3211</v>
      </c>
      <c r="I89" s="3492">
        <v>4122</v>
      </c>
      <c r="J89" s="3492">
        <v>4122</v>
      </c>
      <c r="K89" s="3492">
        <v>960.27</v>
      </c>
      <c r="L89" s="3492">
        <v>0</v>
      </c>
      <c r="M89" s="3492" t="s">
        <v>3216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2018-09-27T07:00:39Z</dcterms:modified>
</cp:coreProperties>
</file>