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30" windowWidth="11475" windowHeight="963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指标" sheetId="83" r:id="rId14"/>
    <sheet name="数据-汇总表" sheetId="6" r:id="rId15"/>
    <sheet name="数据-取费表" sheetId="1" r:id="rId16"/>
    <sheet name="估价对象房地状况" sheetId="20" r:id="rId17"/>
    <sheet name="系统读取表" sheetId="74" r:id="rId18"/>
    <sheet name="结果表" sheetId="9" r:id="rId19"/>
    <sheet name="土地比较法-住宅、综合" sheetId="39" r:id="rId20"/>
    <sheet name="成本法" sheetId="68" r:id="rId21"/>
    <sheet name="成本法 (元)" sheetId="69" state="hidden" r:id="rId22"/>
    <sheet name="假设开发法" sheetId="12" r:id="rId23"/>
    <sheet name="收益法 (元)" sheetId="67" state="hidden" r:id="rId24"/>
    <sheet name="收益法（汇总）" sheetId="70" state="hidden" r:id="rId25"/>
    <sheet name="酒店收入计算" sheetId="66" state="hidden" r:id="rId26"/>
    <sheet name="比较法-住宅" sheetId="21" r:id="rId27"/>
    <sheet name="收益法" sheetId="15" r:id="rId28"/>
    <sheet name="比较法-商业" sheetId="33"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资料" sheetId="77" r:id="rId46"/>
    <sheet name="土地案例" sheetId="82" r:id="rId47"/>
    <sheet name="公寓-废" sheetId="78" r:id="rId48"/>
    <sheet name="商铺-废" sheetId="79" r:id="rId49"/>
    <sheet name="商铺-现房" sheetId="80" r:id="rId50"/>
    <sheet name="销售计划" sheetId="81" r:id="rId51"/>
    <sheet name="Sheet1" sheetId="84" r:id="rId52"/>
  </sheets>
  <externalReferences>
    <externalReference r:id="rId53"/>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19"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2">假设开发法!$A$1:$K$32</definedName>
    <definedName name="_xlnm.Print_Area" localSheetId="18">结果表!$A$1:$I$127</definedName>
    <definedName name="_xlnm.Print_Area" localSheetId="27">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4">'数据-汇总表'!$A$1:$P$32</definedName>
    <definedName name="_xlnm.Print_Area" localSheetId="33">'土地比较法-工业'!$A$1:$K$61,'土地比较法-工业'!$A$64:$M$121</definedName>
    <definedName name="_xlnm.Print_Area" localSheetId="19">'土地比较法-住宅、综合'!$A$1:$K$66,'土地比较法-住宅、综合'!$A$69:$M$132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13" i="3" l="1"/>
  <c r="K13" i="3"/>
  <c r="I10" i="83"/>
  <c r="M6" i="83"/>
  <c r="H496" i="84"/>
  <c r="H147" i="84"/>
  <c r="I147" i="84"/>
  <c r="F496" i="84"/>
  <c r="F147" i="84"/>
  <c r="I12" i="83"/>
  <c r="I11" i="83"/>
  <c r="K9" i="83"/>
  <c r="I5" i="83"/>
  <c r="G157" i="83"/>
  <c r="G158" i="83"/>
  <c r="G159" i="83"/>
  <c r="G160" i="83"/>
  <c r="G161" i="83"/>
  <c r="G162" i="83"/>
  <c r="G163" i="83"/>
  <c r="G164" i="83"/>
  <c r="G165" i="83"/>
  <c r="G166" i="83"/>
  <c r="G167" i="83"/>
  <c r="G168" i="83"/>
  <c r="G169" i="83"/>
  <c r="G170" i="83"/>
  <c r="G171" i="83"/>
  <c r="G172" i="83"/>
  <c r="G173" i="83"/>
  <c r="G174" i="83"/>
  <c r="G175" i="83"/>
  <c r="G176" i="83"/>
  <c r="G177" i="83"/>
  <c r="G178" i="83"/>
  <c r="G179" i="83"/>
  <c r="G180" i="83"/>
  <c r="G181" i="83"/>
  <c r="G182" i="83"/>
  <c r="G183" i="83"/>
  <c r="G184" i="83"/>
  <c r="G185" i="83"/>
  <c r="G186" i="83"/>
  <c r="G187" i="83"/>
  <c r="G188" i="83"/>
  <c r="G189" i="83"/>
  <c r="G190" i="83"/>
  <c r="G191" i="83"/>
  <c r="G192" i="83"/>
  <c r="G193" i="83"/>
  <c r="G194" i="83"/>
  <c r="G195" i="83"/>
  <c r="G196" i="83"/>
  <c r="G197" i="83"/>
  <c r="G198" i="83"/>
  <c r="G199" i="83"/>
  <c r="G200" i="83"/>
  <c r="G201" i="83"/>
  <c r="G202" i="83"/>
  <c r="G203" i="83"/>
  <c r="G204" i="83"/>
  <c r="G205" i="83"/>
  <c r="G206" i="83"/>
  <c r="G207" i="83"/>
  <c r="G208" i="83"/>
  <c r="G209" i="83"/>
  <c r="G210" i="83"/>
  <c r="G211" i="83"/>
  <c r="G212" i="83"/>
  <c r="G213" i="83"/>
  <c r="G214" i="83"/>
  <c r="G215" i="83"/>
  <c r="G216" i="83"/>
  <c r="G217" i="83"/>
  <c r="G218" i="83"/>
  <c r="G219" i="83"/>
  <c r="G220" i="83"/>
  <c r="G221" i="83"/>
  <c r="G222" i="83"/>
  <c r="G223" i="83"/>
  <c r="G224" i="83"/>
  <c r="G225" i="83"/>
  <c r="G226" i="83"/>
  <c r="G227" i="83"/>
  <c r="G228" i="83"/>
  <c r="G229" i="83"/>
  <c r="G230" i="83"/>
  <c r="G231" i="83"/>
  <c r="G232" i="83"/>
  <c r="G233" i="83"/>
  <c r="G234" i="83"/>
  <c r="G235" i="83"/>
  <c r="G236" i="83"/>
  <c r="G237" i="83"/>
  <c r="G238" i="83"/>
  <c r="G239" i="83"/>
  <c r="G240" i="83"/>
  <c r="G241" i="83"/>
  <c r="G242" i="83"/>
  <c r="G243" i="83"/>
  <c r="G244" i="83"/>
  <c r="G245" i="83"/>
  <c r="G246" i="83"/>
  <c r="G247" i="83"/>
  <c r="G248" i="83"/>
  <c r="G249" i="83"/>
  <c r="G250" i="83"/>
  <c r="G251" i="83"/>
  <c r="G252" i="83"/>
  <c r="G253" i="83"/>
  <c r="G254" i="83"/>
  <c r="G255" i="83"/>
  <c r="G256" i="83"/>
  <c r="G257" i="83"/>
  <c r="G258" i="83"/>
  <c r="G259" i="83"/>
  <c r="G260" i="83"/>
  <c r="G261" i="83"/>
  <c r="G262" i="83"/>
  <c r="G263" i="83"/>
  <c r="G264" i="83"/>
  <c r="G265" i="83"/>
  <c r="G266" i="83"/>
  <c r="G267" i="83"/>
  <c r="G268" i="83"/>
  <c r="G269" i="83"/>
  <c r="G270" i="83"/>
  <c r="G271" i="83"/>
  <c r="G272" i="83"/>
  <c r="G273" i="83"/>
  <c r="G274" i="83"/>
  <c r="G275" i="83"/>
  <c r="G276" i="83"/>
  <c r="G277" i="83"/>
  <c r="G278" i="83"/>
  <c r="G279" i="83"/>
  <c r="G280" i="83"/>
  <c r="G281" i="83"/>
  <c r="G282" i="83"/>
  <c r="G283" i="83"/>
  <c r="G284" i="83"/>
  <c r="G285" i="83"/>
  <c r="G286" i="83"/>
  <c r="G287" i="83"/>
  <c r="G288" i="83"/>
  <c r="G289" i="83"/>
  <c r="G290" i="83"/>
  <c r="G291" i="83"/>
  <c r="G292" i="83"/>
  <c r="G293" i="83"/>
  <c r="G294" i="83"/>
  <c r="G295" i="83"/>
  <c r="G296" i="83"/>
  <c r="G297" i="83"/>
  <c r="G298" i="83"/>
  <c r="G299" i="83"/>
  <c r="G300" i="83"/>
  <c r="G301" i="83"/>
  <c r="G302" i="83"/>
  <c r="G303" i="83"/>
  <c r="G304" i="83"/>
  <c r="G305" i="83"/>
  <c r="G306" i="83"/>
  <c r="G307" i="83"/>
  <c r="G308" i="83"/>
  <c r="G309" i="83"/>
  <c r="G310" i="83"/>
  <c r="G311" i="83"/>
  <c r="G312" i="83"/>
  <c r="G313" i="83"/>
  <c r="G314" i="83"/>
  <c r="G315" i="83"/>
  <c r="G316" i="83"/>
  <c r="G317" i="83"/>
  <c r="G318" i="83"/>
  <c r="G319" i="83"/>
  <c r="G320" i="83"/>
  <c r="G321" i="83"/>
  <c r="G322" i="83"/>
  <c r="G323" i="83"/>
  <c r="G324" i="83"/>
  <c r="G325" i="83"/>
  <c r="G326" i="83"/>
  <c r="G327" i="83"/>
  <c r="G328" i="83"/>
  <c r="G329" i="83"/>
  <c r="G330" i="83"/>
  <c r="G331" i="83"/>
  <c r="G332" i="83"/>
  <c r="G333" i="83"/>
  <c r="G334" i="83"/>
  <c r="G335" i="83"/>
  <c r="G336" i="83"/>
  <c r="G337" i="83"/>
  <c r="G338" i="83"/>
  <c r="G339" i="83"/>
  <c r="G340" i="83"/>
  <c r="G341" i="83"/>
  <c r="G342" i="83"/>
  <c r="G343" i="83"/>
  <c r="G344" i="83"/>
  <c r="G345" i="83"/>
  <c r="G346" i="83"/>
  <c r="G347" i="83"/>
  <c r="G348" i="83"/>
  <c r="G349" i="83"/>
  <c r="G350" i="83"/>
  <c r="G351" i="83"/>
  <c r="G352" i="83"/>
  <c r="G353" i="83"/>
  <c r="G354" i="83"/>
  <c r="G355" i="83"/>
  <c r="G356" i="83"/>
  <c r="G357" i="83"/>
  <c r="G358" i="83"/>
  <c r="G359" i="83"/>
  <c r="G360" i="83"/>
  <c r="G361" i="83"/>
  <c r="G362" i="83"/>
  <c r="G363" i="83"/>
  <c r="G364" i="83"/>
  <c r="G365" i="83"/>
  <c r="G366" i="83"/>
  <c r="G367" i="83"/>
  <c r="G368" i="83"/>
  <c r="G369" i="83"/>
  <c r="G370" i="83"/>
  <c r="G371" i="83"/>
  <c r="G372" i="83"/>
  <c r="G373" i="83"/>
  <c r="G374" i="83"/>
  <c r="G375" i="83"/>
  <c r="G376" i="83"/>
  <c r="G377" i="83"/>
  <c r="G378" i="83"/>
  <c r="G379" i="83"/>
  <c r="G380" i="83"/>
  <c r="G381" i="83"/>
  <c r="G382" i="83"/>
  <c r="G383" i="83"/>
  <c r="G384" i="83"/>
  <c r="G385" i="83"/>
  <c r="G386" i="83"/>
  <c r="G387" i="83"/>
  <c r="G388" i="83"/>
  <c r="G389" i="83"/>
  <c r="G390" i="83"/>
  <c r="G391" i="83"/>
  <c r="G392" i="83"/>
  <c r="G393" i="83"/>
  <c r="G394" i="83"/>
  <c r="G395" i="83"/>
  <c r="G396" i="83"/>
  <c r="G397" i="83"/>
  <c r="G398" i="83"/>
  <c r="G399" i="83"/>
  <c r="G400" i="83"/>
  <c r="G401" i="83"/>
  <c r="G402" i="83"/>
  <c r="G403" i="83"/>
  <c r="G404" i="83"/>
  <c r="G405" i="83"/>
  <c r="G406" i="83"/>
  <c r="G407" i="83"/>
  <c r="G408" i="83"/>
  <c r="G409" i="83"/>
  <c r="G410" i="83"/>
  <c r="G411" i="83"/>
  <c r="G412" i="83"/>
  <c r="G413" i="83"/>
  <c r="G414" i="83"/>
  <c r="G415" i="83"/>
  <c r="G416" i="83"/>
  <c r="G417" i="83"/>
  <c r="G418" i="83"/>
  <c r="G419" i="83"/>
  <c r="G420" i="83"/>
  <c r="G421" i="83"/>
  <c r="G422" i="83"/>
  <c r="G423" i="83"/>
  <c r="G424" i="83"/>
  <c r="G425" i="83"/>
  <c r="G426" i="83"/>
  <c r="G427" i="83"/>
  <c r="G428" i="83"/>
  <c r="G429" i="83"/>
  <c r="G430" i="83"/>
  <c r="G431" i="83"/>
  <c r="G432" i="83"/>
  <c r="G433" i="83"/>
  <c r="G434" i="83"/>
  <c r="G435" i="83"/>
  <c r="G436" i="83"/>
  <c r="G437" i="83"/>
  <c r="G438" i="83"/>
  <c r="G439" i="83"/>
  <c r="G440" i="83"/>
  <c r="G441" i="83"/>
  <c r="G442" i="83"/>
  <c r="G443" i="83"/>
  <c r="G444" i="83"/>
  <c r="G445" i="83"/>
  <c r="G446" i="83"/>
  <c r="G447" i="83"/>
  <c r="G448" i="83"/>
  <c r="G449" i="83"/>
  <c r="G450" i="83"/>
  <c r="G451" i="83"/>
  <c r="G452" i="83"/>
  <c r="G453" i="83"/>
  <c r="G454" i="83"/>
  <c r="G455" i="83"/>
  <c r="G456" i="83"/>
  <c r="G457" i="83"/>
  <c r="G458" i="83"/>
  <c r="G459" i="83"/>
  <c r="G460" i="83"/>
  <c r="G461" i="83"/>
  <c r="G462" i="83"/>
  <c r="G463" i="83"/>
  <c r="G464" i="83"/>
  <c r="G465" i="83"/>
  <c r="G466" i="83"/>
  <c r="G467" i="83"/>
  <c r="G468" i="83"/>
  <c r="G469" i="83"/>
  <c r="G470" i="83"/>
  <c r="G471" i="83"/>
  <c r="G472" i="83"/>
  <c r="G473" i="83"/>
  <c r="G474" i="83"/>
  <c r="G475" i="83"/>
  <c r="G476" i="83"/>
  <c r="G477" i="83"/>
  <c r="G478" i="83"/>
  <c r="G479" i="83"/>
  <c r="G480" i="83"/>
  <c r="G481" i="83"/>
  <c r="G482" i="83"/>
  <c r="G483" i="83"/>
  <c r="G484" i="83"/>
  <c r="G485" i="83"/>
  <c r="G486" i="83"/>
  <c r="G487" i="83"/>
  <c r="G488" i="83"/>
  <c r="G489" i="83"/>
  <c r="G490" i="83"/>
  <c r="G491" i="83"/>
  <c r="G492" i="83"/>
  <c r="G493" i="83"/>
  <c r="G494" i="83"/>
  <c r="G495" i="83"/>
  <c r="G496" i="83"/>
  <c r="G497" i="83"/>
  <c r="G498" i="83"/>
  <c r="G499" i="83"/>
  <c r="G500" i="83"/>
  <c r="G501" i="83"/>
  <c r="G502" i="83"/>
  <c r="G156" i="83"/>
  <c r="G20" i="83"/>
  <c r="G21" i="83"/>
  <c r="G22" i="83"/>
  <c r="G23" i="83"/>
  <c r="G24" i="83"/>
  <c r="G25" i="83"/>
  <c r="G26" i="83"/>
  <c r="G27" i="83"/>
  <c r="G28" i="83"/>
  <c r="G29" i="83"/>
  <c r="G30" i="83"/>
  <c r="G31" i="83"/>
  <c r="G32" i="83"/>
  <c r="G33" i="83"/>
  <c r="G34" i="83"/>
  <c r="G35" i="83"/>
  <c r="G36" i="83"/>
  <c r="G37" i="83"/>
  <c r="G38" i="83"/>
  <c r="G39" i="83"/>
  <c r="G40" i="83"/>
  <c r="G41" i="83"/>
  <c r="G42" i="83"/>
  <c r="G43" i="83"/>
  <c r="G44" i="83"/>
  <c r="G45" i="83"/>
  <c r="G46" i="83"/>
  <c r="G47" i="83"/>
  <c r="G48" i="83"/>
  <c r="G49" i="83"/>
  <c r="G50" i="83"/>
  <c r="G51" i="83"/>
  <c r="G52" i="83"/>
  <c r="G53" i="83"/>
  <c r="G54" i="83"/>
  <c r="G55" i="83"/>
  <c r="G56" i="83"/>
  <c r="G57" i="83"/>
  <c r="G58" i="83"/>
  <c r="G59" i="83"/>
  <c r="G60" i="83"/>
  <c r="G61" i="83"/>
  <c r="G62" i="83"/>
  <c r="G63" i="83"/>
  <c r="G64" i="83"/>
  <c r="G65" i="83"/>
  <c r="G66" i="83"/>
  <c r="G67" i="83"/>
  <c r="G68" i="83"/>
  <c r="G69" i="83"/>
  <c r="G70" i="83"/>
  <c r="G71" i="83"/>
  <c r="G72" i="83"/>
  <c r="G73" i="83"/>
  <c r="G74" i="83"/>
  <c r="G75" i="83"/>
  <c r="G76" i="83"/>
  <c r="G77" i="83"/>
  <c r="G78" i="83"/>
  <c r="G79" i="83"/>
  <c r="G80" i="83"/>
  <c r="G81" i="83"/>
  <c r="G82" i="83"/>
  <c r="G83" i="83"/>
  <c r="G84" i="83"/>
  <c r="G85" i="83"/>
  <c r="G86" i="83"/>
  <c r="G87" i="83"/>
  <c r="G88" i="83"/>
  <c r="G89" i="83"/>
  <c r="G90" i="83"/>
  <c r="G91" i="83"/>
  <c r="G92" i="83"/>
  <c r="G93" i="83"/>
  <c r="G94" i="83"/>
  <c r="G95" i="83"/>
  <c r="G96" i="83"/>
  <c r="G97" i="83"/>
  <c r="G98" i="83"/>
  <c r="G99" i="83"/>
  <c r="G100" i="83"/>
  <c r="G101" i="83"/>
  <c r="G102" i="83"/>
  <c r="G103" i="83"/>
  <c r="G104" i="83"/>
  <c r="G105" i="83"/>
  <c r="G106" i="83"/>
  <c r="G107" i="83"/>
  <c r="G108" i="83"/>
  <c r="G109" i="83"/>
  <c r="G110" i="83"/>
  <c r="G111" i="83"/>
  <c r="G112" i="83"/>
  <c r="G113" i="83"/>
  <c r="G114" i="83"/>
  <c r="G115" i="83"/>
  <c r="G116" i="83"/>
  <c r="G117" i="83"/>
  <c r="G118" i="83"/>
  <c r="G119" i="83"/>
  <c r="G120" i="83"/>
  <c r="G121" i="83"/>
  <c r="G122" i="83"/>
  <c r="G123" i="83"/>
  <c r="G124" i="83"/>
  <c r="G125" i="83"/>
  <c r="G126" i="83"/>
  <c r="G127" i="83"/>
  <c r="G128" i="83"/>
  <c r="G129" i="83"/>
  <c r="G130" i="83"/>
  <c r="G131" i="83"/>
  <c r="G132" i="83"/>
  <c r="G133" i="83"/>
  <c r="G134" i="83"/>
  <c r="G135" i="83"/>
  <c r="G136" i="83"/>
  <c r="G137" i="83"/>
  <c r="G138" i="83"/>
  <c r="G139" i="83"/>
  <c r="G140" i="83"/>
  <c r="G141" i="83"/>
  <c r="G142" i="83"/>
  <c r="G143" i="83"/>
  <c r="G144" i="83"/>
  <c r="G145" i="83"/>
  <c r="G146" i="83"/>
  <c r="G147" i="83"/>
  <c r="G148" i="83"/>
  <c r="G149" i="83"/>
  <c r="G150" i="83"/>
  <c r="G151" i="83"/>
  <c r="G152" i="83"/>
  <c r="G153" i="83"/>
  <c r="G154" i="83"/>
  <c r="G19" i="83"/>
  <c r="E155" i="83" l="1"/>
  <c r="E12" i="83"/>
  <c r="E11" i="83"/>
  <c r="E10" i="83"/>
  <c r="E9" i="83"/>
  <c r="E503" i="83"/>
  <c r="E504" i="83" l="1"/>
  <c r="G40" i="9"/>
  <c r="V24" i="1"/>
  <c r="M12" i="83"/>
  <c r="M11" i="83"/>
  <c r="M10" i="83"/>
  <c r="J9" i="83"/>
  <c r="I9" i="83"/>
  <c r="K8" i="83"/>
  <c r="J8" i="83"/>
  <c r="I8" i="83"/>
  <c r="M8" i="83" s="1"/>
  <c r="K7" i="83"/>
  <c r="J7" i="83"/>
  <c r="M7" i="83" s="1"/>
  <c r="I7" i="83"/>
  <c r="L6" i="83"/>
  <c r="L13" i="83" s="1"/>
  <c r="W24" i="1" s="1"/>
  <c r="K6" i="83"/>
  <c r="J6" i="83"/>
  <c r="I6" i="83"/>
  <c r="K5" i="83"/>
  <c r="J5" i="83"/>
  <c r="F12" i="83"/>
  <c r="F11" i="83"/>
  <c r="F10" i="83"/>
  <c r="F9" i="83"/>
  <c r="E8" i="83"/>
  <c r="F8" i="83" s="1"/>
  <c r="E7" i="83"/>
  <c r="F7" i="83" s="1"/>
  <c r="E6" i="83"/>
  <c r="E5" i="83"/>
  <c r="D5" i="83"/>
  <c r="K13" i="83" l="1"/>
  <c r="W23" i="1" s="1"/>
  <c r="M9" i="83"/>
  <c r="I13" i="83"/>
  <c r="W21" i="1" s="1"/>
  <c r="J13" i="83"/>
  <c r="W22" i="1" s="1"/>
  <c r="M5" i="83"/>
  <c r="F5" i="83"/>
  <c r="D13" i="83"/>
  <c r="E13" i="83"/>
  <c r="F6" i="83"/>
  <c r="M13" i="83" l="1"/>
  <c r="F13" i="83"/>
  <c r="W25" i="1"/>
  <c r="V25" i="1" s="1"/>
  <c r="D353" i="79"/>
  <c r="E119" i="33" l="1"/>
  <c r="F119" i="33" s="1"/>
  <c r="G119" i="33" s="1"/>
  <c r="H119" i="33" s="1"/>
  <c r="D119" i="33"/>
  <c r="I5" i="33"/>
  <c r="G5" i="33"/>
  <c r="E5" i="33"/>
  <c r="G112" i="33"/>
  <c r="F112" i="33"/>
  <c r="E112" i="33"/>
  <c r="D112" i="33"/>
  <c r="C112" i="33"/>
  <c r="G89" i="33"/>
  <c r="F89" i="33"/>
  <c r="E89" i="33"/>
  <c r="D89" i="33"/>
  <c r="C38" i="39" l="1"/>
  <c r="A14" i="3"/>
  <c r="H15" i="74" l="1"/>
  <c r="G116" i="21" l="1"/>
  <c r="F116" i="21"/>
  <c r="E116" i="21"/>
  <c r="D116" i="21"/>
  <c r="C116" i="21"/>
  <c r="M20" i="79"/>
  <c r="O26" i="79"/>
  <c r="L27" i="79"/>
  <c r="O27" i="79" s="1"/>
  <c r="L26" i="79"/>
  <c r="M25" i="79"/>
  <c r="L25" i="79"/>
  <c r="O25" i="79" s="1"/>
  <c r="N24" i="79"/>
  <c r="M24" i="79"/>
  <c r="L24" i="79"/>
  <c r="O24" i="79" s="1"/>
  <c r="N23" i="79"/>
  <c r="M23" i="79"/>
  <c r="L23" i="79"/>
  <c r="O23" i="79" s="1"/>
  <c r="N22" i="79"/>
  <c r="M22" i="79"/>
  <c r="L22" i="79"/>
  <c r="O22" i="79" s="1"/>
  <c r="N21" i="79"/>
  <c r="M21" i="79"/>
  <c r="L21" i="79"/>
  <c r="O21" i="79" s="1"/>
  <c r="N20" i="79"/>
  <c r="N30" i="79" s="1"/>
  <c r="L20" i="79"/>
  <c r="L30" i="79" s="1"/>
  <c r="P30" i="1"/>
  <c r="Q12" i="79"/>
  <c r="P29" i="1" s="1"/>
  <c r="Q11" i="79"/>
  <c r="P28" i="1" s="1"/>
  <c r="Q10" i="79"/>
  <c r="P27" i="1" s="1"/>
  <c r="Q9" i="79"/>
  <c r="P26" i="1" s="1"/>
  <c r="Q8" i="79"/>
  <c r="P25" i="1" s="1"/>
  <c r="Q7" i="79"/>
  <c r="P24" i="1" s="1"/>
  <c r="Q6" i="79"/>
  <c r="P23" i="1" s="1"/>
  <c r="Q5" i="79"/>
  <c r="Q17" i="79" s="1"/>
  <c r="O31" i="1"/>
  <c r="N30" i="1"/>
  <c r="N27" i="1"/>
  <c r="I46" i="39"/>
  <c r="G46" i="39"/>
  <c r="E46" i="39"/>
  <c r="I38" i="39"/>
  <c r="G38" i="39"/>
  <c r="E38" i="39"/>
  <c r="I11" i="39"/>
  <c r="G11" i="39"/>
  <c r="E11" i="39"/>
  <c r="I7" i="39"/>
  <c r="G7" i="39"/>
  <c r="E7" i="39"/>
  <c r="I5" i="39"/>
  <c r="G5" i="39"/>
  <c r="E5" i="39"/>
  <c r="Q15" i="79" l="1"/>
  <c r="P31" i="1"/>
  <c r="P22" i="1"/>
  <c r="O20" i="79"/>
  <c r="O30" i="79" s="1"/>
  <c r="M30" i="79"/>
  <c r="P32" i="1"/>
  <c r="F354" i="79"/>
  <c r="F140" i="78"/>
  <c r="Q22" i="1" l="1"/>
  <c r="Q23" i="1"/>
  <c r="Q31" i="1"/>
  <c r="Q26" i="1"/>
  <c r="Q24" i="1"/>
  <c r="Q25" i="1"/>
  <c r="Q27" i="1"/>
  <c r="Q28" i="1"/>
  <c r="Q30" i="1"/>
  <c r="Q29" i="1"/>
  <c r="G125" i="39"/>
  <c r="F125" i="39"/>
  <c r="E125" i="39"/>
  <c r="D125" i="39"/>
  <c r="C125" i="39"/>
  <c r="G123" i="39"/>
  <c r="F123" i="39"/>
  <c r="E123" i="39"/>
  <c r="D123" i="39"/>
  <c r="C123" i="39"/>
  <c r="E118" i="39"/>
  <c r="F118" i="39"/>
  <c r="G118" i="39" s="1"/>
  <c r="H118" i="39" s="1"/>
  <c r="I118" i="39" s="1"/>
  <c r="J118" i="39" s="1"/>
  <c r="D118" i="39"/>
  <c r="E71" i="39"/>
  <c r="F71" i="39" s="1"/>
  <c r="G71" i="39" s="1"/>
  <c r="H71" i="39" s="1"/>
  <c r="I71" i="39" s="1"/>
  <c r="J71" i="39" s="1"/>
  <c r="K71" i="39" s="1"/>
  <c r="L71" i="39" s="1"/>
  <c r="M71" i="39" s="1"/>
  <c r="D71" i="39"/>
  <c r="B35" i="1"/>
  <c r="J7" i="1"/>
  <c r="A13" i="3"/>
  <c r="E13" i="4"/>
  <c r="F10" i="4"/>
  <c r="B7" i="4"/>
  <c r="C11" i="4" s="1"/>
  <c r="D126" i="77"/>
  <c r="D125" i="77"/>
  <c r="D124" i="77"/>
  <c r="D123" i="77"/>
  <c r="D122" i="77"/>
  <c r="D121" i="77"/>
  <c r="D120" i="77"/>
  <c r="D119" i="77"/>
  <c r="D118" i="77"/>
  <c r="D117" i="77"/>
  <c r="D116" i="77"/>
  <c r="D114" i="77"/>
  <c r="D113" i="77"/>
  <c r="D111" i="77"/>
  <c r="D110" i="77"/>
  <c r="D109" i="77"/>
  <c r="D108" i="77"/>
  <c r="D107" i="77"/>
  <c r="D106" i="77"/>
  <c r="D105" i="77"/>
  <c r="D104" i="77"/>
  <c r="D103" i="77"/>
  <c r="D102" i="77"/>
  <c r="E101" i="77"/>
  <c r="D101" i="77"/>
  <c r="D100" i="77"/>
  <c r="D99" i="77"/>
  <c r="D98" i="77"/>
  <c r="D97" i="77"/>
  <c r="D96" i="77"/>
  <c r="D95" i="77"/>
  <c r="D94" i="77"/>
  <c r="D93" i="77"/>
  <c r="D92" i="77"/>
  <c r="D91" i="77"/>
  <c r="D90" i="77"/>
  <c r="D89" i="77"/>
  <c r="D88" i="77"/>
  <c r="D87" i="77"/>
  <c r="D86" i="77"/>
  <c r="D85" i="77"/>
  <c r="D84" i="77"/>
  <c r="D83" i="77"/>
  <c r="D82" i="77"/>
  <c r="D81" i="77"/>
  <c r="D80" i="77"/>
  <c r="D79" i="77"/>
  <c r="D78" i="77"/>
  <c r="D77" i="77"/>
  <c r="D76" i="77"/>
  <c r="D75" i="77"/>
  <c r="D74" i="77"/>
  <c r="D73" i="77"/>
  <c r="D72" i="77"/>
  <c r="B40" i="77"/>
  <c r="I40" i="77" s="1"/>
  <c r="C34" i="77"/>
  <c r="N21" i="77"/>
  <c r="G21" i="77"/>
  <c r="I13" i="77"/>
  <c r="I11" i="77"/>
  <c r="Q32" i="1" l="1"/>
  <c r="C31" i="66"/>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F59" i="9"/>
  <c r="AH5" i="71" l="1"/>
  <c r="AG5" i="71"/>
  <c r="AF5" i="71"/>
  <c r="AE5" i="71"/>
  <c r="AD5" i="71"/>
  <c r="Q5" i="71"/>
  <c r="P5" i="71"/>
  <c r="O5" i="71"/>
  <c r="N5" i="71"/>
  <c r="V7" i="71" l="1"/>
  <c r="U7" i="71"/>
  <c r="T7" i="71"/>
  <c r="S7" i="71"/>
  <c r="AH6" i="71" l="1"/>
  <c r="AG6" i="71"/>
  <c r="AE6" i="71"/>
  <c r="AF6" i="71" s="1"/>
  <c r="AD6" i="71"/>
  <c r="Q6" i="71"/>
  <c r="AB5" i="71" s="1"/>
  <c r="P6" i="71"/>
  <c r="AA5" i="71" s="1"/>
  <c r="O6" i="71"/>
  <c r="Y5" i="71" s="1"/>
  <c r="Z5" i="71" s="1"/>
  <c r="N6" i="71"/>
  <c r="X5" i="71" s="1"/>
  <c r="AB9" i="71" l="1"/>
  <c r="Q8" i="71"/>
  <c r="AB8" i="71"/>
  <c r="P8" i="71"/>
  <c r="AA8" i="71"/>
  <c r="O8" i="71"/>
  <c r="Y8" i="71"/>
  <c r="Z8" i="71" s="1"/>
  <c r="N8" i="71"/>
  <c r="X8" i="71"/>
  <c r="AH7" i="71"/>
  <c r="AG7" i="71"/>
  <c r="AE7" i="71"/>
  <c r="AF7" i="71"/>
  <c r="AD7" i="71"/>
  <c r="Q7" i="71"/>
  <c r="AB6" i="71" s="1"/>
  <c r="P7" i="71"/>
  <c r="AA6" i="71" s="1"/>
  <c r="O7" i="71"/>
  <c r="N7" i="71"/>
  <c r="X6" i="71" s="1"/>
  <c r="F8" i="71"/>
  <c r="E8" i="71"/>
  <c r="E7" i="71"/>
  <c r="E6" i="71" s="1"/>
  <c r="E5" i="71" s="1"/>
  <c r="C8" i="71"/>
  <c r="C7" i="71"/>
  <c r="C6" i="71" s="1"/>
  <c r="B8" i="71"/>
  <c r="AH8" i="71"/>
  <c r="AG8" i="71"/>
  <c r="AE8" i="71"/>
  <c r="AF8" i="71"/>
  <c r="AD8" i="71"/>
  <c r="Q9" i="71"/>
  <c r="Q10" i="71"/>
  <c r="P9" i="71"/>
  <c r="P10" i="71"/>
  <c r="O9" i="71"/>
  <c r="O10" i="71"/>
  <c r="N9" i="71"/>
  <c r="N10" i="71"/>
  <c r="F10" i="71"/>
  <c r="F9" i="71"/>
  <c r="E10" i="71"/>
  <c r="E9" i="71"/>
  <c r="C10" i="71"/>
  <c r="C9" i="71"/>
  <c r="D8" i="71"/>
  <c r="B10" i="71"/>
  <c r="B9" i="71"/>
  <c r="AH9" i="71"/>
  <c r="AG9" i="71"/>
  <c r="AE9" i="71"/>
  <c r="AF9" i="71"/>
  <c r="AD9" i="71"/>
  <c r="F24" i="12"/>
  <c r="F7" i="69"/>
  <c r="F7" i="68"/>
  <c r="M15" i="45"/>
  <c r="L15" i="45"/>
  <c r="K15" i="45"/>
  <c r="J15" i="45"/>
  <c r="I15" i="45"/>
  <c r="H15" i="45"/>
  <c r="G15" i="45"/>
  <c r="F15" i="45"/>
  <c r="E15" i="45"/>
  <c r="D15" i="45"/>
  <c r="C15" i="45"/>
  <c r="B15" i="45"/>
  <c r="AH10" i="71"/>
  <c r="AG10" i="71"/>
  <c r="AE10" i="71"/>
  <c r="AF10" i="71"/>
  <c r="AD10" i="71"/>
  <c r="AA9" i="71"/>
  <c r="Y9" i="71"/>
  <c r="X9" i="71"/>
  <c r="AD11" i="71"/>
  <c r="AH11" i="71"/>
  <c r="AG11" i="71"/>
  <c r="AE11" i="71"/>
  <c r="AF11" i="71"/>
  <c r="Q11" i="71"/>
  <c r="P11" i="71"/>
  <c r="O11" i="71"/>
  <c r="N11" i="71"/>
  <c r="L3" i="71"/>
  <c r="AH3" i="71" s="1"/>
  <c r="K3" i="71"/>
  <c r="AG3" i="71" s="1"/>
  <c r="J3" i="71"/>
  <c r="AE3" i="71" s="1"/>
  <c r="I3" i="71"/>
  <c r="AH12" i="71"/>
  <c r="AG12" i="71"/>
  <c r="AE12" i="71"/>
  <c r="AF12" i="71"/>
  <c r="AD12" i="71"/>
  <c r="Q12" i="71"/>
  <c r="Q13" i="71"/>
  <c r="P12" i="71"/>
  <c r="P13" i="71"/>
  <c r="AA12" i="71"/>
  <c r="O12" i="71"/>
  <c r="O13" i="71"/>
  <c r="N12" i="71"/>
  <c r="N13" i="71"/>
  <c r="X12" i="71"/>
  <c r="N14" i="71"/>
  <c r="AH13" i="71"/>
  <c r="AG13" i="71"/>
  <c r="AE13" i="71"/>
  <c r="AF13" i="71"/>
  <c r="AD13" i="71"/>
  <c r="Q14" i="71"/>
  <c r="AB12" i="71"/>
  <c r="P14" i="71"/>
  <c r="AA13" i="71"/>
  <c r="O14" i="71"/>
  <c r="Y12" i="71"/>
  <c r="Z12" i="71"/>
  <c r="M19" i="43"/>
  <c r="D16" i="71"/>
  <c r="AH14" i="71"/>
  <c r="AG14" i="71"/>
  <c r="AE14" i="71"/>
  <c r="AF14" i="71"/>
  <c r="AD14" i="71"/>
  <c r="AD15" i="71"/>
  <c r="AG15" i="71"/>
  <c r="AH15" i="71"/>
  <c r="AE15" i="71"/>
  <c r="AF15" i="71"/>
  <c r="N15" i="71"/>
  <c r="X13" i="71"/>
  <c r="Q15" i="71"/>
  <c r="AB14" i="71"/>
  <c r="P15" i="71"/>
  <c r="AA14" i="71"/>
  <c r="O15" i="71"/>
  <c r="Y13" i="71"/>
  <c r="Z13" i="71"/>
  <c r="Y14" i="71"/>
  <c r="Z14" i="71"/>
  <c r="C15" i="71"/>
  <c r="C14" i="71"/>
  <c r="Q16" i="71"/>
  <c r="F15" i="71"/>
  <c r="F14" i="71"/>
  <c r="F13" i="71"/>
  <c r="P16" i="71"/>
  <c r="E15" i="71"/>
  <c r="E14" i="71"/>
  <c r="E13" i="71"/>
  <c r="O16" i="71"/>
  <c r="N16" i="71"/>
  <c r="B15" i="71"/>
  <c r="B14" i="71"/>
  <c r="B13" i="71"/>
  <c r="B12" i="71"/>
  <c r="B11" i="71"/>
  <c r="V15" i="71"/>
  <c r="AB15" i="71"/>
  <c r="Y15" i="71"/>
  <c r="Z15" i="71"/>
  <c r="X15" i="71"/>
  <c r="AA15"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7" i="71"/>
  <c r="P17" i="71"/>
  <c r="O17" i="71"/>
  <c r="N17"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B8" i="72"/>
  <c r="O18" i="71"/>
  <c r="P18" i="71"/>
  <c r="Q18" i="71"/>
  <c r="N18"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H30" i="71"/>
  <c r="AG30" i="71"/>
  <c r="AE30" i="71"/>
  <c r="AF30" i="71"/>
  <c r="AD30" i="71"/>
  <c r="AD31" i="71"/>
  <c r="AE31" i="71"/>
  <c r="AF31" i="71"/>
  <c r="AG31" i="71"/>
  <c r="AH31"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c r="B44" i="72"/>
  <c r="B42" i="72"/>
  <c r="B69" i="72"/>
  <c r="B68" i="72"/>
  <c r="B63" i="72"/>
  <c r="B62" i="72"/>
  <c r="B16" i="72"/>
  <c r="B65" i="72"/>
  <c r="B60" i="72"/>
  <c r="B67" i="72"/>
  <c r="B66" i="72"/>
  <c r="B10" i="72"/>
  <c r="C53" i="10"/>
  <c r="B51" i="10"/>
  <c r="B19" i="72"/>
  <c r="A18" i="51"/>
  <c r="B13" i="72" s="1"/>
  <c r="B49" i="48"/>
  <c r="B5" i="72"/>
  <c r="I19" i="43"/>
  <c r="D80" i="71"/>
  <c r="F79" i="71"/>
  <c r="E79" i="71"/>
  <c r="E78" i="71"/>
  <c r="E77" i="71"/>
  <c r="C79" i="71"/>
  <c r="D79" i="71"/>
  <c r="B79" i="71"/>
  <c r="F78" i="71"/>
  <c r="F77" i="71"/>
  <c r="B78" i="71"/>
  <c r="B77" i="71"/>
  <c r="D76" i="71"/>
  <c r="F75" i="71"/>
  <c r="E75" i="71"/>
  <c r="E74" i="71"/>
  <c r="E73" i="71"/>
  <c r="C75" i="71"/>
  <c r="D75" i="71"/>
  <c r="B75" i="71"/>
  <c r="F74" i="71"/>
  <c r="F73" i="71"/>
  <c r="B74" i="71"/>
  <c r="B73" i="71"/>
  <c r="D72" i="71"/>
  <c r="Q71" i="71"/>
  <c r="P71" i="71"/>
  <c r="O71" i="71"/>
  <c r="N71" i="71"/>
  <c r="F71" i="71"/>
  <c r="V71" i="71"/>
  <c r="E71" i="71"/>
  <c r="U71" i="71"/>
  <c r="C71" i="71"/>
  <c r="T71" i="71"/>
  <c r="B71" i="71"/>
  <c r="S71" i="71"/>
  <c r="Q70" i="71"/>
  <c r="P70" i="71"/>
  <c r="O70" i="71"/>
  <c r="N70" i="71"/>
  <c r="F70" i="71"/>
  <c r="F69" i="71"/>
  <c r="B70" i="71"/>
  <c r="B69" i="71"/>
  <c r="Q69" i="71"/>
  <c r="P69" i="71"/>
  <c r="O69" i="71"/>
  <c r="N69" i="71"/>
  <c r="Q68" i="71"/>
  <c r="P68" i="71"/>
  <c r="O68" i="71"/>
  <c r="N68"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F59" i="71"/>
  <c r="V59" i="71"/>
  <c r="E59" i="71"/>
  <c r="P59" i="71"/>
  <c r="C59" i="71"/>
  <c r="B59" i="71"/>
  <c r="S59" i="71"/>
  <c r="F58" i="71"/>
  <c r="F57" i="71"/>
  <c r="Q57" i="71"/>
  <c r="B58" i="71"/>
  <c r="D56" i="71"/>
  <c r="Q55" i="71"/>
  <c r="P55" i="71"/>
  <c r="O55" i="71"/>
  <c r="N55" i="71"/>
  <c r="Q54" i="71"/>
  <c r="P54" i="71"/>
  <c r="O54" i="71"/>
  <c r="N54" i="71"/>
  <c r="Q53" i="71"/>
  <c r="P53" i="71"/>
  <c r="O53" i="71"/>
  <c r="N53" i="71"/>
  <c r="Q52" i="71"/>
  <c r="F53" i="71"/>
  <c r="F54" i="71"/>
  <c r="F55" i="71"/>
  <c r="V55" i="71"/>
  <c r="P52" i="71"/>
  <c r="E53" i="71"/>
  <c r="O52" i="71"/>
  <c r="C53" i="71"/>
  <c r="N52" i="71"/>
  <c r="B53" i="71"/>
  <c r="B54" i="71"/>
  <c r="B55" i="71"/>
  <c r="S55"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C45" i="71"/>
  <c r="Q44" i="71"/>
  <c r="F45" i="71"/>
  <c r="F46" i="71"/>
  <c r="F47" i="71"/>
  <c r="V47" i="71"/>
  <c r="P44" i="71"/>
  <c r="E45" i="71"/>
  <c r="O44" i="71"/>
  <c r="N44" i="71"/>
  <c r="B45" i="71"/>
  <c r="B46" i="71"/>
  <c r="B47" i="71"/>
  <c r="S47" i="71"/>
  <c r="D44" i="71"/>
  <c r="Q43" i="71"/>
  <c r="P43" i="71"/>
  <c r="O43" i="71"/>
  <c r="N43" i="71"/>
  <c r="Q42" i="71"/>
  <c r="P42" i="71"/>
  <c r="O42" i="71"/>
  <c r="N42" i="71"/>
  <c r="Q41" i="71"/>
  <c r="P41" i="71"/>
  <c r="O41" i="71"/>
  <c r="N41" i="71"/>
  <c r="Q40" i="71"/>
  <c r="F41" i="71"/>
  <c r="P40" i="71"/>
  <c r="E41" i="71"/>
  <c r="E42" i="71"/>
  <c r="E43" i="71"/>
  <c r="U43" i="71"/>
  <c r="O40" i="71"/>
  <c r="C41" i="71"/>
  <c r="N40" i="71"/>
  <c r="B41" i="71"/>
  <c r="B42" i="71"/>
  <c r="B43" i="71"/>
  <c r="S43" i="71"/>
  <c r="D40" i="71"/>
  <c r="T39" i="71"/>
  <c r="Q39" i="71"/>
  <c r="P39" i="71"/>
  <c r="O39" i="71"/>
  <c r="N39" i="71"/>
  <c r="D39" i="71"/>
  <c r="Q38" i="71"/>
  <c r="P38" i="71"/>
  <c r="O38" i="71"/>
  <c r="N38" i="71"/>
  <c r="Q37" i="71"/>
  <c r="P37" i="71"/>
  <c r="O37" i="71"/>
  <c r="N37" i="71"/>
  <c r="F37" i="71"/>
  <c r="F38" i="71"/>
  <c r="F39" i="71"/>
  <c r="V39" i="71"/>
  <c r="Q36" i="71"/>
  <c r="P36" i="71"/>
  <c r="E37" i="71"/>
  <c r="E38" i="71"/>
  <c r="E39" i="71"/>
  <c r="U39" i="71"/>
  <c r="O36" i="71"/>
  <c r="C37" i="71"/>
  <c r="N36" i="71"/>
  <c r="B37" i="71"/>
  <c r="B38" i="71"/>
  <c r="B39" i="71"/>
  <c r="S39" i="71"/>
  <c r="D36" i="71"/>
  <c r="Q35" i="71"/>
  <c r="P35" i="71"/>
  <c r="O35" i="71"/>
  <c r="N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AB30" i="71"/>
  <c r="Q30" i="71"/>
  <c r="P30" i="71"/>
  <c r="AA30" i="71"/>
  <c r="O30" i="71"/>
  <c r="Y30" i="71"/>
  <c r="Z30" i="71"/>
  <c r="N30" i="71"/>
  <c r="X30" i="71"/>
  <c r="Q29" i="71"/>
  <c r="AB29" i="71"/>
  <c r="P29" i="71"/>
  <c r="O29" i="71"/>
  <c r="Y29" i="71"/>
  <c r="Z29" i="71"/>
  <c r="N29" i="71"/>
  <c r="F29" i="71"/>
  <c r="F30" i="71"/>
  <c r="F31" i="71"/>
  <c r="V31" i="71"/>
  <c r="Q28" i="71"/>
  <c r="P28" i="71"/>
  <c r="O28" i="71"/>
  <c r="N28" i="71"/>
  <c r="D28" i="71"/>
  <c r="Q27" i="71"/>
  <c r="AB27" i="71"/>
  <c r="P27" i="71"/>
  <c r="O27" i="71"/>
  <c r="Y27" i="71"/>
  <c r="Z27" i="71"/>
  <c r="N27" i="71"/>
  <c r="Q26" i="71"/>
  <c r="AB26" i="71"/>
  <c r="P26" i="71"/>
  <c r="O26" i="71"/>
  <c r="Y26" i="71"/>
  <c r="Z26" i="71"/>
  <c r="N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O19" i="71"/>
  <c r="N19" i="71"/>
  <c r="B21" i="71"/>
  <c r="B22" i="71"/>
  <c r="B23" i="71"/>
  <c r="S23" i="71"/>
  <c r="X20" i="71"/>
  <c r="E21" i="71"/>
  <c r="E22" i="71"/>
  <c r="E23" i="71"/>
  <c r="U23" i="71"/>
  <c r="AA20" i="71"/>
  <c r="B25" i="71"/>
  <c r="B26" i="71"/>
  <c r="B27" i="71"/>
  <c r="S27" i="71"/>
  <c r="X24" i="71"/>
  <c r="B29" i="71"/>
  <c r="B30" i="71"/>
  <c r="B31" i="71"/>
  <c r="S31" i="71"/>
  <c r="X28" i="71"/>
  <c r="E29" i="71"/>
  <c r="E30" i="71"/>
  <c r="E31" i="71"/>
  <c r="U31" i="71"/>
  <c r="AA28" i="71"/>
  <c r="N59" i="71"/>
  <c r="E25" i="71"/>
  <c r="E26" i="71"/>
  <c r="E27" i="71"/>
  <c r="U27" i="71"/>
  <c r="AA24" i="71"/>
  <c r="C21" i="71"/>
  <c r="Y20" i="71"/>
  <c r="Z20" i="71"/>
  <c r="AB20" i="71"/>
  <c r="X21" i="71"/>
  <c r="AA21" i="71"/>
  <c r="X22" i="71"/>
  <c r="AA22" i="71"/>
  <c r="X23" i="71"/>
  <c r="AA23" i="71"/>
  <c r="C25" i="71"/>
  <c r="C26" i="71"/>
  <c r="Y24" i="71"/>
  <c r="Z24" i="71"/>
  <c r="AB24" i="71"/>
  <c r="X25" i="71"/>
  <c r="AA25" i="71"/>
  <c r="X26" i="71"/>
  <c r="AA26" i="71"/>
  <c r="X27" i="71"/>
  <c r="AA27" i="71"/>
  <c r="C29" i="71"/>
  <c r="Y28" i="71"/>
  <c r="Z28" i="71"/>
  <c r="AB28" i="71"/>
  <c r="X29" i="71"/>
  <c r="AA29" i="71"/>
  <c r="F42" i="71"/>
  <c r="F43" i="71"/>
  <c r="V43" i="71"/>
  <c r="C19" i="71"/>
  <c r="Y16" i="71"/>
  <c r="Z16" i="71"/>
  <c r="Y17" i="71"/>
  <c r="Z17" i="71"/>
  <c r="Y18" i="71"/>
  <c r="Z18" i="71"/>
  <c r="Y19" i="71"/>
  <c r="Z19" i="71"/>
  <c r="B19" i="71"/>
  <c r="B18" i="71"/>
  <c r="B17" i="71"/>
  <c r="X16" i="71"/>
  <c r="X17" i="71"/>
  <c r="X18" i="71"/>
  <c r="X19" i="71"/>
  <c r="C22" i="71"/>
  <c r="D21" i="71"/>
  <c r="D25" i="71"/>
  <c r="C30" i="71"/>
  <c r="D29" i="71"/>
  <c r="C34" i="71"/>
  <c r="D33" i="71"/>
  <c r="C38" i="71"/>
  <c r="D38" i="71"/>
  <c r="D37" i="71"/>
  <c r="C42" i="71"/>
  <c r="D41" i="71"/>
  <c r="P19" i="71"/>
  <c r="E46" i="71"/>
  <c r="E47" i="71"/>
  <c r="U47" i="71"/>
  <c r="E50" i="71"/>
  <c r="E51" i="71"/>
  <c r="U51" i="71"/>
  <c r="E54" i="71"/>
  <c r="E55" i="71"/>
  <c r="U55" i="71"/>
  <c r="Q56" i="71"/>
  <c r="U59" i="71"/>
  <c r="E58" i="71"/>
  <c r="Q19" i="71"/>
  <c r="C46" i="71"/>
  <c r="D45" i="71"/>
  <c r="C50" i="71"/>
  <c r="D49" i="71"/>
  <c r="C54" i="71"/>
  <c r="D53" i="71"/>
  <c r="N58" i="71"/>
  <c r="B57" i="71"/>
  <c r="Q58" i="71"/>
  <c r="T59" i="71"/>
  <c r="O59" i="71"/>
  <c r="D59" i="71"/>
  <c r="C58" i="71"/>
  <c r="Q59" i="71"/>
  <c r="C62" i="71"/>
  <c r="E62" i="71"/>
  <c r="E61" i="71"/>
  <c r="D63" i="71"/>
  <c r="C66" i="71"/>
  <c r="E66" i="71"/>
  <c r="E65" i="71"/>
  <c r="D67" i="71"/>
  <c r="C70" i="71"/>
  <c r="E70" i="71"/>
  <c r="E69" i="71"/>
  <c r="D71" i="71"/>
  <c r="C74" i="71"/>
  <c r="C78" i="71"/>
  <c r="T19" i="71"/>
  <c r="C18" i="71"/>
  <c r="S19" i="71"/>
  <c r="F19" i="71"/>
  <c r="F18" i="71"/>
  <c r="F17" i="71"/>
  <c r="AB16" i="71"/>
  <c r="AB17" i="71"/>
  <c r="AB18" i="71"/>
  <c r="AB19" i="71"/>
  <c r="E19" i="71"/>
  <c r="E18" i="71"/>
  <c r="E17" i="71"/>
  <c r="AA3" i="71"/>
  <c r="AA16" i="71"/>
  <c r="AA17" i="71"/>
  <c r="AA18" i="71"/>
  <c r="AA19" i="71"/>
  <c r="D19" i="71"/>
  <c r="U19" i="71"/>
  <c r="C57" i="71"/>
  <c r="O58" i="71"/>
  <c r="D58" i="71"/>
  <c r="C55" i="71"/>
  <c r="D54" i="71"/>
  <c r="D74" i="71"/>
  <c r="C73" i="71"/>
  <c r="D73" i="71"/>
  <c r="D66" i="71"/>
  <c r="C65" i="71"/>
  <c r="D65" i="71"/>
  <c r="N56" i="71"/>
  <c r="N57" i="71"/>
  <c r="D78" i="71"/>
  <c r="C77" i="71"/>
  <c r="D77" i="71"/>
  <c r="D70" i="71"/>
  <c r="C69" i="71"/>
  <c r="D69" i="71"/>
  <c r="D62" i="71"/>
  <c r="C61" i="71"/>
  <c r="D61" i="71"/>
  <c r="C51" i="71"/>
  <c r="D50" i="71"/>
  <c r="C47" i="71"/>
  <c r="D46" i="71"/>
  <c r="P58" i="71"/>
  <c r="E57" i="71"/>
  <c r="C43" i="71"/>
  <c r="D42" i="71"/>
  <c r="C35" i="71"/>
  <c r="D34" i="71"/>
  <c r="C31" i="71"/>
  <c r="D30" i="71"/>
  <c r="C27" i="71"/>
  <c r="D26" i="71"/>
  <c r="C23" i="71"/>
  <c r="D22" i="71"/>
  <c r="C17" i="71"/>
  <c r="D17" i="71"/>
  <c r="D18" i="71"/>
  <c r="V19" i="71"/>
  <c r="P56" i="71"/>
  <c r="P57" i="71"/>
  <c r="O57" i="71"/>
  <c r="D57" i="71"/>
  <c r="O56" i="71"/>
  <c r="T23" i="71"/>
  <c r="D23" i="71"/>
  <c r="T27" i="71"/>
  <c r="D27" i="71"/>
  <c r="T31" i="71"/>
  <c r="D31" i="71"/>
  <c r="T35" i="71"/>
  <c r="D35" i="71"/>
  <c r="T43" i="71"/>
  <c r="D43" i="71"/>
  <c r="T47" i="71"/>
  <c r="D47" i="71"/>
  <c r="T51" i="71"/>
  <c r="D51" i="71"/>
  <c r="T55" i="71"/>
  <c r="D55"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s="1"/>
  <c r="F83" i="33" s="1"/>
  <c r="G83" i="33" s="1"/>
  <c r="C21" i="33"/>
  <c r="C21" i="21"/>
  <c r="Q21" i="21"/>
  <c r="Z21" i="21"/>
  <c r="D83" i="21"/>
  <c r="F21" i="21" s="1"/>
  <c r="AA21" i="21" s="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H21" i="33"/>
  <c r="U21" i="33" s="1"/>
  <c r="F21" i="33"/>
  <c r="S21" i="33" s="1"/>
  <c r="H1" i="69"/>
  <c r="AC25" i="40"/>
  <c r="W25" i="40"/>
  <c r="AB25" i="40"/>
  <c r="U25" i="40"/>
  <c r="AC18" i="36"/>
  <c r="W18" i="36"/>
  <c r="AB21" i="37"/>
  <c r="U21" i="37"/>
  <c r="AA21" i="37"/>
  <c r="S21" i="37"/>
  <c r="AB21" i="34"/>
  <c r="U21" i="34"/>
  <c r="AB18" i="35"/>
  <c r="U18" i="35"/>
  <c r="AC18" i="35"/>
  <c r="W18" i="35"/>
  <c r="G77" i="37"/>
  <c r="J21" i="37"/>
  <c r="G84" i="34"/>
  <c r="J21" i="34"/>
  <c r="J21" i="33"/>
  <c r="AC21" i="33" s="1"/>
  <c r="H21" i="21"/>
  <c r="U21" i="21" s="1"/>
  <c r="F38" i="69"/>
  <c r="E37" i="69"/>
  <c r="F36" i="69"/>
  <c r="F35" i="69"/>
  <c r="F21" i="69"/>
  <c r="F40" i="69" s="1"/>
  <c r="F20" i="69"/>
  <c r="F39" i="69" s="1"/>
  <c r="E9" i="69"/>
  <c r="C7" i="69"/>
  <c r="AC21" i="37"/>
  <c r="W21" i="37"/>
  <c r="AC21" i="34"/>
  <c r="W21" i="34"/>
  <c r="AB21" i="21"/>
  <c r="J21" i="21"/>
  <c r="AC21" i="21" s="1"/>
  <c r="F38" i="68"/>
  <c r="E37" i="68"/>
  <c r="F36" i="68"/>
  <c r="F35" i="68"/>
  <c r="F21" i="68"/>
  <c r="F40" i="68" s="1"/>
  <c r="F20" i="68"/>
  <c r="F39" i="68" s="1"/>
  <c r="E9" i="68"/>
  <c r="Q72" i="67"/>
  <c r="Q59" i="67"/>
  <c r="Q58" i="67"/>
  <c r="Q51" i="67"/>
  <c r="J50" i="67"/>
  <c r="M47" i="67"/>
  <c r="D46" i="67"/>
  <c r="F33" i="67"/>
  <c r="F61" i="67" s="1"/>
  <c r="F23" i="67"/>
  <c r="D24" i="67" s="1"/>
  <c r="F21" i="67"/>
  <c r="F20" i="67"/>
  <c r="M19" i="67"/>
  <c r="F18" i="67"/>
  <c r="F17" i="67"/>
  <c r="F15" i="67"/>
  <c r="D22" i="67"/>
  <c r="D23" i="67"/>
  <c r="S2" i="4"/>
  <c r="C51" i="10" s="1"/>
  <c r="A13" i="51" s="1"/>
  <c r="B11" i="72" s="1"/>
  <c r="S1" i="4"/>
  <c r="B1" i="4"/>
  <c r="C5" i="39" s="1"/>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s="1"/>
  <c r="I2" i="43"/>
  <c r="N1" i="43"/>
  <c r="F35" i="4"/>
  <c r="J55" i="39" s="1"/>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1" i="6"/>
  <c r="K8" i="1"/>
  <c r="M8" i="1" s="1"/>
  <c r="F23" i="15"/>
  <c r="D24" i="15" s="1"/>
  <c r="M13" i="1"/>
  <c r="O13" i="1" s="1"/>
  <c r="P13" i="1" s="1"/>
  <c r="E22" i="6"/>
  <c r="E23" i="6"/>
  <c r="E24" i="6"/>
  <c r="E25" i="6"/>
  <c r="E26" i="6"/>
  <c r="BB13" i="3"/>
  <c r="BC13" i="3"/>
  <c r="BC5" i="3" s="1"/>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H5" i="3" s="1"/>
  <c r="AC13" i="3"/>
  <c r="H14" i="3"/>
  <c r="AC14" i="3"/>
  <c r="G14" i="3"/>
  <c r="H15" i="3"/>
  <c r="AC15" i="3"/>
  <c r="H16" i="3"/>
  <c r="AC16" i="3"/>
  <c r="H17" i="3"/>
  <c r="AC17" i="3"/>
  <c r="AT5" i="3"/>
  <c r="I5" i="3"/>
  <c r="F19" i="6" s="1"/>
  <c r="E19" i="6" s="1"/>
  <c r="AD5" i="3"/>
  <c r="AH5" i="3"/>
  <c r="AL5" i="3"/>
  <c r="AP5" i="3"/>
  <c r="F35" i="11"/>
  <c r="F36" i="11"/>
  <c r="F38" i="11"/>
  <c r="E37" i="11"/>
  <c r="F20" i="11"/>
  <c r="F21" i="11"/>
  <c r="C21" i="11" s="1"/>
  <c r="F7" i="11"/>
  <c r="C7" i="11" s="1"/>
  <c r="F12" i="12"/>
  <c r="F13" i="12"/>
  <c r="F15" i="12"/>
  <c r="E14" i="12"/>
  <c r="BC11" i="3"/>
  <c r="BD11" i="3"/>
  <c r="BB11" i="3"/>
  <c r="E19" i="12"/>
  <c r="E17" i="12"/>
  <c r="F22" i="12"/>
  <c r="F23" i="12"/>
  <c r="C17" i="9"/>
  <c r="D17" i="9"/>
  <c r="C18" i="9" s="1"/>
  <c r="D18" i="9" s="1"/>
  <c r="I55" i="9"/>
  <c r="F55" i="9" s="1"/>
  <c r="O53" i="9" s="1"/>
  <c r="D89" i="9"/>
  <c r="G12" i="1"/>
  <c r="J55" i="9"/>
  <c r="B31" i="1"/>
  <c r="B52" i="1"/>
  <c r="M20" i="15" s="1"/>
  <c r="T4" i="1"/>
  <c r="F15" i="15"/>
  <c r="F17" i="15"/>
  <c r="F18" i="15"/>
  <c r="F20" i="15"/>
  <c r="F21" i="15"/>
  <c r="D3" i="35"/>
  <c r="N55" i="9"/>
  <c r="K55" i="9"/>
  <c r="O55" i="9"/>
  <c r="N54" i="9"/>
  <c r="N53" i="9"/>
  <c r="E48" i="9"/>
  <c r="N52" i="9" s="1"/>
  <c r="F56" i="9"/>
  <c r="O54" i="9"/>
  <c r="D101" i="9"/>
  <c r="C101" i="9"/>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s="1"/>
  <c r="J41" i="33"/>
  <c r="AC41" i="33" s="1"/>
  <c r="D113" i="33"/>
  <c r="F37" i="33"/>
  <c r="S37" i="33" s="1"/>
  <c r="D111" i="33"/>
  <c r="E111" i="33" s="1"/>
  <c r="F111" i="33" s="1"/>
  <c r="G111" i="33" s="1"/>
  <c r="S515" i="31"/>
  <c r="S516" i="31"/>
  <c r="S517" i="31"/>
  <c r="S518" i="31"/>
  <c r="S519" i="31"/>
  <c r="S520" i="31"/>
  <c r="S521" i="31"/>
  <c r="S522" i="31"/>
  <c r="S523" i="31"/>
  <c r="S524" i="31"/>
  <c r="F41" i="21"/>
  <c r="AA41" i="21" s="1"/>
  <c r="J41" i="21"/>
  <c r="W41" i="21" s="1"/>
  <c r="H41" i="21"/>
  <c r="AB41" i="21" s="1"/>
  <c r="D81" i="39"/>
  <c r="E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c r="Q44" i="39"/>
  <c r="Z44" i="39"/>
  <c r="Q45" i="39"/>
  <c r="Z45" i="39" s="1"/>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D95" i="39"/>
  <c r="E95" i="39" s="1"/>
  <c r="D93" i="39"/>
  <c r="E93" i="39" s="1"/>
  <c r="F93" i="39" s="1"/>
  <c r="G93" i="39" s="1"/>
  <c r="D91" i="39"/>
  <c r="E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S44" i="39" s="1"/>
  <c r="AA44" i="39"/>
  <c r="J40" i="39"/>
  <c r="AC40" i="39" s="1"/>
  <c r="F40" i="39"/>
  <c r="AA40" i="39" s="1"/>
  <c r="Q35" i="39"/>
  <c r="Z35" i="39" s="1"/>
  <c r="Q34" i="39"/>
  <c r="Z34" i="39" s="1"/>
  <c r="Q32" i="39"/>
  <c r="Z32" i="39" s="1"/>
  <c r="Q31" i="39"/>
  <c r="Z31" i="39" s="1"/>
  <c r="Q27" i="39"/>
  <c r="Z27" i="39"/>
  <c r="Q25" i="39"/>
  <c r="Z25" i="39"/>
  <c r="Q23" i="39"/>
  <c r="Z23" i="39"/>
  <c r="Q21" i="39"/>
  <c r="Z21" i="39"/>
  <c r="Q19" i="39"/>
  <c r="Z19" i="39"/>
  <c r="Q17" i="39"/>
  <c r="Z17" i="39"/>
  <c r="Q15" i="39"/>
  <c r="Z15" i="39" s="1"/>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F46" i="33" s="1"/>
  <c r="B128" i="33"/>
  <c r="B126" i="33"/>
  <c r="B98" i="33"/>
  <c r="B96" i="33"/>
  <c r="B94" i="33"/>
  <c r="B74" i="33"/>
  <c r="H14" i="33" s="1"/>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B92" i="33"/>
  <c r="B90" i="33"/>
  <c r="D87" i="33"/>
  <c r="E87" i="33" s="1"/>
  <c r="D85" i="33"/>
  <c r="E85" i="33" s="1"/>
  <c r="D81" i="33"/>
  <c r="E81" i="33" s="1"/>
  <c r="D79" i="33"/>
  <c r="E79" i="33" s="1"/>
  <c r="D77" i="33"/>
  <c r="E77" i="33" s="1"/>
  <c r="D69" i="33"/>
  <c r="E69" i="33" s="1"/>
  <c r="F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c r="Q44" i="33"/>
  <c r="Z44" i="33" s="1"/>
  <c r="Q43" i="33"/>
  <c r="Z43" i="33"/>
  <c r="Q42" i="33"/>
  <c r="Z42" i="33"/>
  <c r="Q41" i="33"/>
  <c r="Z41" i="33"/>
  <c r="Q40" i="33"/>
  <c r="Z40" i="33"/>
  <c r="J40" i="33"/>
  <c r="AC40" i="33" s="1"/>
  <c r="H40" i="33"/>
  <c r="U40" i="33" s="1"/>
  <c r="Q39" i="33"/>
  <c r="Z39" i="33"/>
  <c r="J39" i="33"/>
  <c r="AC39" i="33" s="1"/>
  <c r="Q38" i="33"/>
  <c r="Z38" i="33"/>
  <c r="J38" i="33"/>
  <c r="AC38" i="33" s="1"/>
  <c r="H38" i="33"/>
  <c r="U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s="1"/>
  <c r="Q28" i="33"/>
  <c r="Z28" i="33"/>
  <c r="Q27" i="33"/>
  <c r="Z27" i="33"/>
  <c r="Q26" i="33"/>
  <c r="Z26" i="33"/>
  <c r="Q25" i="33"/>
  <c r="Z25" i="33"/>
  <c r="Q23" i="33"/>
  <c r="Z23" i="33"/>
  <c r="Q19" i="33"/>
  <c r="Z19" i="33"/>
  <c r="Q17" i="33"/>
  <c r="Z17" i="33"/>
  <c r="Q15" i="33"/>
  <c r="Z15" i="33"/>
  <c r="Q14" i="33"/>
  <c r="Z14" i="33" s="1"/>
  <c r="Q13" i="33"/>
  <c r="Z13" i="33" s="1"/>
  <c r="Q12" i="33"/>
  <c r="Z12" i="33"/>
  <c r="H12" i="33"/>
  <c r="AB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D119" i="21"/>
  <c r="E119" i="21" s="1"/>
  <c r="F119" i="21" s="1"/>
  <c r="G119" i="21" s="1"/>
  <c r="H119" i="21" s="1"/>
  <c r="I119" i="21" s="1"/>
  <c r="J119" i="21" s="1"/>
  <c r="K119" i="21" s="1"/>
  <c r="L119" i="21" s="1"/>
  <c r="M119" i="21" s="1"/>
  <c r="F40" i="21"/>
  <c r="S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D77" i="21"/>
  <c r="E77" i="21" s="1"/>
  <c r="F77" i="21" s="1"/>
  <c r="G77" i="21" s="1"/>
  <c r="B130" i="21"/>
  <c r="B128" i="21"/>
  <c r="F45" i="21" s="1"/>
  <c r="J45" i="21"/>
  <c r="W45" i="21" s="1"/>
  <c r="B126" i="21"/>
  <c r="B98" i="21"/>
  <c r="H31" i="21"/>
  <c r="AB31" i="21" s="1"/>
  <c r="B96" i="21"/>
  <c r="F30" i="21" s="1"/>
  <c r="B94" i="21"/>
  <c r="J29" i="21"/>
  <c r="AC29" i="21" s="1"/>
  <c r="B92" i="21"/>
  <c r="B90" i="21"/>
  <c r="J27" i="21"/>
  <c r="W27" i="21"/>
  <c r="B74" i="21"/>
  <c r="F14" i="21" s="1"/>
  <c r="B72" i="21"/>
  <c r="H13" i="21"/>
  <c r="U13" i="21" s="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c r="Q27" i="21"/>
  <c r="Z27" i="21" s="1"/>
  <c r="Q28" i="21"/>
  <c r="Z28" i="21" s="1"/>
  <c r="Q29" i="21"/>
  <c r="Z29" i="21" s="1"/>
  <c r="Q30" i="21"/>
  <c r="Z30" i="2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c r="Q45" i="21"/>
  <c r="Z45" i="21" s="1"/>
  <c r="Q46" i="21"/>
  <c r="Z46" i="21"/>
  <c r="P47" i="21"/>
  <c r="R47" i="21"/>
  <c r="T47" i="21"/>
  <c r="V47" i="21"/>
  <c r="P48" i="21"/>
  <c r="P49" i="21"/>
  <c r="F8" i="21"/>
  <c r="AA8" i="21" s="1"/>
  <c r="E9" i="11"/>
  <c r="BB12" i="3"/>
  <c r="F7" i="12"/>
  <c r="E7" i="12"/>
  <c r="G7" i="12"/>
  <c r="K5" i="3"/>
  <c r="F20" i="6" s="1"/>
  <c r="E20" i="6"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H8" i="21"/>
  <c r="U8" i="21" s="1"/>
  <c r="H39" i="21"/>
  <c r="AB39" i="21" s="1"/>
  <c r="J34" i="21"/>
  <c r="W34" i="21" s="1"/>
  <c r="H36" i="21"/>
  <c r="U36" i="21" s="1"/>
  <c r="F35" i="21"/>
  <c r="AA35" i="21" s="1"/>
  <c r="H26" i="21"/>
  <c r="AB26" i="21" s="1"/>
  <c r="J19" i="21"/>
  <c r="W19" i="21" s="1"/>
  <c r="J12" i="21"/>
  <c r="AC12" i="21"/>
  <c r="H12" i="21"/>
  <c r="AB12" i="21"/>
  <c r="J26" i="21"/>
  <c r="W26" i="21" s="1"/>
  <c r="F26" i="21"/>
  <c r="S26" i="21" s="1"/>
  <c r="S41" i="21"/>
  <c r="F45" i="39"/>
  <c r="S45" i="39" s="1"/>
  <c r="J45" i="39"/>
  <c r="W45" i="39" s="1"/>
  <c r="J44" i="39"/>
  <c r="AC44" i="39" s="1"/>
  <c r="F36" i="39"/>
  <c r="S36" i="39"/>
  <c r="H36" i="39"/>
  <c r="AB36" i="39"/>
  <c r="J35" i="39"/>
  <c r="AC35" i="39"/>
  <c r="F35" i="39"/>
  <c r="AA35" i="39"/>
  <c r="J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U39" i="33" s="1"/>
  <c r="F26" i="33"/>
  <c r="AA26" i="33" s="1"/>
  <c r="U33" i="33"/>
  <c r="W33"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s="1"/>
  <c r="F109" i="39"/>
  <c r="G109" i="39" s="1"/>
  <c r="H109" i="39" s="1"/>
  <c r="I109" i="39" s="1"/>
  <c r="J109" i="39" s="1"/>
  <c r="K109" i="39" s="1"/>
  <c r="L109" i="39" s="1"/>
  <c r="M109" i="39" s="1"/>
  <c r="J31" i="39"/>
  <c r="W31" i="39" s="1"/>
  <c r="H27" i="39"/>
  <c r="U27" i="39" s="1"/>
  <c r="J19" i="39"/>
  <c r="AC19" i="39" s="1"/>
  <c r="J27" i="39"/>
  <c r="AC27" i="39" s="1"/>
  <c r="F27" i="39"/>
  <c r="S27" i="39" s="1"/>
  <c r="C25" i="39"/>
  <c r="C27" i="39"/>
  <c r="C21" i="39"/>
  <c r="C15" i="39"/>
  <c r="H37" i="40"/>
  <c r="U37" i="40"/>
  <c r="H36" i="40"/>
  <c r="AB36" i="40"/>
  <c r="F35" i="40"/>
  <c r="AA35" i="40"/>
  <c r="H23" i="40"/>
  <c r="AB23" i="40"/>
  <c r="H17" i="40"/>
  <c r="U17" i="40"/>
  <c r="J15" i="40"/>
  <c r="W15" i="40"/>
  <c r="J11" i="40"/>
  <c r="W11" i="40"/>
  <c r="AC12" i="34"/>
  <c r="AA12" i="34"/>
  <c r="AB12" i="35"/>
  <c r="AB12" i="36"/>
  <c r="W32" i="40"/>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E113" i="33"/>
  <c r="F113" i="33" s="1"/>
  <c r="G113" i="33" s="1"/>
  <c r="H113" i="33" s="1"/>
  <c r="I113" i="33" s="1"/>
  <c r="J113" i="33" s="1"/>
  <c r="K113" i="33" s="1"/>
  <c r="L113" i="33" s="1"/>
  <c r="M113" i="33" s="1"/>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H37" i="33"/>
  <c r="AB37" i="33" s="1"/>
  <c r="F28" i="40"/>
  <c r="AA28" i="40"/>
  <c r="AA29" i="35"/>
  <c r="AA42" i="34"/>
  <c r="S42" i="34"/>
  <c r="AC38" i="34"/>
  <c r="AA38" i="34"/>
  <c r="J37" i="34"/>
  <c r="AC37" i="34"/>
  <c r="S28" i="34"/>
  <c r="U23" i="40"/>
  <c r="J44" i="34"/>
  <c r="F44" i="34"/>
  <c r="AA44" i="34"/>
  <c r="J10" i="35"/>
  <c r="W10" i="35"/>
  <c r="BL587" i="3"/>
  <c r="J14" i="21"/>
  <c r="W14" i="21" s="1"/>
  <c r="H28" i="21"/>
  <c r="AB28" i="21" s="1"/>
  <c r="F28" i="21"/>
  <c r="AA28" i="21" s="1"/>
  <c r="J28" i="21"/>
  <c r="W28" i="21" s="1"/>
  <c r="J44" i="21"/>
  <c r="AC44" i="21" s="1"/>
  <c r="H44" i="21"/>
  <c r="U44" i="21" s="1"/>
  <c r="F44" i="21"/>
  <c r="AA44" i="21" s="1"/>
  <c r="H46" i="21"/>
  <c r="U46" i="21"/>
  <c r="J46" i="21"/>
  <c r="W46" i="21" s="1"/>
  <c r="F46" i="21"/>
  <c r="AA46" i="21" s="1"/>
  <c r="H26" i="33"/>
  <c r="AB26" i="33" s="1"/>
  <c r="H28" i="33"/>
  <c r="U28" i="33" s="1"/>
  <c r="F28" i="33"/>
  <c r="AA28" i="33" s="1"/>
  <c r="J28" i="33"/>
  <c r="AC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W13" i="21" s="1"/>
  <c r="H27" i="21"/>
  <c r="AB27" i="21"/>
  <c r="F27" i="21"/>
  <c r="AA27" i="21" s="1"/>
  <c r="H29" i="21"/>
  <c r="U29" i="21"/>
  <c r="J31" i="21"/>
  <c r="AC31" i="21" s="1"/>
  <c r="F31" i="21"/>
  <c r="S31" i="21"/>
  <c r="J13" i="33"/>
  <c r="H13" i="33"/>
  <c r="U13" i="33" s="1"/>
  <c r="AB13" i="33"/>
  <c r="F13" i="33"/>
  <c r="S13" i="33" s="1"/>
  <c r="J29" i="33"/>
  <c r="W29" i="33" s="1"/>
  <c r="AC29" i="33"/>
  <c r="H29" i="33"/>
  <c r="U29" i="33" s="1"/>
  <c r="F29" i="33"/>
  <c r="S29" i="33" s="1"/>
  <c r="J31" i="33"/>
  <c r="W31" i="33" s="1"/>
  <c r="H31" i="33"/>
  <c r="AB31" i="33" s="1"/>
  <c r="F31" i="33"/>
  <c r="S31" i="33" s="1"/>
  <c r="H45" i="33"/>
  <c r="AB45" i="33" s="1"/>
  <c r="J45" i="33"/>
  <c r="W45" i="33"/>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F14" i="33"/>
  <c r="S14" i="33"/>
  <c r="H30" i="33"/>
  <c r="AB30" i="33"/>
  <c r="F30" i="33"/>
  <c r="J30" i="33"/>
  <c r="H44" i="33"/>
  <c r="J44" i="33"/>
  <c r="AC44" i="33" s="1"/>
  <c r="F44" i="33"/>
  <c r="AA44" i="33" s="1"/>
  <c r="S44" i="33"/>
  <c r="J46" i="33"/>
  <c r="AC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U43" i="39" s="1"/>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s="1"/>
  <c r="J13" i="39"/>
  <c r="W13" i="39"/>
  <c r="H13" i="39"/>
  <c r="H14" i="40"/>
  <c r="AB14" i="40"/>
  <c r="J14" i="40"/>
  <c r="W14" i="40"/>
  <c r="F14" i="40"/>
  <c r="AA14" i="40"/>
  <c r="J14" i="37"/>
  <c r="AC14" i="37"/>
  <c r="J27" i="37"/>
  <c r="AC27" i="37"/>
  <c r="AA13" i="35"/>
  <c r="U31" i="34"/>
  <c r="AA14" i="33"/>
  <c r="J36" i="37"/>
  <c r="AC36" i="37"/>
  <c r="G105" i="37"/>
  <c r="AB11" i="36"/>
  <c r="AB11" i="35"/>
  <c r="J10" i="36"/>
  <c r="AC10" i="36"/>
  <c r="AA14" i="37"/>
  <c r="W31" i="34"/>
  <c r="AC13" i="36"/>
  <c r="W13" i="36"/>
  <c r="S11" i="36"/>
  <c r="W11" i="36"/>
  <c r="W11" i="35"/>
  <c r="AB46" i="34"/>
  <c r="AC30" i="34"/>
  <c r="AA14" i="34"/>
  <c r="S45" i="33"/>
  <c r="U31" i="33"/>
  <c r="AC28" i="21"/>
  <c r="S44" i="34"/>
  <c r="BA586" i="3"/>
  <c r="BA585" i="3"/>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AB25" i="21" s="1"/>
  <c r="U25" i="21"/>
  <c r="F25" i="21"/>
  <c r="S25" i="21" s="1"/>
  <c r="J25" i="21"/>
  <c r="W25" i="21" s="1"/>
  <c r="E125" i="33"/>
  <c r="F125" i="33" s="1"/>
  <c r="G125" i="33" s="1"/>
  <c r="H43" i="33"/>
  <c r="U43" i="33" s="1"/>
  <c r="H17" i="37"/>
  <c r="U17" i="37"/>
  <c r="AB27" i="37"/>
  <c r="AA36" i="39"/>
  <c r="F39" i="33"/>
  <c r="AA39" i="33" s="1"/>
  <c r="E123" i="33"/>
  <c r="F123"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J43" i="33"/>
  <c r="W43" i="33" s="1"/>
  <c r="S28" i="31"/>
  <c r="S27" i="31"/>
  <c r="S26" i="31"/>
  <c r="U14" i="40"/>
  <c r="AC32" i="36"/>
  <c r="AC33" i="36"/>
  <c r="U35" i="35"/>
  <c r="AA12" i="35"/>
  <c r="W23" i="35"/>
  <c r="W14" i="37"/>
  <c r="AB28" i="37"/>
  <c r="U33" i="37"/>
  <c r="U39" i="37"/>
  <c r="W26" i="37"/>
  <c r="AC8" i="37"/>
  <c r="U26" i="37"/>
  <c r="W47" i="34"/>
  <c r="AB13" i="34"/>
  <c r="W37" i="34"/>
  <c r="AB37" i="34"/>
  <c r="AC36" i="34"/>
  <c r="AC31" i="33"/>
  <c r="AC45" i="33"/>
  <c r="W44" i="33"/>
  <c r="U12" i="21"/>
  <c r="F43" i="33"/>
  <c r="S43" i="33" s="1"/>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C12" i="43"/>
  <c r="H19" i="40"/>
  <c r="U19" i="40"/>
  <c r="F88" i="40"/>
  <c r="G88" i="40"/>
  <c r="F19" i="40"/>
  <c r="S19" i="40"/>
  <c r="S14" i="40"/>
  <c r="AC13" i="40"/>
  <c r="AB33" i="40"/>
  <c r="AC43" i="39"/>
  <c r="W43" i="39"/>
  <c r="U45" i="39"/>
  <c r="AB45" i="39"/>
  <c r="AB44" i="39"/>
  <c r="U44" i="39"/>
  <c r="H37" i="39"/>
  <c r="AB37" i="39"/>
  <c r="AC37" i="39"/>
  <c r="W37" i="39"/>
  <c r="F15" i="39"/>
  <c r="AA15" i="39"/>
  <c r="H15" i="39"/>
  <c r="U15" i="39"/>
  <c r="J15" i="39"/>
  <c r="W15" i="39"/>
  <c r="H41" i="39"/>
  <c r="AB41" i="39" s="1"/>
  <c r="AB34" i="39"/>
  <c r="W14" i="39"/>
  <c r="W9" i="39"/>
  <c r="W8" i="39"/>
  <c r="J19" i="40"/>
  <c r="AC19" i="40"/>
  <c r="J50" i="40"/>
  <c r="B16" i="53"/>
  <c r="B33" i="72" s="1"/>
  <c r="C7" i="37"/>
  <c r="C52" i="37" s="1"/>
  <c r="C7" i="34"/>
  <c r="C7" i="36"/>
  <c r="W35" i="40"/>
  <c r="A4" i="52"/>
  <c r="B41" i="72" s="1"/>
  <c r="G4" i="4"/>
  <c r="I4" i="4"/>
  <c r="K5" i="4" s="1"/>
  <c r="B47" i="48" s="1"/>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G17" i="3"/>
  <c r="BA17" i="3"/>
  <c r="BT5" i="3"/>
  <c r="AZ350" i="3"/>
  <c r="AZ352" i="3"/>
  <c r="AZ356" i="3"/>
  <c r="AZ360" i="3"/>
  <c r="AZ364" i="3"/>
  <c r="AZ368" i="3"/>
  <c r="BA15" i="3"/>
  <c r="AZ15" i="3"/>
  <c r="BB5" i="3"/>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G17" i="43" s="1"/>
  <c r="C16" i="43" s="1"/>
  <c r="F35" i="43"/>
  <c r="J17" i="43"/>
  <c r="F6" i="1"/>
  <c r="S14" i="35"/>
  <c r="G8" i="1"/>
  <c r="G9" i="1"/>
  <c r="G10" i="1"/>
  <c r="F48" i="9"/>
  <c r="O52" i="9" s="1"/>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s="1"/>
  <c r="F34" i="33"/>
  <c r="AA34" i="33" s="1"/>
  <c r="H34" i="33"/>
  <c r="U34" i="33" s="1"/>
  <c r="F35" i="33"/>
  <c r="S35" i="33" s="1"/>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H86" i="43"/>
  <c r="H82" i="43"/>
  <c r="H87" i="43"/>
  <c r="K9" i="1"/>
  <c r="M9" i="1" s="1"/>
  <c r="AE9" i="1"/>
  <c r="D93" i="9"/>
  <c r="G29" i="6"/>
  <c r="E29" i="6" s="1"/>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AR10" i="1" s="1"/>
  <c r="R10" i="1"/>
  <c r="B10" i="1"/>
  <c r="E10" i="1"/>
  <c r="D1" i="66"/>
  <c r="E10" i="66"/>
  <c r="AZ80" i="3"/>
  <c r="AZ84" i="3"/>
  <c r="AZ88" i="3"/>
  <c r="AZ107" i="3"/>
  <c r="AZ111" i="3"/>
  <c r="K12" i="1"/>
  <c r="M12" i="1" s="1"/>
  <c r="S13" i="1"/>
  <c r="T13" i="1" s="1"/>
  <c r="R13" i="1"/>
  <c r="S11" i="1"/>
  <c r="AQ11" i="1" s="1"/>
  <c r="R11" i="1"/>
  <c r="S9" i="1"/>
  <c r="AR9" i="1" s="1"/>
  <c r="R9" i="1"/>
  <c r="J51" i="67"/>
  <c r="C42" i="1"/>
  <c r="H100" i="43"/>
  <c r="C30" i="66"/>
  <c r="E26" i="66"/>
  <c r="B41" i="1"/>
  <c r="F53"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S32" i="39" s="1"/>
  <c r="W19" i="39"/>
  <c r="AC15" i="39"/>
  <c r="S15" i="39"/>
  <c r="AB15"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AA29" i="33"/>
  <c r="AB29" i="33"/>
  <c r="H41" i="33"/>
  <c r="AB41" i="33" s="1"/>
  <c r="F121" i="33"/>
  <c r="G121" i="33" s="1"/>
  <c r="H121" i="33" s="1"/>
  <c r="I121" i="33" s="1"/>
  <c r="J121" i="33" s="1"/>
  <c r="K121" i="33" s="1"/>
  <c r="L121" i="33" s="1"/>
  <c r="M121" i="33" s="1"/>
  <c r="J35" i="33"/>
  <c r="W35" i="33" s="1"/>
  <c r="U9" i="33"/>
  <c r="J10" i="33"/>
  <c r="AC10" i="33" s="1"/>
  <c r="H10" i="33"/>
  <c r="U10" i="33" s="1"/>
  <c r="W36" i="21"/>
  <c r="J15" i="21"/>
  <c r="AC15" i="21" s="1"/>
  <c r="F23" i="21"/>
  <c r="AA23" i="21" s="1"/>
  <c r="E85" i="21"/>
  <c r="AB8" i="21"/>
  <c r="M3" i="43"/>
  <c r="M1" i="43"/>
  <c r="N8" i="43"/>
  <c r="F34" i="67"/>
  <c r="F62" i="67" s="1"/>
  <c r="M20" i="67"/>
  <c r="F34" i="15"/>
  <c r="F62" i="15" s="1"/>
  <c r="BA13" i="3"/>
  <c r="BA5" i="3" s="1"/>
  <c r="BL17" i="3"/>
  <c r="AZ17" i="3"/>
  <c r="BL13" i="3"/>
  <c r="G30" i="6"/>
  <c r="G31" i="6" s="1"/>
  <c r="J56" i="9"/>
  <c r="J57" i="9" s="1"/>
  <c r="J59" i="9" s="1"/>
  <c r="J61" i="9" s="1"/>
  <c r="A24" i="51"/>
  <c r="B18" i="72" s="1"/>
  <c r="U29" i="34"/>
  <c r="E5" i="6"/>
  <c r="E32" i="6"/>
  <c r="L19" i="6"/>
  <c r="G1" i="68"/>
  <c r="K1" i="12"/>
  <c r="F30" i="6"/>
  <c r="E28" i="6"/>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s="1"/>
  <c r="C7" i="35"/>
  <c r="C48" i="35" s="1"/>
  <c r="C7" i="33"/>
  <c r="C58" i="33" s="1"/>
  <c r="C7" i="21"/>
  <c r="C58" i="21" s="1"/>
  <c r="C7" i="40"/>
  <c r="C63" i="40" s="1"/>
  <c r="D63" i="40" s="1"/>
  <c r="D65" i="40" s="1"/>
  <c r="M47" i="9"/>
  <c r="G19" i="43"/>
  <c r="O19" i="43" s="1"/>
  <c r="C19" i="43" s="1"/>
  <c r="C46" i="36"/>
  <c r="C59" i="34"/>
  <c r="D59" i="34" s="1"/>
  <c r="E59" i="34" s="1"/>
  <c r="A4" i="51"/>
  <c r="B6" i="72" s="1"/>
  <c r="H66" i="43"/>
  <c r="H65" i="43"/>
  <c r="H64" i="43"/>
  <c r="H63" i="43"/>
  <c r="H55" i="43"/>
  <c r="H56" i="43"/>
  <c r="H72" i="43"/>
  <c r="L20" i="6"/>
  <c r="B6" i="1"/>
  <c r="E6" i="1"/>
  <c r="S8" i="1"/>
  <c r="AQ8" i="1" s="1"/>
  <c r="K11" i="1"/>
  <c r="M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13" i="39"/>
  <c r="AB13" i="39"/>
  <c r="S13" i="39"/>
  <c r="S14" i="39"/>
  <c r="AA14" i="39"/>
  <c r="AA27" i="39"/>
  <c r="AC31"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S33" i="33"/>
  <c r="U44" i="33"/>
  <c r="AB44" i="33"/>
  <c r="S30" i="33"/>
  <c r="AA30" i="33"/>
  <c r="AC30" i="33"/>
  <c r="W30" i="33"/>
  <c r="W13" i="33"/>
  <c r="AC13" i="33"/>
  <c r="W8" i="33"/>
  <c r="S44" i="21"/>
  <c r="U28" i="21"/>
  <c r="F33" i="21"/>
  <c r="S33" i="21" s="1"/>
  <c r="J33" i="21"/>
  <c r="AC33" i="21" s="1"/>
  <c r="H33" i="21"/>
  <c r="AB33" i="21" s="1"/>
  <c r="AA26" i="21"/>
  <c r="AB46" i="21"/>
  <c r="U40" i="21"/>
  <c r="H15" i="21"/>
  <c r="AB15" i="21" s="1"/>
  <c r="AC14" i="21"/>
  <c r="S46" i="21"/>
  <c r="F29" i="21"/>
  <c r="S29" i="21"/>
  <c r="F13" i="21"/>
  <c r="AA13" i="21"/>
  <c r="H9" i="21"/>
  <c r="AB9" i="21" s="1"/>
  <c r="J9" i="21"/>
  <c r="AC9" i="21" s="1"/>
  <c r="AA31" i="21"/>
  <c r="W29" i="21"/>
  <c r="S9" i="21"/>
  <c r="AA9" i="21"/>
  <c r="K141" i="21"/>
  <c r="K144" i="21"/>
  <c r="K143" i="21"/>
  <c r="U27" i="21"/>
  <c r="AB44" i="21"/>
  <c r="K145" i="21"/>
  <c r="AA29" i="21"/>
  <c r="S27" i="21"/>
  <c r="AC27" i="21"/>
  <c r="AC26" i="21"/>
  <c r="AB29" i="21"/>
  <c r="S28" i="21"/>
  <c r="W12" i="21"/>
  <c r="W30" i="40"/>
  <c r="C19" i="39"/>
  <c r="C15" i="40"/>
  <c r="C17" i="40"/>
  <c r="C23" i="40"/>
  <c r="C21" i="40"/>
  <c r="U30" i="40"/>
  <c r="B54" i="43"/>
  <c r="B65" i="43"/>
  <c r="B49" i="43"/>
  <c r="B52" i="43"/>
  <c r="B56" i="43"/>
  <c r="B63" i="43"/>
  <c r="B67" i="43"/>
  <c r="D23" i="15"/>
  <c r="D22" i="15"/>
  <c r="E4" i="4"/>
  <c r="B5" i="62" s="1"/>
  <c r="B73" i="72" s="1"/>
  <c r="C4" i="4"/>
  <c r="AZ13" i="3"/>
  <c r="AZ5" i="3" s="1"/>
  <c r="E3" i="6" s="1"/>
  <c r="F30" i="11"/>
  <c r="C48" i="11" s="1"/>
  <c r="AA39" i="40"/>
  <c r="S39" i="40"/>
  <c r="S12" i="33"/>
  <c r="AA12" i="33"/>
  <c r="J32" i="39"/>
  <c r="W32" i="39" s="1"/>
  <c r="H32" i="39"/>
  <c r="U32" i="39" s="1"/>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J23" i="21"/>
  <c r="AC23" i="21" s="1"/>
  <c r="F85" i="21"/>
  <c r="G85" i="21"/>
  <c r="H23" i="21"/>
  <c r="U23" i="21" s="1"/>
  <c r="S13" i="21"/>
  <c r="K14" i="1"/>
  <c r="M14" i="1" s="1"/>
  <c r="BL5" i="3"/>
  <c r="R22" i="31"/>
  <c r="AP7" i="1"/>
  <c r="E6" i="70"/>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11" i="37"/>
  <c r="W11" i="37"/>
  <c r="W11" i="34"/>
  <c r="AC11" i="34"/>
  <c r="R8" i="1"/>
  <c r="AE8" i="1"/>
  <c r="AE6" i="1"/>
  <c r="AG6" i="1"/>
  <c r="H109" i="9"/>
  <c r="H110" i="9"/>
  <c r="D18" i="53" s="1"/>
  <c r="B35" i="72" s="1"/>
  <c r="D124" i="9"/>
  <c r="H14" i="74" s="1"/>
  <c r="B7" i="74" s="1"/>
  <c r="D16" i="53"/>
  <c r="B34" i="72"/>
  <c r="D10" i="52"/>
  <c r="D17" i="53"/>
  <c r="B36" i="72" s="1"/>
  <c r="D125" i="9"/>
  <c r="D11" i="52" s="1"/>
  <c r="AD3" i="71"/>
  <c r="C65" i="40"/>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24" i="12"/>
  <c r="C13" i="71"/>
  <c r="D13" i="71"/>
  <c r="D14" i="71"/>
  <c r="D15" i="71"/>
  <c r="U15" i="71"/>
  <c r="S15" i="71"/>
  <c r="T15" i="71"/>
  <c r="AB13" i="71"/>
  <c r="X11" i="71"/>
  <c r="X10" i="71"/>
  <c r="AA11" i="71"/>
  <c r="AA10" i="71"/>
  <c r="X14" i="71"/>
  <c r="Z9" i="71"/>
  <c r="Y10" i="71"/>
  <c r="Z10" i="71" s="1"/>
  <c r="AB11" i="71"/>
  <c r="AB10" i="71"/>
  <c r="S11" i="71"/>
  <c r="F12" i="71"/>
  <c r="F11" i="71"/>
  <c r="Y11" i="71"/>
  <c r="Z11" i="71" s="1"/>
  <c r="X3" i="71"/>
  <c r="C12" i="71"/>
  <c r="E12" i="71"/>
  <c r="E11" i="71"/>
  <c r="G20" i="43"/>
  <c r="V11" i="71"/>
  <c r="C11" i="71"/>
  <c r="D12" i="71"/>
  <c r="D9" i="71"/>
  <c r="T11" i="71"/>
  <c r="D10" i="71"/>
  <c r="D11" i="71"/>
  <c r="U11" i="71"/>
  <c r="D4" i="73"/>
  <c r="F38" i="15"/>
  <c r="D7" i="73"/>
  <c r="B10" i="76"/>
  <c r="F41" i="67"/>
  <c r="AO11" i="1"/>
  <c r="F7" i="67"/>
  <c r="F6" i="67"/>
  <c r="D5" i="73"/>
  <c r="AO13" i="1"/>
  <c r="M26" i="67"/>
  <c r="F16" i="15"/>
  <c r="F26" i="67"/>
  <c r="J15" i="15"/>
  <c r="E11" i="76"/>
  <c r="L48" i="67"/>
  <c r="M6" i="67"/>
  <c r="J15" i="67"/>
  <c r="F40" i="67"/>
  <c r="F37" i="15"/>
  <c r="E2" i="69"/>
  <c r="F13" i="67"/>
  <c r="D2" i="36"/>
  <c r="M23" i="67"/>
  <c r="F36" i="67"/>
  <c r="AO9" i="1"/>
  <c r="D3" i="73"/>
  <c r="F42" i="67"/>
  <c r="B7" i="76"/>
  <c r="M23" i="15"/>
  <c r="F13" i="15"/>
  <c r="F9" i="67"/>
  <c r="F20" i="31"/>
  <c r="D6" i="73"/>
  <c r="F8" i="15"/>
  <c r="F4" i="73"/>
  <c r="D2" i="33"/>
  <c r="AO8" i="1"/>
  <c r="E12" i="76"/>
  <c r="L48" i="15"/>
  <c r="F16" i="67"/>
  <c r="C76" i="67"/>
  <c r="B12" i="76"/>
  <c r="F3" i="73"/>
  <c r="F36" i="15"/>
  <c r="F37" i="67"/>
  <c r="E7" i="76"/>
  <c r="F40" i="15"/>
  <c r="D2" i="35"/>
  <c r="L47" i="15"/>
  <c r="AO12" i="1"/>
  <c r="M29" i="67"/>
  <c r="F35" i="67"/>
  <c r="M22" i="67"/>
  <c r="M24" i="15"/>
  <c r="B11" i="76"/>
  <c r="D2" i="34"/>
  <c r="M9" i="15"/>
  <c r="AO10" i="1"/>
  <c r="F9" i="15"/>
  <c r="B13" i="76"/>
  <c r="B8" i="76"/>
  <c r="D2" i="37"/>
  <c r="E9" i="76"/>
  <c r="M8" i="15"/>
  <c r="F38" i="67"/>
  <c r="M28" i="15"/>
  <c r="M27" i="15"/>
  <c r="AO6" i="1"/>
  <c r="M8" i="67"/>
  <c r="M6" i="15"/>
  <c r="M26" i="15"/>
  <c r="D2" i="21"/>
  <c r="E10" i="76"/>
  <c r="F7" i="73"/>
  <c r="E8" i="76"/>
  <c r="M9" i="67"/>
  <c r="F8" i="67"/>
  <c r="M28" i="67"/>
  <c r="M22" i="15"/>
  <c r="M27" i="67"/>
  <c r="E2" i="68"/>
  <c r="F6" i="73"/>
  <c r="M21" i="67"/>
  <c r="L47" i="67"/>
  <c r="E13" i="76"/>
  <c r="M24" i="67"/>
  <c r="B9" i="76"/>
  <c r="F43" i="67"/>
  <c r="F26" i="15"/>
  <c r="C76" i="15"/>
  <c r="F5" i="73"/>
  <c r="F42" i="15"/>
  <c r="T11" i="1" l="1"/>
  <c r="E10" i="6"/>
  <c r="E8" i="6"/>
  <c r="G13" i="3"/>
  <c r="G5" i="3" s="1"/>
  <c r="B3" i="3" s="1"/>
  <c r="A3" i="3" s="1"/>
  <c r="E509" i="3" s="1"/>
  <c r="E63" i="40"/>
  <c r="E65" i="40" s="1"/>
  <c r="C20" i="43"/>
  <c r="AB8" i="39"/>
  <c r="E41" i="43"/>
  <c r="C41" i="43" s="1"/>
  <c r="C40" i="69"/>
  <c r="AR11" i="1"/>
  <c r="K6" i="1"/>
  <c r="M6" i="1" s="1"/>
  <c r="O6" i="1" s="1"/>
  <c r="P6" i="1" s="1"/>
  <c r="D3" i="21"/>
  <c r="C7" i="12"/>
  <c r="E11" i="6"/>
  <c r="E61" i="39" s="1"/>
  <c r="D7" i="12"/>
  <c r="K7" i="1"/>
  <c r="D3" i="34"/>
  <c r="C88" i="9"/>
  <c r="C89" i="9" s="1"/>
  <c r="C87" i="9" s="1"/>
  <c r="E6" i="6"/>
  <c r="D20" i="12" s="1"/>
  <c r="C17" i="4"/>
  <c r="B4" i="52" s="1"/>
  <c r="B43" i="72" s="1"/>
  <c r="L18" i="9"/>
  <c r="D3" i="37"/>
  <c r="D19" i="11"/>
  <c r="C19" i="11" s="1"/>
  <c r="D37" i="11"/>
  <c r="D14" i="12"/>
  <c r="D17" i="12" s="1"/>
  <c r="C17" i="12" s="1"/>
  <c r="M18" i="9"/>
  <c r="B118" i="9" s="1"/>
  <c r="B14" i="74" s="1"/>
  <c r="G39" i="9" s="1"/>
  <c r="G123" i="33"/>
  <c r="H123" i="33" s="1"/>
  <c r="I123" i="33" s="1"/>
  <c r="J123" i="33" s="1"/>
  <c r="K123" i="33" s="1"/>
  <c r="L123" i="33" s="1"/>
  <c r="M123" i="33" s="1"/>
  <c r="F42" i="33"/>
  <c r="S42" i="33" s="1"/>
  <c r="J42" i="33"/>
  <c r="AC42" i="33" s="1"/>
  <c r="H42" i="33"/>
  <c r="U42" i="33" s="1"/>
  <c r="AB14" i="33"/>
  <c r="U14" i="33"/>
  <c r="AA13" i="33"/>
  <c r="J14" i="33"/>
  <c r="U12" i="33"/>
  <c r="S39" i="33"/>
  <c r="H36" i="33"/>
  <c r="U36" i="33" s="1"/>
  <c r="J36" i="33"/>
  <c r="AC36" i="33" s="1"/>
  <c r="H111" i="33"/>
  <c r="I111" i="33" s="1"/>
  <c r="J111" i="33" s="1"/>
  <c r="K111" i="33" s="1"/>
  <c r="L111" i="33" s="1"/>
  <c r="M111" i="33" s="1"/>
  <c r="F36" i="33"/>
  <c r="S36" i="33" s="1"/>
  <c r="F32" i="33"/>
  <c r="S32" i="33" s="1"/>
  <c r="J32" i="33"/>
  <c r="AC32" i="33" s="1"/>
  <c r="H32" i="33"/>
  <c r="AB32" i="33" s="1"/>
  <c r="G101" i="33"/>
  <c r="H101" i="33" s="1"/>
  <c r="I101" i="33" s="1"/>
  <c r="J101" i="33" s="1"/>
  <c r="K101" i="33" s="1"/>
  <c r="L101" i="33" s="1"/>
  <c r="M101" i="33" s="1"/>
  <c r="F91" i="33"/>
  <c r="G91" i="33" s="1"/>
  <c r="H91" i="33" s="1"/>
  <c r="I91" i="33" s="1"/>
  <c r="J91" i="33" s="1"/>
  <c r="K91" i="33" s="1"/>
  <c r="L91" i="33" s="1"/>
  <c r="M91" i="33" s="1"/>
  <c r="J27" i="33"/>
  <c r="AC27" i="33" s="1"/>
  <c r="H27" i="33"/>
  <c r="U27" i="33" s="1"/>
  <c r="F27" i="33"/>
  <c r="AA27" i="33" s="1"/>
  <c r="F87" i="33"/>
  <c r="G87" i="33" s="1"/>
  <c r="H87" i="33" s="1"/>
  <c r="I87" i="33" s="1"/>
  <c r="J87" i="33" s="1"/>
  <c r="K87" i="33" s="1"/>
  <c r="L87" i="33" s="1"/>
  <c r="M87" i="33" s="1"/>
  <c r="J25" i="33"/>
  <c r="W25" i="33" s="1"/>
  <c r="H25" i="33"/>
  <c r="AB25" i="33" s="1"/>
  <c r="F25" i="33"/>
  <c r="S25" i="33" s="1"/>
  <c r="H23" i="33"/>
  <c r="F23" i="33"/>
  <c r="AA23" i="33" s="1"/>
  <c r="F85" i="33"/>
  <c r="G85" i="33" s="1"/>
  <c r="J23" i="33"/>
  <c r="AC23" i="33" s="1"/>
  <c r="J19" i="33"/>
  <c r="W19" i="33" s="1"/>
  <c r="F19" i="33"/>
  <c r="S19" i="33" s="1"/>
  <c r="H19" i="33"/>
  <c r="AB19" i="33" s="1"/>
  <c r="F81" i="33"/>
  <c r="G81" i="33" s="1"/>
  <c r="F79" i="33"/>
  <c r="G79" i="33" s="1"/>
  <c r="F17" i="33"/>
  <c r="S17" i="33" s="1"/>
  <c r="J17" i="33"/>
  <c r="W17" i="33" s="1"/>
  <c r="H17" i="33"/>
  <c r="U17" i="33" s="1"/>
  <c r="F77" i="33"/>
  <c r="G77" i="33" s="1"/>
  <c r="F15" i="33"/>
  <c r="AA15" i="33" s="1"/>
  <c r="H15" i="33"/>
  <c r="AB15" i="33" s="1"/>
  <c r="J15" i="33"/>
  <c r="W15" i="33" s="1"/>
  <c r="F11" i="33"/>
  <c r="J11" i="33"/>
  <c r="W11" i="33" s="1"/>
  <c r="G69" i="33"/>
  <c r="H69" i="33" s="1"/>
  <c r="I69" i="33" s="1"/>
  <c r="J69" i="33" s="1"/>
  <c r="K69" i="33" s="1"/>
  <c r="L69" i="33" s="1"/>
  <c r="M69" i="33" s="1"/>
  <c r="H11" i="33"/>
  <c r="U11" i="33" s="1"/>
  <c r="AA10" i="33"/>
  <c r="AC43" i="33"/>
  <c r="AB43" i="33"/>
  <c r="AA43" i="33"/>
  <c r="AC34" i="33"/>
  <c r="AB28" i="33"/>
  <c r="U41" i="33"/>
  <c r="W41" i="33"/>
  <c r="S41" i="33"/>
  <c r="W40" i="33"/>
  <c r="AB40" i="33"/>
  <c r="S40" i="33"/>
  <c r="AB39" i="33"/>
  <c r="W39" i="33"/>
  <c r="S38" i="33"/>
  <c r="W38" i="33"/>
  <c r="AB38" i="33"/>
  <c r="AC37" i="33"/>
  <c r="AA37" i="33"/>
  <c r="U37" i="33"/>
  <c r="U35" i="33"/>
  <c r="AA35" i="33"/>
  <c r="AC35" i="33"/>
  <c r="S34" i="33"/>
  <c r="AB34" i="33"/>
  <c r="S28" i="33"/>
  <c r="W28" i="33"/>
  <c r="W26" i="33"/>
  <c r="U26" i="33"/>
  <c r="S26" i="33"/>
  <c r="AA46" i="33"/>
  <c r="S46" i="33"/>
  <c r="U45" i="33"/>
  <c r="H46" i="33"/>
  <c r="W46" i="33"/>
  <c r="AA31" i="33"/>
  <c r="W21" i="33"/>
  <c r="AB21" i="33"/>
  <c r="AA21" i="33"/>
  <c r="AB11" i="33"/>
  <c r="AC11" i="33"/>
  <c r="AB10" i="33"/>
  <c r="W10" i="33"/>
  <c r="W9" i="33"/>
  <c r="S9" i="33"/>
  <c r="U8" i="33"/>
  <c r="S8" i="33"/>
  <c r="G6" i="1"/>
  <c r="C10" i="39"/>
  <c r="A2" i="9"/>
  <c r="A118" i="9"/>
  <c r="W43" i="21"/>
  <c r="J42" i="21"/>
  <c r="AC42" i="21" s="1"/>
  <c r="F42" i="21"/>
  <c r="S42" i="21" s="1"/>
  <c r="G123" i="21"/>
  <c r="H123" i="21" s="1"/>
  <c r="I123" i="21" s="1"/>
  <c r="J123" i="21" s="1"/>
  <c r="K123" i="21" s="1"/>
  <c r="L123" i="21" s="1"/>
  <c r="M123" i="21" s="1"/>
  <c r="H42" i="21"/>
  <c r="AB42" i="21" s="1"/>
  <c r="F37" i="21"/>
  <c r="S37" i="21" s="1"/>
  <c r="J37" i="21"/>
  <c r="AC37" i="21" s="1"/>
  <c r="H113" i="21"/>
  <c r="H37" i="21"/>
  <c r="U37" i="21" s="1"/>
  <c r="F101" i="21"/>
  <c r="G101" i="21" s="1"/>
  <c r="H101" i="21" s="1"/>
  <c r="I101" i="21" s="1"/>
  <c r="J101" i="21" s="1"/>
  <c r="K101" i="21" s="1"/>
  <c r="L101" i="21" s="1"/>
  <c r="M101" i="21" s="1"/>
  <c r="H32" i="21"/>
  <c r="AB32" i="21" s="1"/>
  <c r="J32" i="21"/>
  <c r="W32" i="21" s="1"/>
  <c r="F32" i="21"/>
  <c r="AA32" i="21" s="1"/>
  <c r="AB23" i="21"/>
  <c r="E83" i="21"/>
  <c r="F83" i="21" s="1"/>
  <c r="G83" i="21" s="1"/>
  <c r="U19" i="21"/>
  <c r="AB19" i="21"/>
  <c r="F81" i="21"/>
  <c r="G81" i="21" s="1"/>
  <c r="J17" i="21"/>
  <c r="AC17" i="21" s="1"/>
  <c r="F79" i="21"/>
  <c r="G79" i="21" s="1"/>
  <c r="F17" i="21"/>
  <c r="S17" i="21" s="1"/>
  <c r="H17" i="21"/>
  <c r="U17" i="21" s="1"/>
  <c r="F69" i="21"/>
  <c r="G69" i="21" s="1"/>
  <c r="H69" i="21" s="1"/>
  <c r="I69" i="21" s="1"/>
  <c r="J69" i="21" s="1"/>
  <c r="K69" i="21" s="1"/>
  <c r="L69" i="21" s="1"/>
  <c r="M69" i="21" s="1"/>
  <c r="AC41" i="21"/>
  <c r="AC40" i="21"/>
  <c r="U41" i="21"/>
  <c r="AA40" i="21"/>
  <c r="S45" i="21"/>
  <c r="AA45" i="21"/>
  <c r="W44" i="21"/>
  <c r="H45" i="21"/>
  <c r="AC45" i="21"/>
  <c r="AC46" i="21"/>
  <c r="AA43" i="21"/>
  <c r="U43" i="21"/>
  <c r="W37" i="21"/>
  <c r="AA36" i="21"/>
  <c r="S34" i="21"/>
  <c r="AC34" i="21"/>
  <c r="W33" i="21"/>
  <c r="U33" i="21"/>
  <c r="AA33" i="21"/>
  <c r="S39" i="21"/>
  <c r="U39" i="21"/>
  <c r="W39" i="21"/>
  <c r="U38" i="21"/>
  <c r="AA38" i="21"/>
  <c r="AC38" i="21"/>
  <c r="AB36" i="21"/>
  <c r="U35" i="21"/>
  <c r="S35" i="21"/>
  <c r="AC35" i="21"/>
  <c r="AB34" i="21"/>
  <c r="S30" i="21"/>
  <c r="AA30" i="21"/>
  <c r="H30" i="21"/>
  <c r="U31" i="21"/>
  <c r="W31" i="21"/>
  <c r="AC25" i="21"/>
  <c r="J30" i="21"/>
  <c r="AA25" i="21"/>
  <c r="U26" i="21"/>
  <c r="S23" i="21"/>
  <c r="W23" i="21"/>
  <c r="W21" i="21"/>
  <c r="S21" i="21"/>
  <c r="S19" i="21"/>
  <c r="AC19" i="21"/>
  <c r="W17" i="21"/>
  <c r="U15" i="21"/>
  <c r="W15" i="21"/>
  <c r="AA15" i="21"/>
  <c r="S14" i="21"/>
  <c r="AA14" i="21"/>
  <c r="AC13" i="21"/>
  <c r="AB13" i="21"/>
  <c r="H14" i="21"/>
  <c r="G66" i="21"/>
  <c r="H66" i="21" s="1"/>
  <c r="I66" i="21" s="1"/>
  <c r="H10" i="21"/>
  <c r="U10" i="21" s="1"/>
  <c r="J10" i="21"/>
  <c r="W10" i="21" s="1"/>
  <c r="F10" i="21"/>
  <c r="S10" i="21" s="1"/>
  <c r="W9" i="21"/>
  <c r="U9" i="21"/>
  <c r="W8" i="21"/>
  <c r="S8" i="21"/>
  <c r="P61" i="15"/>
  <c r="C70" i="39"/>
  <c r="D68" i="39"/>
  <c r="C21" i="68"/>
  <c r="F63" i="40"/>
  <c r="C5" i="11"/>
  <c r="C40" i="68"/>
  <c r="AB27" i="39"/>
  <c r="AB43" i="39"/>
  <c r="AA45" i="39"/>
  <c r="W42" i="39"/>
  <c r="S42" i="39"/>
  <c r="U41" i="39"/>
  <c r="S40" i="39"/>
  <c r="AA39" i="39"/>
  <c r="AB39" i="39"/>
  <c r="W39" i="39"/>
  <c r="F99" i="39"/>
  <c r="G99" i="39" s="1"/>
  <c r="H25" i="39"/>
  <c r="AB25" i="39" s="1"/>
  <c r="J25" i="39"/>
  <c r="W25" i="39" s="1"/>
  <c r="F25" i="39"/>
  <c r="AA25" i="39" s="1"/>
  <c r="J23" i="39"/>
  <c r="J21" i="39"/>
  <c r="W21" i="39" s="1"/>
  <c r="F95" i="39"/>
  <c r="G95" i="39" s="1"/>
  <c r="F21" i="39"/>
  <c r="AA21" i="39" s="1"/>
  <c r="H21" i="39"/>
  <c r="U21" i="39" s="1"/>
  <c r="F17" i="39"/>
  <c r="F91" i="39"/>
  <c r="G91" i="39" s="1"/>
  <c r="J17" i="39"/>
  <c r="H17" i="39"/>
  <c r="U17" i="39" s="1"/>
  <c r="W27" i="39"/>
  <c r="U19" i="39"/>
  <c r="U29" i="39"/>
  <c r="AB23" i="39"/>
  <c r="S29" i="39"/>
  <c r="W29" i="39"/>
  <c r="S23" i="39"/>
  <c r="AC21" i="39"/>
  <c r="AA12" i="39"/>
  <c r="F81" i="39"/>
  <c r="G81" i="39" s="1"/>
  <c r="U9" i="39"/>
  <c r="D5" i="43"/>
  <c r="C35" i="43" s="1"/>
  <c r="E35" i="43" s="1"/>
  <c r="C5" i="43"/>
  <c r="T14" i="43" s="1"/>
  <c r="V14" i="43" s="1"/>
  <c r="AB32" i="39"/>
  <c r="AA32" i="39"/>
  <c r="U31" i="39"/>
  <c r="S31" i="39"/>
  <c r="S19" i="39"/>
  <c r="U42" i="39"/>
  <c r="AC41" i="39"/>
  <c r="AA41" i="39"/>
  <c r="W40" i="39"/>
  <c r="U40" i="39"/>
  <c r="AC32" i="39"/>
  <c r="B60" i="43"/>
  <c r="F30" i="69"/>
  <c r="F48" i="69" s="1"/>
  <c r="M18" i="15"/>
  <c r="F52" i="9"/>
  <c r="F54" i="9"/>
  <c r="F32" i="15"/>
  <c r="F60" i="15" s="1"/>
  <c r="F32" i="67"/>
  <c r="F60" i="67" s="1"/>
  <c r="F28" i="67"/>
  <c r="C28" i="67" s="1"/>
  <c r="C77" i="9"/>
  <c r="C74" i="9" s="1"/>
  <c r="C13" i="12"/>
  <c r="C30" i="11"/>
  <c r="D68" i="9"/>
  <c r="F28" i="15"/>
  <c r="C28" i="15" s="1"/>
  <c r="C48" i="69"/>
  <c r="M18" i="67"/>
  <c r="F31" i="12"/>
  <c r="F30" i="68"/>
  <c r="C21" i="69"/>
  <c r="L27" i="6"/>
  <c r="T8" i="1"/>
  <c r="AR8" i="1"/>
  <c r="K15" i="1"/>
  <c r="E30" i="6"/>
  <c r="D3" i="33"/>
  <c r="I3" i="6"/>
  <c r="C36" i="69"/>
  <c r="E12" i="6"/>
  <c r="E14" i="6"/>
  <c r="E64" i="39" s="1"/>
  <c r="D9" i="11"/>
  <c r="C9" i="11" s="1"/>
  <c r="D9" i="69"/>
  <c r="C9" i="69" s="1"/>
  <c r="AR13" i="1"/>
  <c r="AQ13" i="1"/>
  <c r="AQ10" i="1"/>
  <c r="T10" i="1"/>
  <c r="AR12" i="1"/>
  <c r="T12" i="1"/>
  <c r="E13" i="6"/>
  <c r="E15" i="6"/>
  <c r="F27" i="6"/>
  <c r="F31" i="6" s="1"/>
  <c r="E56" i="39"/>
  <c r="E51" i="40"/>
  <c r="E69" i="3"/>
  <c r="E563" i="3"/>
  <c r="E445" i="3"/>
  <c r="E431" i="3"/>
  <c r="E201" i="3"/>
  <c r="E495" i="3"/>
  <c r="E350" i="3"/>
  <c r="E301" i="3"/>
  <c r="E125" i="3"/>
  <c r="E366" i="3"/>
  <c r="E553" i="3"/>
  <c r="E282" i="3"/>
  <c r="N6" i="3"/>
  <c r="D9" i="68"/>
  <c r="C9" i="68" s="1"/>
  <c r="D19" i="12"/>
  <c r="C19" i="12" s="1"/>
  <c r="O14" i="1"/>
  <c r="P14" i="1" s="1"/>
  <c r="O12" i="1"/>
  <c r="P12" i="1" s="1"/>
  <c r="O8" i="1"/>
  <c r="P8" i="1" s="1"/>
  <c r="O11" i="1"/>
  <c r="P11" i="1" s="1"/>
  <c r="O9" i="1"/>
  <c r="P9" i="1" s="1"/>
  <c r="T9" i="1"/>
  <c r="AQ9" i="1"/>
  <c r="T35" i="4"/>
  <c r="A19" i="51" s="1"/>
  <c r="B14" i="72" s="1"/>
  <c r="A15" i="62"/>
  <c r="B61" i="72" s="1"/>
  <c r="F59" i="34"/>
  <c r="G59" i="34" s="1"/>
  <c r="H59" i="34" s="1"/>
  <c r="I59" i="34" s="1"/>
  <c r="J59" i="34" s="1"/>
  <c r="K59" i="34" s="1"/>
  <c r="L59" i="34" s="1"/>
  <c r="M59" i="34" s="1"/>
  <c r="N59" i="34" s="1"/>
  <c r="O59" i="34" s="1"/>
  <c r="D48" i="35"/>
  <c r="D52" i="37"/>
  <c r="D58" i="33"/>
  <c r="E58" i="33" s="1"/>
  <c r="F58" i="33" s="1"/>
  <c r="G58" i="33" s="1"/>
  <c r="H58" i="33" s="1"/>
  <c r="I58" i="33" s="1"/>
  <c r="J58" i="33" s="1"/>
  <c r="K58" i="33" s="1"/>
  <c r="L58" i="33" s="1"/>
  <c r="M58" i="33" s="1"/>
  <c r="N58" i="33" s="1"/>
  <c r="O58" i="33" s="1"/>
  <c r="D46" i="36"/>
  <c r="D58" i="21"/>
  <c r="F31" i="67"/>
  <c r="F31" i="15"/>
  <c r="K4" i="4"/>
  <c r="B46" i="48" s="1"/>
  <c r="B4" i="72" s="1"/>
  <c r="B4" i="62"/>
  <c r="B71" i="72" s="1"/>
  <c r="D6" i="71"/>
  <c r="C5" i="71"/>
  <c r="D5" i="71" s="1"/>
  <c r="T11" i="43"/>
  <c r="V11" i="43" s="1"/>
  <c r="Y7" i="71"/>
  <c r="Z7" i="71" s="1"/>
  <c r="Y6" i="71"/>
  <c r="AA7" i="71"/>
  <c r="AB3" i="71"/>
  <c r="C36" i="43"/>
  <c r="E36" i="43" s="1"/>
  <c r="T9" i="43"/>
  <c r="V9" i="43" s="1"/>
  <c r="C39" i="43"/>
  <c r="B7" i="71"/>
  <c r="B6" i="71" s="1"/>
  <c r="B5" i="71" s="1"/>
  <c r="X7" i="71"/>
  <c r="AB7" i="71"/>
  <c r="Z6" i="71"/>
  <c r="Y3" i="71"/>
  <c r="Z3" i="71" s="1"/>
  <c r="D7" i="71"/>
  <c r="F7" i="71"/>
  <c r="F6" i="71" s="1"/>
  <c r="F5" i="71" s="1"/>
  <c r="AF3" i="71"/>
  <c r="P22" i="43" s="1"/>
  <c r="C34" i="43"/>
  <c r="C33" i="43"/>
  <c r="T16" i="43"/>
  <c r="V16" i="43" s="1"/>
  <c r="T13" i="43"/>
  <c r="V13" i="43" s="1"/>
  <c r="C38" i="43"/>
  <c r="C6" i="67"/>
  <c r="B10" i="70"/>
  <c r="Q71" i="15"/>
  <c r="B6" i="70"/>
  <c r="J57" i="15"/>
  <c r="J55" i="15" s="1"/>
  <c r="J58" i="15" s="1"/>
  <c r="Q50" i="15" s="1"/>
  <c r="I54" i="15"/>
  <c r="K1" i="73"/>
  <c r="B20" i="31"/>
  <c r="B21" i="31" s="1"/>
  <c r="I1" i="73"/>
  <c r="B39" i="1" s="1"/>
  <c r="F51" i="67"/>
  <c r="F65" i="67"/>
  <c r="J20" i="67"/>
  <c r="B12" i="70"/>
  <c r="J57" i="67"/>
  <c r="J55" i="67" s="1"/>
  <c r="J58" i="67" s="1"/>
  <c r="Q50" i="67" s="1"/>
  <c r="L56" i="67"/>
  <c r="I54" i="67"/>
  <c r="F51" i="15"/>
  <c r="F69" i="67"/>
  <c r="E20" i="43"/>
  <c r="F66" i="67"/>
  <c r="B11" i="70"/>
  <c r="N59" i="15"/>
  <c r="L58" i="15"/>
  <c r="B8" i="70"/>
  <c r="F66" i="15"/>
  <c r="Q71" i="67"/>
  <c r="F64" i="15"/>
  <c r="F70" i="67"/>
  <c r="C27" i="67"/>
  <c r="F71" i="67"/>
  <c r="C27" i="15"/>
  <c r="F65" i="15"/>
  <c r="B9" i="70"/>
  <c r="N59" i="67"/>
  <c r="L59" i="67"/>
  <c r="L58" i="67"/>
  <c r="B13" i="70"/>
  <c r="M7" i="67"/>
  <c r="J6" i="67" s="1"/>
  <c r="F50" i="67"/>
  <c r="F59" i="67" s="1"/>
  <c r="F63" i="67"/>
  <c r="C62" i="67" s="1"/>
  <c r="C34" i="67"/>
  <c r="F68" i="67"/>
  <c r="F64" i="67"/>
  <c r="F68" i="15"/>
  <c r="M29" i="15"/>
  <c r="G1" i="73"/>
  <c r="C16" i="67"/>
  <c r="F43" i="15"/>
  <c r="F7" i="15"/>
  <c r="C17" i="67"/>
  <c r="C14" i="67"/>
  <c r="E56" i="40" l="1"/>
  <c r="G38" i="9"/>
  <c r="H38" i="9" s="1"/>
  <c r="AY6" i="3"/>
  <c r="E586" i="3"/>
  <c r="G16" i="1"/>
  <c r="F10" i="39" s="1"/>
  <c r="E59" i="40"/>
  <c r="K16" i="1"/>
  <c r="Q16" i="1"/>
  <c r="F27" i="69" s="1"/>
  <c r="H16" i="1"/>
  <c r="E16" i="6"/>
  <c r="H7" i="33"/>
  <c r="F7" i="33"/>
  <c r="E347" i="3"/>
  <c r="AJ6" i="3"/>
  <c r="E322" i="3"/>
  <c r="E268" i="3"/>
  <c r="E526" i="3"/>
  <c r="E217" i="3"/>
  <c r="E159" i="3"/>
  <c r="E303" i="3"/>
  <c r="E402" i="3"/>
  <c r="AN6" i="3"/>
  <c r="E353" i="3"/>
  <c r="E247" i="3"/>
  <c r="E579" i="3"/>
  <c r="E535" i="3"/>
  <c r="E172" i="3"/>
  <c r="E278" i="3"/>
  <c r="J7" i="33"/>
  <c r="J7" i="34"/>
  <c r="F71" i="15"/>
  <c r="M7" i="15"/>
  <c r="J6" i="15" s="1"/>
  <c r="J18" i="15" s="1"/>
  <c r="F50" i="15"/>
  <c r="C49" i="15" s="1"/>
  <c r="E329" i="3"/>
  <c r="E328" i="3"/>
  <c r="E508" i="3"/>
  <c r="E426" i="3"/>
  <c r="E305" i="3"/>
  <c r="E153" i="3"/>
  <c r="E343" i="3"/>
  <c r="E501" i="3"/>
  <c r="E530" i="3"/>
  <c r="E319" i="3"/>
  <c r="E175" i="3"/>
  <c r="I4" i="6"/>
  <c r="C11" i="21" s="1"/>
  <c r="E245" i="3"/>
  <c r="E263" i="3"/>
  <c r="E382" i="3"/>
  <c r="E423" i="3"/>
  <c r="E578" i="3"/>
  <c r="AI6" i="3"/>
  <c r="E518" i="3"/>
  <c r="E385" i="3"/>
  <c r="E151" i="3"/>
  <c r="E229" i="3"/>
  <c r="E396" i="3"/>
  <c r="E569" i="3"/>
  <c r="E516" i="3"/>
  <c r="E239" i="3"/>
  <c r="E550" i="3"/>
  <c r="E260" i="3"/>
  <c r="E395" i="3"/>
  <c r="E415" i="3"/>
  <c r="E114" i="3"/>
  <c r="C34" i="69"/>
  <c r="M7" i="1"/>
  <c r="D10" i="68"/>
  <c r="D19" i="68" s="1"/>
  <c r="C19" i="68" s="1"/>
  <c r="D10" i="11"/>
  <c r="D10" i="69"/>
  <c r="D19" i="69" s="1"/>
  <c r="C19" i="69" s="1"/>
  <c r="AB42" i="33"/>
  <c r="AA42" i="33"/>
  <c r="W42" i="33"/>
  <c r="S23" i="33"/>
  <c r="AB36" i="33"/>
  <c r="AA36" i="33"/>
  <c r="AC19" i="33"/>
  <c r="AA19" i="33"/>
  <c r="AC14" i="33"/>
  <c r="W14" i="33"/>
  <c r="W36" i="33"/>
  <c r="U32" i="33"/>
  <c r="AA32" i="33"/>
  <c r="W32" i="33"/>
  <c r="AB27" i="33"/>
  <c r="S27" i="33"/>
  <c r="W27" i="33"/>
  <c r="AA25" i="33"/>
  <c r="AC25" i="33"/>
  <c r="U25" i="33"/>
  <c r="W23" i="33"/>
  <c r="AB23" i="33"/>
  <c r="U23" i="33"/>
  <c r="U19" i="33"/>
  <c r="AA17" i="33"/>
  <c r="AC17" i="33"/>
  <c r="AB17" i="33"/>
  <c r="S15" i="33"/>
  <c r="AC15" i="33"/>
  <c r="U15" i="33"/>
  <c r="AA11" i="33"/>
  <c r="S11" i="33"/>
  <c r="U46" i="33"/>
  <c r="AB46" i="33"/>
  <c r="S32" i="21"/>
  <c r="C20" i="11"/>
  <c r="E53" i="3"/>
  <c r="E136" i="3"/>
  <c r="E196" i="3"/>
  <c r="E262" i="3"/>
  <c r="E244" i="3"/>
  <c r="E296" i="3"/>
  <c r="E368" i="3"/>
  <c r="E306" i="3"/>
  <c r="E453" i="3"/>
  <c r="E434" i="3"/>
  <c r="E549" i="3"/>
  <c r="AK6" i="3"/>
  <c r="E536" i="3"/>
  <c r="E16" i="3"/>
  <c r="I6" i="3"/>
  <c r="E511" i="3"/>
  <c r="E568" i="3"/>
  <c r="E314" i="3"/>
  <c r="E397" i="3"/>
  <c r="E97" i="3"/>
  <c r="E143" i="3"/>
  <c r="E285" i="3"/>
  <c r="E337" i="3"/>
  <c r="E359" i="3"/>
  <c r="E410" i="3"/>
  <c r="E574" i="3"/>
  <c r="E555" i="3"/>
  <c r="O6" i="3"/>
  <c r="E388" i="3"/>
  <c r="E302" i="3"/>
  <c r="E503" i="3"/>
  <c r="E17" i="3"/>
  <c r="E361" i="3"/>
  <c r="E213" i="3"/>
  <c r="E183" i="3"/>
  <c r="E565" i="3"/>
  <c r="E528" i="3"/>
  <c r="E304" i="3"/>
  <c r="E261" i="3"/>
  <c r="E237" i="3"/>
  <c r="W42" i="21"/>
  <c r="AA42" i="21"/>
  <c r="U42" i="21"/>
  <c r="AA37" i="21"/>
  <c r="AB37" i="21"/>
  <c r="U32" i="21"/>
  <c r="AC32" i="21"/>
  <c r="AA17" i="21"/>
  <c r="AB17" i="21"/>
  <c r="AB45" i="21"/>
  <c r="U45" i="21"/>
  <c r="AC30" i="21"/>
  <c r="W30" i="21"/>
  <c r="AB30" i="21"/>
  <c r="U30" i="21"/>
  <c r="U14" i="21"/>
  <c r="AB14" i="21"/>
  <c r="AA10" i="21"/>
  <c r="AB10" i="21"/>
  <c r="AC10" i="21"/>
  <c r="F65" i="40"/>
  <c r="G63" i="40"/>
  <c r="D70" i="39"/>
  <c r="E68" i="39"/>
  <c r="S25" i="39"/>
  <c r="AC25" i="39"/>
  <c r="U25" i="39"/>
  <c r="AC23" i="39"/>
  <c r="W23" i="39"/>
  <c r="AB21" i="39"/>
  <c r="S21" i="39"/>
  <c r="AC17" i="39"/>
  <c r="W17" i="39"/>
  <c r="AB17" i="39"/>
  <c r="AA17" i="39"/>
  <c r="S17" i="39"/>
  <c r="H81" i="39"/>
  <c r="I81" i="39" s="1"/>
  <c r="J81" i="39" s="1"/>
  <c r="K81" i="39" s="1"/>
  <c r="L81" i="39" s="1"/>
  <c r="M81" i="39" s="1"/>
  <c r="T8" i="43"/>
  <c r="V8" i="43" s="1"/>
  <c r="C37" i="43"/>
  <c r="E37" i="43" s="1"/>
  <c r="T12" i="43"/>
  <c r="V12" i="43" s="1"/>
  <c r="T10" i="43"/>
  <c r="V10" i="43" s="1"/>
  <c r="T15" i="43"/>
  <c r="V15" i="43" s="1"/>
  <c r="C30" i="69"/>
  <c r="F48" i="68"/>
  <c r="C48" i="68"/>
  <c r="C30" i="68"/>
  <c r="G35" i="43"/>
  <c r="I35" i="43" s="1"/>
  <c r="J10" i="40"/>
  <c r="W10" i="40" s="1"/>
  <c r="H10" i="40"/>
  <c r="U10" i="40" s="1"/>
  <c r="F10" i="40"/>
  <c r="AA10" i="40" s="1"/>
  <c r="E27" i="6"/>
  <c r="E60" i="40"/>
  <c r="E65" i="39"/>
  <c r="E58" i="40"/>
  <c r="E63" i="39"/>
  <c r="E57" i="40"/>
  <c r="E62" i="39"/>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AA6" i="3"/>
  <c r="E399" i="3"/>
  <c r="E280" i="3"/>
  <c r="E124" i="3"/>
  <c r="E270" i="3"/>
  <c r="E533" i="3"/>
  <c r="AR6" i="3"/>
  <c r="E561" i="3"/>
  <c r="E538" i="3"/>
  <c r="E439" i="3"/>
  <c r="E380" i="3"/>
  <c r="E231" i="3"/>
  <c r="E216" i="3"/>
  <c r="E191" i="3"/>
  <c r="E99" i="3"/>
  <c r="E188" i="3"/>
  <c r="E228" i="3"/>
  <c r="E181" i="3"/>
  <c r="E157" i="3"/>
  <c r="E120" i="3"/>
  <c r="E45" i="3"/>
  <c r="E277" i="3"/>
  <c r="E224" i="3"/>
  <c r="E177" i="3"/>
  <c r="E193" i="3"/>
  <c r="E133" i="3"/>
  <c r="E286" i="3"/>
  <c r="E312" i="3"/>
  <c r="E575" i="3"/>
  <c r="AD6" i="3"/>
  <c r="E499" i="3"/>
  <c r="E542" i="3"/>
  <c r="R6" i="3"/>
  <c r="E552" i="3"/>
  <c r="E502" i="3"/>
  <c r="E42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X6" i="3"/>
  <c r="E246" i="3"/>
  <c r="E390" i="3"/>
  <c r="E523" i="3"/>
  <c r="E418" i="3"/>
  <c r="E321" i="3"/>
  <c r="E169" i="3"/>
  <c r="E236" i="3"/>
  <c r="E269" i="3"/>
  <c r="E89" i="3"/>
  <c r="E140" i="3"/>
  <c r="E223" i="3"/>
  <c r="E197" i="3"/>
  <c r="E173" i="3"/>
  <c r="E327" i="3"/>
  <c r="E576" i="3"/>
  <c r="Z6" i="3"/>
  <c r="AG6" i="3"/>
  <c r="AO6"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105" i="3"/>
  <c r="E507" i="3"/>
  <c r="E408" i="3"/>
  <c r="E451" i="3"/>
  <c r="E360" i="3"/>
  <c r="E376" i="3"/>
  <c r="AH6" i="3"/>
  <c r="E497" i="3"/>
  <c r="E13" i="3"/>
  <c r="E419" i="3"/>
  <c r="E452" i="3"/>
  <c r="E470" i="3"/>
  <c r="E420" i="3"/>
  <c r="E26" i="3"/>
  <c r="E104" i="3"/>
  <c r="E41" i="3"/>
  <c r="E108" i="3"/>
  <c r="E178" i="3"/>
  <c r="E119" i="3"/>
  <c r="E202" i="3"/>
  <c r="E242" i="3"/>
  <c r="E281" i="3"/>
  <c r="E243" i="3"/>
  <c r="E332" i="3"/>
  <c r="E346" i="3"/>
  <c r="E333" i="3"/>
  <c r="E372" i="3"/>
  <c r="L6" i="3"/>
  <c r="E42" i="3"/>
  <c r="E94" i="3"/>
  <c r="E488" i="3"/>
  <c r="E428" i="3"/>
  <c r="E412" i="3"/>
  <c r="E96" i="3"/>
  <c r="E129" i="3"/>
  <c r="E142" i="3"/>
  <c r="E200" i="3"/>
  <c r="E267" i="3"/>
  <c r="E209" i="3"/>
  <c r="E266" i="3"/>
  <c r="E307" i="3"/>
  <c r="E386" i="3"/>
  <c r="E354" i="3"/>
  <c r="E492" i="3"/>
  <c r="E23" i="3"/>
  <c r="E84" i="3"/>
  <c r="E67" i="3"/>
  <c r="E33" i="3"/>
  <c r="E144" i="3"/>
  <c r="E184" i="3"/>
  <c r="E233" i="3"/>
  <c r="E284" i="3"/>
  <c r="E341" i="3"/>
  <c r="Y6" i="3"/>
  <c r="E51" i="3"/>
  <c r="E19" i="3"/>
  <c r="E81" i="3"/>
  <c r="E118" i="3"/>
  <c r="E264" i="3"/>
  <c r="E283" i="3"/>
  <c r="E309" i="3"/>
  <c r="E513" i="3"/>
  <c r="E21" i="3"/>
  <c r="E583" i="3"/>
  <c r="E336" i="3"/>
  <c r="E293" i="3"/>
  <c r="S6" i="3"/>
  <c r="E506" i="3"/>
  <c r="E338" i="3"/>
  <c r="E298" i="3"/>
  <c r="E156" i="3"/>
  <c r="E148" i="3"/>
  <c r="E122" i="3"/>
  <c r="E85" i="3"/>
  <c r="E238" i="3"/>
  <c r="E116" i="3"/>
  <c r="E379" i="3"/>
  <c r="E585" i="3"/>
  <c r="U6" i="3"/>
  <c r="E515" i="3"/>
  <c r="E411" i="3"/>
  <c r="E456" i="3"/>
  <c r="E486" i="3"/>
  <c r="E469" i="3"/>
  <c r="E512" i="3"/>
  <c r="E422" i="3"/>
  <c r="E440" i="3"/>
  <c r="E490" i="3"/>
  <c r="E556" i="3"/>
  <c r="J6" i="3"/>
  <c r="E498" i="3"/>
  <c r="E494" i="3"/>
  <c r="E483" i="3"/>
  <c r="E401" i="3"/>
  <c r="E463" i="3"/>
  <c r="E40" i="3"/>
  <c r="E25" i="3"/>
  <c r="E115" i="3"/>
  <c r="E198" i="3"/>
  <c r="E139" i="3"/>
  <c r="E225" i="3"/>
  <c r="E226" i="3"/>
  <c r="E276" i="3"/>
  <c r="E391" i="3"/>
  <c r="E356" i="3"/>
  <c r="AL6" i="3"/>
  <c r="E60" i="3"/>
  <c r="E43" i="3"/>
  <c r="E482" i="3"/>
  <c r="E18" i="3"/>
  <c r="E78" i="3"/>
  <c r="E190" i="3"/>
  <c r="E163" i="3"/>
  <c r="E248" i="3"/>
  <c r="E249" i="3"/>
  <c r="E300" i="3"/>
  <c r="E371" i="3"/>
  <c r="E310" i="3"/>
  <c r="E584" i="3"/>
  <c r="E66" i="3"/>
  <c r="E24" i="3"/>
  <c r="E48" i="3"/>
  <c r="E87" i="3"/>
  <c r="E127" i="3"/>
  <c r="E250" i="3"/>
  <c r="E355" i="3"/>
  <c r="E381" i="3"/>
  <c r="E68" i="3"/>
  <c r="E63" i="3"/>
  <c r="E154" i="3"/>
  <c r="E179" i="3"/>
  <c r="E222" i="3"/>
  <c r="E323" i="3"/>
  <c r="E373" i="3"/>
  <c r="E82"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BG6" i="3"/>
  <c r="AY16" i="3"/>
  <c r="AY501" i="3"/>
  <c r="AY584" i="3"/>
  <c r="AY494" i="3"/>
  <c r="AY514" i="3"/>
  <c r="AY582" i="3"/>
  <c r="AY519" i="3"/>
  <c r="AY101" i="3"/>
  <c r="AY96" i="3"/>
  <c r="AY65" i="3"/>
  <c r="AY80" i="3"/>
  <c r="AY48" i="3"/>
  <c r="AY37"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59" i="3"/>
  <c r="AY543" i="3"/>
  <c r="AY508" i="3"/>
  <c r="AY532" i="3"/>
  <c r="AY556" i="3"/>
  <c r="AY496" i="3"/>
  <c r="AY577" i="3"/>
  <c r="AY523" i="3"/>
  <c r="AY112" i="3"/>
  <c r="AY81" i="3"/>
  <c r="AY49" i="3"/>
  <c r="AY64" i="3"/>
  <c r="AY32" i="3"/>
  <c r="AY21" i="3"/>
  <c r="AY205" i="3"/>
  <c r="AY174" i="3"/>
  <c r="AY194"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89"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S10" i="39"/>
  <c r="AA10" i="39"/>
  <c r="G37" i="43"/>
  <c r="I37" i="43" s="1"/>
  <c r="G36" i="43"/>
  <c r="I36" i="43" s="1"/>
  <c r="E58" i="21"/>
  <c r="S7" i="33"/>
  <c r="AA7" i="33"/>
  <c r="R48" i="33" s="1"/>
  <c r="E52" i="37"/>
  <c r="E48" i="35"/>
  <c r="H7" i="34"/>
  <c r="F7" i="34"/>
  <c r="E46" i="36"/>
  <c r="U7" i="33"/>
  <c r="AB7" i="33"/>
  <c r="T48" i="33" s="1"/>
  <c r="G48" i="33" s="1"/>
  <c r="AC7" i="33"/>
  <c r="V48" i="33" s="1"/>
  <c r="I48" i="33" s="1"/>
  <c r="W7" i="33"/>
  <c r="AC10" i="40"/>
  <c r="W7" i="34"/>
  <c r="AC7" i="34"/>
  <c r="V49" i="34" s="1"/>
  <c r="I49" i="34" s="1"/>
  <c r="M17" i="67"/>
  <c r="M17" i="15"/>
  <c r="F59" i="15"/>
  <c r="P24" i="43"/>
  <c r="B66" i="40" s="1"/>
  <c r="P21" i="43"/>
  <c r="C49" i="67"/>
  <c r="E39" i="43"/>
  <c r="G39" i="43"/>
  <c r="I39" i="43" s="1"/>
  <c r="P25" i="43"/>
  <c r="P23" i="43"/>
  <c r="B71" i="39" s="1"/>
  <c r="M20" i="43"/>
  <c r="E38" i="43"/>
  <c r="G38" i="43"/>
  <c r="I38" i="43" s="1"/>
  <c r="G34" i="43"/>
  <c r="I34" i="43" s="1"/>
  <c r="E34" i="43"/>
  <c r="G33" i="43"/>
  <c r="I33" i="43" s="1"/>
  <c r="E33" i="43"/>
  <c r="C15" i="67"/>
  <c r="C18" i="67"/>
  <c r="B40" i="1"/>
  <c r="C32" i="67"/>
  <c r="Q60" i="67"/>
  <c r="Q73" i="67"/>
  <c r="M28" i="43"/>
  <c r="N28" i="43"/>
  <c r="O28" i="43"/>
  <c r="P28" i="43"/>
  <c r="M11" i="67"/>
  <c r="J10" i="67" s="1"/>
  <c r="J5" i="67" s="1"/>
  <c r="F11" i="15"/>
  <c r="M11" i="15"/>
  <c r="F11" i="67"/>
  <c r="J18" i="67"/>
  <c r="Q60" i="15"/>
  <c r="Q73" i="15"/>
  <c r="Q61" i="67"/>
  <c r="Q74" i="67"/>
  <c r="C16" i="15"/>
  <c r="J10" i="39" l="1"/>
  <c r="H10" i="39"/>
  <c r="U10" i="39" s="1"/>
  <c r="F27" i="68"/>
  <c r="F45" i="68" s="1"/>
  <c r="C32" i="74"/>
  <c r="F27" i="11"/>
  <c r="F28" i="12"/>
  <c r="H39" i="9"/>
  <c r="C36" i="9" s="1"/>
  <c r="H104" i="9" s="1"/>
  <c r="C11" i="39"/>
  <c r="H11" i="39" s="1"/>
  <c r="U11" i="39" s="1"/>
  <c r="S10" i="40"/>
  <c r="AB10" i="39"/>
  <c r="AB10" i="40"/>
  <c r="J10" i="15"/>
  <c r="J5" i="15" s="1"/>
  <c r="J24" i="15" s="1"/>
  <c r="G3" i="43"/>
  <c r="G22" i="43" s="1"/>
  <c r="H11" i="21"/>
  <c r="AB11" i="21" s="1"/>
  <c r="F11" i="21"/>
  <c r="S11" i="21" s="1"/>
  <c r="J11" i="21"/>
  <c r="W11" i="21" s="1"/>
  <c r="O7" i="1"/>
  <c r="M16" i="1"/>
  <c r="C35" i="69"/>
  <c r="C38" i="69"/>
  <c r="AC6" i="3"/>
  <c r="J38" i="39"/>
  <c r="F38" i="39"/>
  <c r="H38" i="39"/>
  <c r="H6" i="3"/>
  <c r="F11" i="39"/>
  <c r="E70" i="39"/>
  <c r="F68" i="39"/>
  <c r="G65" i="40"/>
  <c r="H63" i="40"/>
  <c r="AB11" i="39"/>
  <c r="D37" i="69"/>
  <c r="C37" i="69" s="1"/>
  <c r="K26" i="6"/>
  <c r="M26" i="6" s="1"/>
  <c r="I26" i="6" s="1"/>
  <c r="S26" i="6" s="1"/>
  <c r="K19" i="6"/>
  <c r="S6" i="1" s="1"/>
  <c r="K20" i="6"/>
  <c r="K23" i="6"/>
  <c r="M23" i="6" s="1"/>
  <c r="I23" i="6" s="1"/>
  <c r="K22" i="6"/>
  <c r="M22" i="6" s="1"/>
  <c r="I22" i="6" s="1"/>
  <c r="E31" i="6"/>
  <c r="K24" i="6"/>
  <c r="M24" i="6" s="1"/>
  <c r="I24" i="6" s="1"/>
  <c r="S24" i="6" s="1"/>
  <c r="K25" i="6"/>
  <c r="M25" i="6" s="1"/>
  <c r="I25" i="6" s="1"/>
  <c r="K21" i="6"/>
  <c r="M21" i="6" s="1"/>
  <c r="I21" i="6" s="1"/>
  <c r="E66" i="39"/>
  <c r="M19" i="9"/>
  <c r="C118" i="9" s="1"/>
  <c r="C14" i="74" s="1"/>
  <c r="D19" i="6"/>
  <c r="D26" i="6"/>
  <c r="C18" i="4"/>
  <c r="D8" i="6"/>
  <c r="D23" i="6"/>
  <c r="D14" i="6"/>
  <c r="D6" i="6"/>
  <c r="D9" i="6"/>
  <c r="D10" i="6"/>
  <c r="L19" i="9"/>
  <c r="D29" i="6"/>
  <c r="D25" i="6"/>
  <c r="D15" i="6"/>
  <c r="D22" i="6"/>
  <c r="D21" i="6"/>
  <c r="D24" i="6"/>
  <c r="D20" i="6"/>
  <c r="D5" i="6"/>
  <c r="D12" i="6"/>
  <c r="D11" i="6"/>
  <c r="D13" i="6"/>
  <c r="D28" i="6"/>
  <c r="E61" i="40"/>
  <c r="H26" i="6"/>
  <c r="D37" i="68"/>
  <c r="C47" i="11"/>
  <c r="D45" i="11" s="1"/>
  <c r="C47" i="69"/>
  <c r="D45" i="69" s="1"/>
  <c r="F45" i="69"/>
  <c r="C29" i="69"/>
  <c r="D27" i="69" s="1"/>
  <c r="C47" i="68"/>
  <c r="D45" i="68" s="1"/>
  <c r="I53" i="34"/>
  <c r="J53" i="34" s="1"/>
  <c r="G52" i="33"/>
  <c r="H52" i="33" s="1"/>
  <c r="G53" i="33"/>
  <c r="H53" i="33" s="1"/>
  <c r="AA7" i="34"/>
  <c r="R49" i="34" s="1"/>
  <c r="S7" i="34"/>
  <c r="F48" i="35"/>
  <c r="R49" i="33"/>
  <c r="E48" i="33"/>
  <c r="I53" i="33" s="1"/>
  <c r="J53" i="33" s="1"/>
  <c r="F58" i="21"/>
  <c r="I52" i="33"/>
  <c r="J52" i="33" s="1"/>
  <c r="F46" i="36"/>
  <c r="G46" i="36" s="1"/>
  <c r="H46" i="36" s="1"/>
  <c r="I46" i="36" s="1"/>
  <c r="J46" i="36" s="1"/>
  <c r="K46" i="36" s="1"/>
  <c r="L46" i="36" s="1"/>
  <c r="M46" i="36" s="1"/>
  <c r="N46" i="36" s="1"/>
  <c r="O46" i="36" s="1"/>
  <c r="AB7" i="34"/>
  <c r="T49" i="34" s="1"/>
  <c r="G49" i="34" s="1"/>
  <c r="U7" i="34"/>
  <c r="F52" i="37"/>
  <c r="C19" i="67"/>
  <c r="C20" i="67" s="1"/>
  <c r="C26" i="67" s="1"/>
  <c r="J26" i="67"/>
  <c r="J29" i="67" s="1"/>
  <c r="J24" i="67"/>
  <c r="C53" i="67"/>
  <c r="C48" i="67" s="1"/>
  <c r="C10" i="67"/>
  <c r="C5" i="67" s="1"/>
  <c r="C53" i="15"/>
  <c r="C48" i="15" s="1"/>
  <c r="F25" i="12"/>
  <c r="F22" i="69"/>
  <c r="F41" i="69" s="1"/>
  <c r="F24" i="67"/>
  <c r="C24" i="67" s="1"/>
  <c r="F22" i="11"/>
  <c r="F22" i="68"/>
  <c r="F24" i="15"/>
  <c r="C24" i="15" s="1"/>
  <c r="AC10" i="39" l="1"/>
  <c r="W10" i="39"/>
  <c r="J11" i="39"/>
  <c r="H40" i="9"/>
  <c r="K101" i="43"/>
  <c r="AB11" i="43"/>
  <c r="AB13" i="43" s="1"/>
  <c r="AD11" i="43"/>
  <c r="AD13" i="43" s="1"/>
  <c r="H103" i="9"/>
  <c r="D10" i="53"/>
  <c r="B26" i="72" s="1"/>
  <c r="S6" i="43"/>
  <c r="T6" i="43" s="1"/>
  <c r="V6" i="43" s="1"/>
  <c r="G101" i="43"/>
  <c r="AG11" i="43"/>
  <c r="AG13" i="43" s="1"/>
  <c r="U11" i="21"/>
  <c r="S2" i="43"/>
  <c r="T2" i="43" s="1"/>
  <c r="V2" i="43" s="1"/>
  <c r="C26" i="43" s="1"/>
  <c r="B2" i="43" s="1"/>
  <c r="AA11" i="43"/>
  <c r="AA13" i="43" s="1"/>
  <c r="Y11" i="43"/>
  <c r="Y13" i="43" s="1"/>
  <c r="R26" i="6"/>
  <c r="S7" i="43"/>
  <c r="T7" i="43" s="1"/>
  <c r="V7" i="43" s="1"/>
  <c r="AJ11" i="43"/>
  <c r="AJ13" i="43" s="1"/>
  <c r="E101" i="43"/>
  <c r="E103" i="43" s="1"/>
  <c r="D101" i="43"/>
  <c r="D103" i="43" s="1"/>
  <c r="E6" i="3"/>
  <c r="S3" i="43"/>
  <c r="T3" i="43" s="1"/>
  <c r="V3" i="43" s="1"/>
  <c r="H101" i="43"/>
  <c r="H107" i="43" s="1"/>
  <c r="AH11" i="43"/>
  <c r="AH13" i="43" s="1"/>
  <c r="J101" i="43"/>
  <c r="J107" i="43" s="1"/>
  <c r="AC11" i="21"/>
  <c r="AA11" i="21"/>
  <c r="H22" i="43"/>
  <c r="N101" i="43"/>
  <c r="N107" i="43" s="1"/>
  <c r="F101" i="43"/>
  <c r="F104" i="43" s="1"/>
  <c r="AI11" i="43"/>
  <c r="AI13" i="43" s="1"/>
  <c r="C101" i="43"/>
  <c r="C107" i="43" s="1"/>
  <c r="B113" i="43"/>
  <c r="I117" i="43" s="1"/>
  <c r="J117" i="43" s="1"/>
  <c r="K117" i="43" s="1"/>
  <c r="L117" i="43" s="1"/>
  <c r="M117" i="43" s="1"/>
  <c r="J26" i="15"/>
  <c r="C33" i="69"/>
  <c r="C39" i="69" s="1"/>
  <c r="C43" i="69" s="1"/>
  <c r="AE11" i="43"/>
  <c r="AE13" i="43" s="1"/>
  <c r="Z11" i="43"/>
  <c r="Z13" i="43" s="1"/>
  <c r="J22" i="43"/>
  <c r="S4" i="43"/>
  <c r="T4" i="43" s="1"/>
  <c r="V4" i="43" s="1"/>
  <c r="Z7" i="43"/>
  <c r="I101" i="43"/>
  <c r="F22" i="43"/>
  <c r="L101" i="43"/>
  <c r="C23" i="43"/>
  <c r="C21" i="43" s="1"/>
  <c r="C29" i="43" s="1"/>
  <c r="M101" i="43"/>
  <c r="N104" i="46"/>
  <c r="AC11" i="43"/>
  <c r="AC13" i="43" s="1"/>
  <c r="AF11" i="43"/>
  <c r="AF13" i="43" s="1"/>
  <c r="E22" i="43"/>
  <c r="S5" i="43"/>
  <c r="T5" i="43" s="1"/>
  <c r="V5" i="43" s="1"/>
  <c r="P7" i="1"/>
  <c r="P16" i="1" s="1"/>
  <c r="C11" i="12" s="1"/>
  <c r="O16" i="1"/>
  <c r="N105" i="43"/>
  <c r="N106" i="43"/>
  <c r="N16" i="1"/>
  <c r="B21" i="1" s="1"/>
  <c r="C44" i="68" s="1"/>
  <c r="D41" i="68" s="1"/>
  <c r="L16" i="1"/>
  <c r="D109" i="43"/>
  <c r="D106" i="43"/>
  <c r="D107" i="43"/>
  <c r="J104" i="43"/>
  <c r="J109" i="43"/>
  <c r="J106" i="43"/>
  <c r="J103" i="43"/>
  <c r="J7" i="36"/>
  <c r="AC7" i="36" s="1"/>
  <c r="V36" i="36" s="1"/>
  <c r="I36" i="36" s="1"/>
  <c r="F7" i="36"/>
  <c r="AA7" i="36" s="1"/>
  <c r="R36" i="36" s="1"/>
  <c r="K104" i="43"/>
  <c r="K103" i="43"/>
  <c r="K105" i="43"/>
  <c r="K107" i="43"/>
  <c r="K106" i="43"/>
  <c r="K102" i="43"/>
  <c r="K109" i="43"/>
  <c r="D30" i="6"/>
  <c r="E102" i="43"/>
  <c r="E105" i="43"/>
  <c r="H102" i="43"/>
  <c r="G104" i="43"/>
  <c r="G105" i="43"/>
  <c r="G103" i="43"/>
  <c r="G107" i="43"/>
  <c r="G106" i="43"/>
  <c r="G102" i="43"/>
  <c r="G109" i="43"/>
  <c r="S11" i="39"/>
  <c r="AA11" i="39"/>
  <c r="AB38" i="39"/>
  <c r="U38" i="39"/>
  <c r="W38" i="39"/>
  <c r="AC38" i="39"/>
  <c r="C106" i="43"/>
  <c r="W11" i="39"/>
  <c r="AC11" i="39"/>
  <c r="AA38" i="39"/>
  <c r="S38" i="39"/>
  <c r="H65" i="40"/>
  <c r="I63" i="40"/>
  <c r="F70" i="39"/>
  <c r="G68" i="39"/>
  <c r="M20" i="6"/>
  <c r="I20" i="6" s="1"/>
  <c r="S20" i="6" s="1"/>
  <c r="S7" i="1"/>
  <c r="S16" i="1" s="1"/>
  <c r="AQ6" i="1"/>
  <c r="T6" i="1"/>
  <c r="AR6" i="1"/>
  <c r="H24" i="6"/>
  <c r="R24" i="6" s="1"/>
  <c r="D27" i="6"/>
  <c r="S25" i="6"/>
  <c r="H25" i="6"/>
  <c r="R25" i="6" s="1"/>
  <c r="S23" i="6"/>
  <c r="H23" i="6"/>
  <c r="R23" i="6" s="1"/>
  <c r="M19" i="6"/>
  <c r="K27" i="6"/>
  <c r="D16" i="6"/>
  <c r="S21" i="6"/>
  <c r="H21" i="6"/>
  <c r="R21" i="6" s="1"/>
  <c r="H22" i="6"/>
  <c r="R22" i="6" s="1"/>
  <c r="S22" i="6"/>
  <c r="A7" i="51"/>
  <c r="B7" i="72" s="1"/>
  <c r="C4" i="52"/>
  <c r="B45" i="72" s="1"/>
  <c r="A10" i="51"/>
  <c r="B9" i="72" s="1"/>
  <c r="G52" i="37"/>
  <c r="G53" i="34"/>
  <c r="H53" i="34" s="1"/>
  <c r="G54" i="34"/>
  <c r="H54" i="34" s="1"/>
  <c r="G58" i="21"/>
  <c r="C48" i="33"/>
  <c r="C49" i="33"/>
  <c r="G48" i="35"/>
  <c r="H7" i="36"/>
  <c r="E53" i="33"/>
  <c r="F53" i="33" s="1"/>
  <c r="E52" i="33"/>
  <c r="F52" i="33" s="1"/>
  <c r="R50" i="34"/>
  <c r="E49" i="34"/>
  <c r="F41" i="68"/>
  <c r="C60" i="15"/>
  <c r="C66" i="15"/>
  <c r="C26" i="69"/>
  <c r="D22" i="69" s="1"/>
  <c r="C44" i="69"/>
  <c r="D41" i="69" s="1"/>
  <c r="C24" i="69"/>
  <c r="C38" i="67"/>
  <c r="C66" i="67"/>
  <c r="C60" i="67"/>
  <c r="C23" i="67"/>
  <c r="C29" i="67" s="1"/>
  <c r="B6" i="76"/>
  <c r="C17" i="15"/>
  <c r="C102" i="43" l="1"/>
  <c r="E109" i="43"/>
  <c r="D8" i="53"/>
  <c r="D120" i="9"/>
  <c r="E107" i="43"/>
  <c r="S7" i="36"/>
  <c r="W7" i="36"/>
  <c r="J102" i="43"/>
  <c r="N102" i="43"/>
  <c r="H105" i="43"/>
  <c r="H109" i="43"/>
  <c r="E104" i="43"/>
  <c r="J105" i="43"/>
  <c r="D102" i="43"/>
  <c r="B116" i="43"/>
  <c r="C116" i="43" s="1"/>
  <c r="H103" i="43"/>
  <c r="D105" i="43"/>
  <c r="N103" i="43"/>
  <c r="H106" i="43"/>
  <c r="F106" i="43"/>
  <c r="D31" i="6"/>
  <c r="I6" i="6" s="1"/>
  <c r="H104" i="43"/>
  <c r="F102" i="43"/>
  <c r="D104" i="43"/>
  <c r="F109" i="43"/>
  <c r="E106" i="43"/>
  <c r="N104" i="43"/>
  <c r="D22" i="43"/>
  <c r="B115" i="43"/>
  <c r="C115" i="43" s="1"/>
  <c r="D116" i="43"/>
  <c r="E116" i="43" s="1"/>
  <c r="F116" i="43" s="1"/>
  <c r="G116" i="43" s="1"/>
  <c r="H116" i="43" s="1"/>
  <c r="C103" i="43"/>
  <c r="B118" i="43"/>
  <c r="C118" i="43" s="1"/>
  <c r="D115" i="43"/>
  <c r="E115" i="43" s="1"/>
  <c r="F115" i="43" s="1"/>
  <c r="G115" i="43" s="1"/>
  <c r="H115" i="43" s="1"/>
  <c r="C109" i="43"/>
  <c r="G118" i="43"/>
  <c r="H118" i="43" s="1"/>
  <c r="I118" i="43"/>
  <c r="J118" i="43" s="1"/>
  <c r="K118" i="43" s="1"/>
  <c r="L118" i="43" s="1"/>
  <c r="M118" i="43" s="1"/>
  <c r="C104" i="43"/>
  <c r="F103" i="43"/>
  <c r="D118" i="43"/>
  <c r="E118" i="43" s="1"/>
  <c r="F118" i="43" s="1"/>
  <c r="B117" i="43"/>
  <c r="C117" i="43" s="1"/>
  <c r="C24" i="11"/>
  <c r="F107" i="43"/>
  <c r="D117" i="43"/>
  <c r="E117" i="43" s="1"/>
  <c r="F117" i="43" s="1"/>
  <c r="G117" i="43" s="1"/>
  <c r="H117" i="43" s="1"/>
  <c r="I115" i="43"/>
  <c r="J115" i="43" s="1"/>
  <c r="K115" i="43" s="1"/>
  <c r="L115" i="43" s="1"/>
  <c r="M115" i="43" s="1"/>
  <c r="C24" i="68"/>
  <c r="C105" i="43"/>
  <c r="F105" i="43"/>
  <c r="I116" i="43"/>
  <c r="J116" i="43" s="1"/>
  <c r="K116" i="43" s="1"/>
  <c r="L116" i="43" s="1"/>
  <c r="M116" i="43" s="1"/>
  <c r="N109" i="43"/>
  <c r="H20" i="6"/>
  <c r="R20" i="6" s="1"/>
  <c r="R7" i="1" s="1"/>
  <c r="C42" i="69"/>
  <c r="C41" i="69" s="1"/>
  <c r="C46" i="69"/>
  <c r="C45" i="69" s="1"/>
  <c r="C30" i="43"/>
  <c r="E30" i="43" s="1"/>
  <c r="C27" i="43" s="1"/>
  <c r="E29" i="43"/>
  <c r="C44" i="11"/>
  <c r="D41" i="11" s="1"/>
  <c r="M102" i="43"/>
  <c r="M103" i="43"/>
  <c r="M104" i="43"/>
  <c r="M109" i="43"/>
  <c r="M106" i="43"/>
  <c r="M107" i="43"/>
  <c r="M105" i="43"/>
  <c r="L109" i="43"/>
  <c r="L106" i="43"/>
  <c r="L105" i="43"/>
  <c r="L103" i="43"/>
  <c r="L104" i="43"/>
  <c r="L107" i="43"/>
  <c r="L102" i="43"/>
  <c r="I104" i="43"/>
  <c r="I109" i="43"/>
  <c r="I102" i="43"/>
  <c r="I107" i="43"/>
  <c r="I103" i="43"/>
  <c r="I105" i="43"/>
  <c r="I106" i="43"/>
  <c r="B24" i="1"/>
  <c r="C28" i="11"/>
  <c r="C27" i="11" s="1"/>
  <c r="C29" i="68"/>
  <c r="D27" i="68" s="1"/>
  <c r="B23" i="1"/>
  <c r="C29" i="11"/>
  <c r="D27" i="11" s="1"/>
  <c r="E7" i="70"/>
  <c r="E2" i="70" s="1"/>
  <c r="C15" i="12"/>
  <c r="C12" i="12"/>
  <c r="B2" i="33"/>
  <c r="B3" i="33" s="1"/>
  <c r="V21" i="1"/>
  <c r="G70" i="39"/>
  <c r="H68" i="39"/>
  <c r="I65" i="40"/>
  <c r="J63" i="40"/>
  <c r="L56" i="15"/>
  <c r="AQ7" i="1"/>
  <c r="AR7" i="1"/>
  <c r="T7" i="1"/>
  <c r="I19" i="6"/>
  <c r="M27" i="6"/>
  <c r="C50" i="34"/>
  <c r="B2" i="34" s="1"/>
  <c r="B3" i="34" s="1"/>
  <c r="C49" i="34"/>
  <c r="E54" i="34"/>
  <c r="F54" i="34" s="1"/>
  <c r="E53" i="34"/>
  <c r="F53" i="34" s="1"/>
  <c r="I54" i="34"/>
  <c r="J54" i="34" s="1"/>
  <c r="H58" i="21"/>
  <c r="H52" i="37"/>
  <c r="I40" i="36"/>
  <c r="J40" i="36" s="1"/>
  <c r="AB7" i="36"/>
  <c r="T36" i="36" s="1"/>
  <c r="G36" i="36" s="1"/>
  <c r="U7" i="36"/>
  <c r="H48" i="35"/>
  <c r="R37" i="36"/>
  <c r="E36" i="36"/>
  <c r="B2" i="76"/>
  <c r="B3" i="43"/>
  <c r="J59" i="15"/>
  <c r="J60" i="15" s="1"/>
  <c r="C36" i="67"/>
  <c r="C33" i="67"/>
  <c r="C31" i="67" s="1"/>
  <c r="J14" i="67"/>
  <c r="C13" i="67"/>
  <c r="J19" i="67"/>
  <c r="J17" i="67" s="1"/>
  <c r="C57" i="67"/>
  <c r="Q49" i="67"/>
  <c r="J59" i="67"/>
  <c r="M21" i="15"/>
  <c r="E6" i="76"/>
  <c r="F35" i="15"/>
  <c r="C14" i="15"/>
  <c r="K120" i="9" l="1"/>
  <c r="A18" i="62" s="1"/>
  <c r="B64" i="72" s="1"/>
  <c r="D121" i="9"/>
  <c r="D7" i="52" s="1"/>
  <c r="D6" i="52"/>
  <c r="B24" i="72"/>
  <c r="D9" i="53"/>
  <c r="B25" i="72" s="1"/>
  <c r="I5" i="6"/>
  <c r="D113" i="43"/>
  <c r="J20" i="15"/>
  <c r="F63" i="15"/>
  <c r="C62" i="15" s="1"/>
  <c r="C34" i="15"/>
  <c r="C49" i="69"/>
  <c r="E2" i="76"/>
  <c r="B3" i="76" s="1"/>
  <c r="C18" i="15"/>
  <c r="C15" i="15"/>
  <c r="T16" i="1"/>
  <c r="C25" i="11"/>
  <c r="C26" i="11"/>
  <c r="D22" i="11" s="1"/>
  <c r="C26" i="68"/>
  <c r="D22" i="68" s="1"/>
  <c r="C23" i="11"/>
  <c r="F50" i="11"/>
  <c r="F50" i="69"/>
  <c r="F34" i="68"/>
  <c r="J53" i="15"/>
  <c r="M59" i="15"/>
  <c r="L59" i="15" s="1"/>
  <c r="C29" i="12"/>
  <c r="D28" i="12" s="1"/>
  <c r="F50" i="68"/>
  <c r="F34" i="11"/>
  <c r="F11" i="12"/>
  <c r="C14" i="12" s="1"/>
  <c r="C16" i="12" s="1"/>
  <c r="J53" i="67"/>
  <c r="M59" i="67"/>
  <c r="C26" i="12"/>
  <c r="D25" i="12" s="1"/>
  <c r="V22" i="1"/>
  <c r="V23" i="1"/>
  <c r="K63" i="40"/>
  <c r="J65" i="40"/>
  <c r="I68" i="39"/>
  <c r="H70" i="39"/>
  <c r="I27" i="6"/>
  <c r="S19" i="6"/>
  <c r="S27" i="6" s="1"/>
  <c r="H19" i="6"/>
  <c r="E40" i="36"/>
  <c r="F40" i="36" s="1"/>
  <c r="E41" i="36"/>
  <c r="F41" i="36" s="1"/>
  <c r="C37" i="36"/>
  <c r="B2" i="36" s="1"/>
  <c r="B3" i="36" s="1"/>
  <c r="C36" i="36"/>
  <c r="I48" i="35"/>
  <c r="G40" i="36"/>
  <c r="H40" i="36" s="1"/>
  <c r="G41" i="36"/>
  <c r="H41" i="36" s="1"/>
  <c r="I41" i="36"/>
  <c r="J41" i="36" s="1"/>
  <c r="I52" i="37"/>
  <c r="I58" i="21"/>
  <c r="Q48" i="15"/>
  <c r="J13" i="67"/>
  <c r="J23" i="67" s="1"/>
  <c r="J22" i="67"/>
  <c r="C61" i="67"/>
  <c r="C59" i="67" s="1"/>
  <c r="C64" i="67"/>
  <c r="C56" i="67"/>
  <c r="C65" i="67" s="1"/>
  <c r="C75" i="67"/>
  <c r="Q70" i="67"/>
  <c r="C37" i="67"/>
  <c r="C30" i="67" s="1"/>
  <c r="C39" i="67" s="1"/>
  <c r="L51" i="67"/>
  <c r="C51" i="69" l="1"/>
  <c r="C19" i="15"/>
  <c r="C20" i="15" s="1"/>
  <c r="C22" i="11"/>
  <c r="C31" i="11" s="1"/>
  <c r="C36" i="68"/>
  <c r="C37" i="68"/>
  <c r="C34" i="68"/>
  <c r="F1" i="67"/>
  <c r="Q52" i="67"/>
  <c r="C36" i="11"/>
  <c r="C34" i="11"/>
  <c r="C37" i="11"/>
  <c r="Q52" i="15"/>
  <c r="F1" i="15"/>
  <c r="J60" i="67"/>
  <c r="Q61" i="15"/>
  <c r="Q74" i="15"/>
  <c r="U7" i="1"/>
  <c r="J68" i="39"/>
  <c r="I70" i="39"/>
  <c r="K65" i="40"/>
  <c r="L63" i="40"/>
  <c r="R19" i="6"/>
  <c r="H27" i="6"/>
  <c r="J52" i="37"/>
  <c r="J58" i="21"/>
  <c r="J48" i="35"/>
  <c r="K48" i="35" s="1"/>
  <c r="L48" i="35" s="1"/>
  <c r="M48" i="35" s="1"/>
  <c r="N48" i="35" s="1"/>
  <c r="O48" i="35" s="1"/>
  <c r="J7" i="35" s="1"/>
  <c r="J16" i="67"/>
  <c r="J25" i="67" s="1"/>
  <c r="C80" i="67"/>
  <c r="C79" i="67" s="1"/>
  <c r="C58" i="67"/>
  <c r="C67" i="67" s="1"/>
  <c r="C68" i="67" s="1"/>
  <c r="Q69" i="67"/>
  <c r="Q68" i="67" s="1"/>
  <c r="C40" i="67"/>
  <c r="AE7" i="1"/>
  <c r="F6" i="15"/>
  <c r="C26" i="15" l="1"/>
  <c r="C23" i="15"/>
  <c r="H7" i="35"/>
  <c r="U7" i="35" s="1"/>
  <c r="Q48" i="67"/>
  <c r="L46" i="67"/>
  <c r="D2" i="67" s="1"/>
  <c r="C38" i="11"/>
  <c r="C35" i="11"/>
  <c r="B29" i="1"/>
  <c r="B28" i="1" s="1"/>
  <c r="C35" i="68"/>
  <c r="C38" i="68"/>
  <c r="C6" i="15"/>
  <c r="C10" i="15" s="1"/>
  <c r="C5" i="15" s="1"/>
  <c r="C38" i="15" s="1"/>
  <c r="F7" i="35"/>
  <c r="S7" i="35" s="1"/>
  <c r="M63" i="40"/>
  <c r="L65" i="40"/>
  <c r="K68" i="39"/>
  <c r="J70" i="39"/>
  <c r="R27" i="6"/>
  <c r="R6" i="1"/>
  <c r="R16" i="1" s="1"/>
  <c r="W7" i="35"/>
  <c r="AC7" i="35"/>
  <c r="V38" i="35" s="1"/>
  <c r="I38" i="35" s="1"/>
  <c r="K58" i="21"/>
  <c r="K52" i="37"/>
  <c r="L57" i="15"/>
  <c r="L60" i="15" s="1"/>
  <c r="L46" i="15" s="1"/>
  <c r="Q67" i="67"/>
  <c r="L57" i="67"/>
  <c r="L60" i="67" s="1"/>
  <c r="C45" i="67"/>
  <c r="C46" i="67" s="1"/>
  <c r="C71" i="67"/>
  <c r="C43" i="67"/>
  <c r="Q47" i="67"/>
  <c r="Q56" i="67"/>
  <c r="Q65" i="67"/>
  <c r="C83" i="67"/>
  <c r="C82" i="67" s="1"/>
  <c r="F41" i="15"/>
  <c r="AB7" i="35" l="1"/>
  <c r="T38" i="35" s="1"/>
  <c r="G38" i="35" s="1"/>
  <c r="G43" i="35" s="1"/>
  <c r="H43" i="35" s="1"/>
  <c r="AA7" i="35"/>
  <c r="R38" i="35" s="1"/>
  <c r="E38" i="35" s="1"/>
  <c r="I43" i="35" s="1"/>
  <c r="J43" i="35" s="1"/>
  <c r="C29" i="15"/>
  <c r="C33" i="11"/>
  <c r="F69" i="15"/>
  <c r="J29" i="15"/>
  <c r="Q53" i="67"/>
  <c r="C33" i="68"/>
  <c r="E10" i="69"/>
  <c r="C10" i="69" s="1"/>
  <c r="C8" i="69" s="1"/>
  <c r="C5" i="69" s="1"/>
  <c r="E20" i="12"/>
  <c r="C20" i="12" s="1"/>
  <c r="E10" i="68"/>
  <c r="C10" i="68" s="1"/>
  <c r="E10" i="11"/>
  <c r="C10" i="11" s="1"/>
  <c r="C32" i="15"/>
  <c r="C33" i="15"/>
  <c r="L68" i="39"/>
  <c r="K70" i="39"/>
  <c r="N63" i="40"/>
  <c r="M65" i="40"/>
  <c r="R39" i="35"/>
  <c r="L52" i="37"/>
  <c r="I42" i="35"/>
  <c r="J42" i="35" s="1"/>
  <c r="G42" i="35"/>
  <c r="H42" i="35" s="1"/>
  <c r="L58" i="21"/>
  <c r="Q66" i="15"/>
  <c r="Q57" i="15"/>
  <c r="Q66" i="67"/>
  <c r="Q75" i="67" s="1"/>
  <c r="Q57" i="67"/>
  <c r="Q62" i="67" s="1"/>
  <c r="B2" i="67"/>
  <c r="B3" i="67"/>
  <c r="C57" i="15" l="1"/>
  <c r="J19" i="15"/>
  <c r="J17" i="15" s="1"/>
  <c r="C36" i="15"/>
  <c r="C13" i="15"/>
  <c r="J14" i="15"/>
  <c r="Q49" i="15"/>
  <c r="C42" i="11"/>
  <c r="C39" i="11"/>
  <c r="C42" i="68"/>
  <c r="C91" i="9"/>
  <c r="C39" i="68"/>
  <c r="C23" i="69"/>
  <c r="C20" i="69"/>
  <c r="C31" i="15"/>
  <c r="O63" i="40"/>
  <c r="O65" i="40" s="1"/>
  <c r="H7" i="40" s="1"/>
  <c r="N65" i="40"/>
  <c r="M68" i="39"/>
  <c r="L70" i="39"/>
  <c r="E43" i="35"/>
  <c r="F43" i="35" s="1"/>
  <c r="E42" i="35"/>
  <c r="F42" i="35" s="1"/>
  <c r="M58" i="21"/>
  <c r="N58" i="21" s="1"/>
  <c r="O58" i="21" s="1"/>
  <c r="H7" i="21" s="1"/>
  <c r="M52" i="37"/>
  <c r="N52" i="37" s="1"/>
  <c r="O52" i="37" s="1"/>
  <c r="C39" i="35"/>
  <c r="B2" i="35" s="1"/>
  <c r="B3" i="35" s="1"/>
  <c r="C38" i="35"/>
  <c r="H7" i="37" l="1"/>
  <c r="AB7" i="37" s="1"/>
  <c r="T42" i="37" s="1"/>
  <c r="G42" i="37" s="1"/>
  <c r="F7" i="21"/>
  <c r="S7" i="21" s="1"/>
  <c r="C56" i="15"/>
  <c r="C65" i="15" s="1"/>
  <c r="Q70" i="15"/>
  <c r="C37" i="15"/>
  <c r="C30" i="15" s="1"/>
  <c r="C39" i="15" s="1"/>
  <c r="C75" i="15"/>
  <c r="J22" i="15"/>
  <c r="J13" i="15"/>
  <c r="J23" i="15" s="1"/>
  <c r="C61" i="15"/>
  <c r="C59" i="15" s="1"/>
  <c r="C64" i="15"/>
  <c r="C43" i="11"/>
  <c r="C41" i="11" s="1"/>
  <c r="C46" i="11"/>
  <c r="C45" i="11" s="1"/>
  <c r="C94" i="9"/>
  <c r="C92" i="9"/>
  <c r="C43" i="68"/>
  <c r="C41" i="68" s="1"/>
  <c r="C46" i="68"/>
  <c r="C45" i="68" s="1"/>
  <c r="C25" i="69"/>
  <c r="C22" i="69" s="1"/>
  <c r="C28" i="69"/>
  <c r="C27" i="69" s="1"/>
  <c r="N68" i="39"/>
  <c r="M70" i="39"/>
  <c r="F7" i="40"/>
  <c r="J7" i="40"/>
  <c r="U7" i="40"/>
  <c r="AB7" i="40"/>
  <c r="T42" i="40" s="1"/>
  <c r="G42" i="40" s="1"/>
  <c r="G46" i="40" s="1"/>
  <c r="H46" i="40" s="1"/>
  <c r="F7" i="37"/>
  <c r="J7" i="37"/>
  <c r="J7" i="21"/>
  <c r="U7" i="21"/>
  <c r="AB7" i="21"/>
  <c r="T48" i="21" s="1"/>
  <c r="G48" i="21" s="1"/>
  <c r="L51" i="15"/>
  <c r="AA7" i="21" l="1"/>
  <c r="R48" i="21" s="1"/>
  <c r="E48" i="21" s="1"/>
  <c r="U7" i="37"/>
  <c r="Q69" i="15"/>
  <c r="Q68" i="15" s="1"/>
  <c r="C40" i="15"/>
  <c r="C83" i="15" s="1"/>
  <c r="C82" i="15" s="1"/>
  <c r="C80" i="15"/>
  <c r="C79" i="15" s="1"/>
  <c r="J16" i="15"/>
  <c r="J25" i="15" s="1"/>
  <c r="C58" i="15"/>
  <c r="C67" i="15" s="1"/>
  <c r="C68" i="15" s="1"/>
  <c r="C71" i="15" s="1"/>
  <c r="C49" i="11"/>
  <c r="C51" i="11" s="1"/>
  <c r="C31" i="69"/>
  <c r="C52" i="69" s="1"/>
  <c r="B2" i="69" s="1"/>
  <c r="B3" i="69" s="1"/>
  <c r="C49" i="68"/>
  <c r="C51" i="68" s="1"/>
  <c r="Q67" i="15"/>
  <c r="AC7" i="40"/>
  <c r="V42" i="40" s="1"/>
  <c r="I42" i="40" s="1"/>
  <c r="W7" i="40"/>
  <c r="AA7" i="40"/>
  <c r="R42" i="40" s="1"/>
  <c r="S7" i="40"/>
  <c r="O68" i="39"/>
  <c r="O70" i="39" s="1"/>
  <c r="N70" i="39"/>
  <c r="H7" i="39" s="1"/>
  <c r="AC7" i="21"/>
  <c r="V48" i="21" s="1"/>
  <c r="I48" i="21" s="1"/>
  <c r="W7" i="21"/>
  <c r="AC7" i="37"/>
  <c r="V42" i="37" s="1"/>
  <c r="I42" i="37" s="1"/>
  <c r="W7" i="37"/>
  <c r="G52" i="21"/>
  <c r="H52" i="21" s="1"/>
  <c r="AA7" i="37"/>
  <c r="R42" i="37" s="1"/>
  <c r="S7" i="37"/>
  <c r="G46" i="37"/>
  <c r="H46" i="37" s="1"/>
  <c r="Q56" i="15" l="1"/>
  <c r="Q62" i="15" s="1"/>
  <c r="C43" i="15"/>
  <c r="Q47" i="15"/>
  <c r="Q53" i="15" s="1"/>
  <c r="B2" i="15"/>
  <c r="B3" i="15" s="1"/>
  <c r="X25" i="1" s="1"/>
  <c r="X24" i="1" s="1"/>
  <c r="Q65" i="15"/>
  <c r="Q75" i="15" s="1"/>
  <c r="C46" i="15"/>
  <c r="C57" i="69"/>
  <c r="C56" i="69" s="1"/>
  <c r="C52" i="11"/>
  <c r="B2" i="11" s="1"/>
  <c r="B3" i="11" s="1"/>
  <c r="J7" i="39"/>
  <c r="W7" i="39" s="1"/>
  <c r="F7" i="39"/>
  <c r="S7" i="39" s="1"/>
  <c r="R49" i="21"/>
  <c r="C49" i="21" s="1"/>
  <c r="B2" i="21" s="1"/>
  <c r="C8" i="12" s="1"/>
  <c r="AB7" i="39"/>
  <c r="T47" i="39" s="1"/>
  <c r="G47" i="39" s="1"/>
  <c r="U7" i="39"/>
  <c r="R43" i="40"/>
  <c r="E42" i="40"/>
  <c r="G47" i="40"/>
  <c r="H47" i="40" s="1"/>
  <c r="I46" i="40"/>
  <c r="J46" i="40" s="1"/>
  <c r="R43" i="37"/>
  <c r="E42" i="37"/>
  <c r="I47" i="37" s="1"/>
  <c r="J47" i="37" s="1"/>
  <c r="I46" i="37"/>
  <c r="J46" i="37" s="1"/>
  <c r="I52" i="21"/>
  <c r="J52" i="21" s="1"/>
  <c r="I53" i="21"/>
  <c r="J53" i="21" s="1"/>
  <c r="G47" i="37"/>
  <c r="H47" i="37" s="1"/>
  <c r="G53" i="21"/>
  <c r="H53" i="21" s="1"/>
  <c r="E52" i="21"/>
  <c r="F52" i="21" s="1"/>
  <c r="E53" i="21"/>
  <c r="F53" i="21" s="1"/>
  <c r="AO7" i="1"/>
  <c r="AA7" i="39" l="1"/>
  <c r="R47" i="39" s="1"/>
  <c r="E47" i="39" s="1"/>
  <c r="AC7" i="39"/>
  <c r="V47" i="39" s="1"/>
  <c r="I47" i="39" s="1"/>
  <c r="I51" i="39" s="1"/>
  <c r="J51" i="39" s="1"/>
  <c r="B7" i="70"/>
  <c r="B2" i="70" s="1"/>
  <c r="B3" i="70" s="1"/>
  <c r="D8" i="12"/>
  <c r="C4" i="12" s="1"/>
  <c r="C56" i="11"/>
  <c r="C57" i="11" s="1"/>
  <c r="D6" i="12"/>
  <c r="X23" i="1"/>
  <c r="X21" i="1"/>
  <c r="X22" i="1"/>
  <c r="B3" i="21"/>
  <c r="C6" i="12" s="1"/>
  <c r="C48" i="21"/>
  <c r="E47" i="40"/>
  <c r="F47" i="40" s="1"/>
  <c r="E46" i="40"/>
  <c r="F46" i="40" s="1"/>
  <c r="C43" i="40"/>
  <c r="C42" i="40"/>
  <c r="G51" i="39"/>
  <c r="H51" i="39" s="1"/>
  <c r="I47" i="40"/>
  <c r="J47" i="40" s="1"/>
  <c r="C43" i="37"/>
  <c r="B2" i="37" s="1"/>
  <c r="B3" i="37" s="1"/>
  <c r="C42" i="37"/>
  <c r="E47" i="37"/>
  <c r="F47" i="37" s="1"/>
  <c r="E46" i="37"/>
  <c r="F46" i="37" s="1"/>
  <c r="G52" i="39" l="1"/>
  <c r="H52" i="39" s="1"/>
  <c r="R48" i="39"/>
  <c r="C48" i="39" s="1"/>
  <c r="C31" i="12"/>
  <c r="C23" i="12"/>
  <c r="F61" i="40"/>
  <c r="B2" i="40" s="1"/>
  <c r="B3" i="40" s="1"/>
  <c r="B55" i="40"/>
  <c r="F55" i="40" s="1"/>
  <c r="B58" i="40"/>
  <c r="F58" i="40" s="1"/>
  <c r="B54" i="40"/>
  <c r="F54" i="40" s="1"/>
  <c r="B56" i="40"/>
  <c r="F56" i="40" s="1"/>
  <c r="B53" i="40"/>
  <c r="F53" i="40" s="1"/>
  <c r="B60" i="40"/>
  <c r="F60" i="40" s="1"/>
  <c r="B59" i="40"/>
  <c r="F59" i="40" s="1"/>
  <c r="B57" i="40"/>
  <c r="F57" i="40" s="1"/>
  <c r="B52" i="40"/>
  <c r="F52" i="40" s="1"/>
  <c r="B51" i="40"/>
  <c r="F51" i="40" s="1"/>
  <c r="I52" i="39"/>
  <c r="J52" i="39" s="1"/>
  <c r="E51" i="39"/>
  <c r="F51" i="39" s="1"/>
  <c r="E52" i="39"/>
  <c r="F52" i="39" s="1"/>
  <c r="C47" i="39" l="1"/>
  <c r="B57" i="39"/>
  <c r="F57" i="39" s="1"/>
  <c r="B59" i="39"/>
  <c r="F59" i="39" s="1"/>
  <c r="B61" i="39"/>
  <c r="F61" i="39" s="1"/>
  <c r="B58" i="39"/>
  <c r="F58" i="39" s="1"/>
  <c r="B64" i="39"/>
  <c r="F64" i="39" s="1"/>
  <c r="B60" i="39"/>
  <c r="F60" i="39" s="1"/>
  <c r="B65" i="39"/>
  <c r="F65" i="39" s="1"/>
  <c r="B62" i="39"/>
  <c r="F62" i="39" s="1"/>
  <c r="B56" i="39"/>
  <c r="F56" i="39" s="1"/>
  <c r="B63" i="39"/>
  <c r="F63" i="39" s="1"/>
  <c r="F66" i="39" l="1"/>
  <c r="B2" i="39" s="1"/>
  <c r="C6" i="68" l="1"/>
  <c r="C7" i="68" s="1"/>
  <c r="B3" i="39"/>
  <c r="C18" i="12" l="1"/>
  <c r="C21" i="12" s="1"/>
  <c r="C8" i="68"/>
  <c r="C5" i="68" s="1"/>
  <c r="C22" i="12" l="1"/>
  <c r="C30" i="12" s="1"/>
  <c r="C28" i="12" s="1"/>
  <c r="C23" i="68"/>
  <c r="C20" i="68"/>
  <c r="C25" i="68" s="1"/>
  <c r="C28" i="68" l="1"/>
  <c r="C27" i="68" s="1"/>
  <c r="C22" i="68"/>
  <c r="C27" i="12"/>
  <c r="C25" i="12" s="1"/>
  <c r="C32" i="12" s="1"/>
  <c r="B2" i="12" s="1"/>
  <c r="D19" i="9"/>
  <c r="C31" i="68" l="1"/>
  <c r="C52" i="68" s="1"/>
  <c r="B2" i="68" s="1"/>
  <c r="D21" i="9"/>
  <c r="D102" i="9"/>
  <c r="B3" i="12"/>
  <c r="C19" i="9"/>
  <c r="D20" i="9"/>
  <c r="C57" i="68" l="1"/>
  <c r="C56" i="68" s="1"/>
  <c r="D103" i="9"/>
  <c r="C21" i="9"/>
  <c r="D22" i="9"/>
  <c r="G19" i="9"/>
  <c r="C102" i="9"/>
  <c r="B3" i="68"/>
  <c r="D35" i="9"/>
  <c r="C20" i="9"/>
  <c r="D34" i="9"/>
  <c r="G20" i="9" l="1"/>
  <c r="C103" i="9"/>
  <c r="C32" i="9"/>
  <c r="G21" i="9"/>
  <c r="C35" i="9" l="1"/>
  <c r="F118" i="9" s="1"/>
  <c r="H118" i="9"/>
  <c r="C34" i="9" l="1"/>
  <c r="D118" i="9" s="1"/>
  <c r="D119" i="9" s="1"/>
  <c r="D5" i="52" s="1"/>
  <c r="B49" i="72" s="1"/>
  <c r="I118" i="9"/>
  <c r="C104" i="9"/>
  <c r="H119" i="9"/>
  <c r="H5" i="52" s="1"/>
  <c r="D14" i="74"/>
  <c r="H101" i="9"/>
  <c r="H4" i="52"/>
  <c r="F4" i="52"/>
  <c r="B51" i="72" s="1"/>
  <c r="F119" i="9"/>
  <c r="F5" i="52" s="1"/>
  <c r="B53" i="72" s="1"/>
  <c r="G118" i="9"/>
  <c r="G4" i="52" s="1"/>
  <c r="B52" i="72" s="1"/>
  <c r="D4" i="52" l="1"/>
  <c r="B47" i="72" s="1"/>
  <c r="H107" i="9"/>
  <c r="D45" i="9"/>
  <c r="D5" i="53"/>
  <c r="M48" i="9"/>
  <c r="F14" i="74"/>
  <c r="E14" i="74"/>
  <c r="I4" i="52"/>
  <c r="E118" i="9"/>
  <c r="E4" i="52" s="1"/>
  <c r="B48" i="72" s="1"/>
  <c r="C105" i="9"/>
  <c r="H102" i="9"/>
  <c r="D7" i="53" s="1"/>
  <c r="B21" i="72" s="1"/>
  <c r="D6" i="53" l="1"/>
  <c r="B22" i="72" s="1"/>
  <c r="B20" i="72"/>
  <c r="C72" i="9"/>
  <c r="C85" i="9"/>
  <c r="D52" i="9"/>
  <c r="C93" i="9"/>
  <c r="C86" i="9" s="1"/>
  <c r="D53" i="9"/>
  <c r="D48" i="9" s="1"/>
  <c r="M52" i="9" s="1"/>
  <c r="D55" i="9"/>
  <c r="M53" i="9" s="1"/>
  <c r="D59" i="9"/>
  <c r="M55" i="9" s="1"/>
  <c r="C64" i="9"/>
  <c r="C63" i="9" s="1"/>
  <c r="C67" i="9" s="1"/>
  <c r="C68" i="9" s="1"/>
  <c r="D54" i="9" s="1"/>
  <c r="C78" i="9"/>
  <c r="C73" i="9" s="1"/>
  <c r="H108" i="9"/>
  <c r="D15" i="53" s="1"/>
  <c r="B31" i="72" s="1"/>
  <c r="D122" i="9"/>
  <c r="D13" i="53"/>
  <c r="M49" i="9"/>
  <c r="C95" i="9" l="1"/>
  <c r="C96" i="9" s="1"/>
  <c r="E96" i="9" s="1"/>
  <c r="E97" i="9" s="1"/>
  <c r="L68" i="9"/>
  <c r="M68" i="9" s="1"/>
  <c r="L64" i="9"/>
  <c r="M64" i="9" s="1"/>
  <c r="L67" i="9"/>
  <c r="M67" i="9" s="1"/>
  <c r="L65" i="9"/>
  <c r="M65" i="9" s="1"/>
  <c r="L66" i="9"/>
  <c r="M66" i="9" s="1"/>
  <c r="L63" i="9"/>
  <c r="M63" i="9" s="1"/>
  <c r="B30" i="72"/>
  <c r="D14" i="53"/>
  <c r="B32" i="72" s="1"/>
  <c r="C79" i="9"/>
  <c r="D123" i="9"/>
  <c r="D9" i="52" s="1"/>
  <c r="G14" i="74"/>
  <c r="D30" i="74" s="1"/>
  <c r="D8" i="52"/>
  <c r="C97" i="9" l="1"/>
  <c r="D58" i="9" s="1"/>
  <c r="D56" i="9" s="1"/>
  <c r="M54" i="9" s="1"/>
  <c r="N57" i="9" s="1"/>
  <c r="N58" i="9" s="1"/>
  <c r="M69" i="9"/>
  <c r="N69" i="9" s="1"/>
  <c r="C80" i="9"/>
  <c r="E80" i="9" s="1"/>
  <c r="E81" i="9" s="1"/>
  <c r="N59" i="9" l="1"/>
  <c r="P57" i="9"/>
  <c r="C81" i="9"/>
  <c r="N60" i="9" l="1"/>
  <c r="H111" i="9"/>
  <c r="N61" i="9"/>
  <c r="H112" i="9" s="1"/>
  <c r="D21" i="53" s="1"/>
  <c r="B39" i="72" s="1"/>
  <c r="D19" i="53" l="1"/>
  <c r="D126" i="9"/>
  <c r="I14" i="74" l="1"/>
  <c r="E30" i="74" s="1"/>
  <c r="D12" i="52"/>
  <c r="D127" i="9"/>
  <c r="D13" i="52" s="1"/>
  <c r="D20" i="53"/>
  <c r="B40" i="72" s="1"/>
  <c r="B38" i="72"/>
  <c r="B15" i="74" l="1"/>
  <c r="B1" i="74" s="1"/>
  <c r="C7" i="74" s="1"/>
  <c r="C15" i="74" l="1"/>
  <c r="B2" i="74" s="1"/>
  <c r="D7" i="74" s="1"/>
  <c r="D15" i="74" l="1"/>
  <c r="F15" i="74" l="1"/>
  <c r="E15" i="74"/>
  <c r="B5" i="74"/>
  <c r="D5" i="74" l="1"/>
  <c r="C30" i="74"/>
  <c r="C5" i="74"/>
  <c r="G15" i="74" l="1"/>
  <c r="B6" i="74" l="1"/>
  <c r="C6" i="74" s="1"/>
  <c r="D31" i="74"/>
  <c r="D6" i="74" l="1"/>
  <c r="C33" i="74"/>
  <c r="B27" i="74"/>
  <c r="I15" i="74" l="1"/>
  <c r="B8" i="74" l="1"/>
  <c r="D8" i="74" s="1"/>
  <c r="E31" i="74"/>
  <c r="C31" i="74" l="1"/>
  <c r="C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<sst xmlns="http://schemas.openxmlformats.org/spreadsheetml/2006/main" count="11898" uniqueCount="4818">
  <si>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</si>
  <si>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</si>
  <si>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</si>
  <si>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</si>
  <si>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</si>
  <si>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</si>
  <si>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</si>
  <si>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</si>
  <si>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</si>
  <si>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</si>
  <si>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</si>
  <si>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</si>
  <si>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</si>
  <si>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</si>
  <si>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</si>
  <si>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</si>
  <si>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</si>
  <si>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</si>
  <si>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</si>
  <si>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</si>
  <si>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</si>
  <si>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</si>
  <si>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</si>
  <si>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</si>
  <si>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</si>
  <si>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</si>
  <si>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</si>
  <si>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</si>
  <si>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</si>
  <si>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</si>
  <si>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</si>
  <si>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</si>
  <si>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</si>
  <si>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</si>
  <si>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</si>
  <si>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</si>
  <si>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</si>
  <si>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</si>
  <si>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</si>
  <si>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</si>
  <si>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</si>
  <si>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</si>
  <si>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</si>
  <si>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</si>
  <si>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</si>
  <si>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</si>
  <si>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</si>
  <si>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</si>
  <si>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</si>
  <si>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</si>
  <si>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</si>
  <si>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</si>
  <si>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</si>
  <si>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</si>
  <si>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</si>
  <si>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</si>
  <si>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</si>
  <si>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</si>
  <si>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</si>
  <si>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</si>
  <si>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</si>
  <si>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</si>
  <si>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</si>
  <si>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</si>
  <si>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</si>
  <si>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</si>
  <si>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</si>
  <si>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</si>
  <si>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</si>
  <si>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</si>
  <si>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</si>
  <si>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</si>
  <si>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</si>
  <si>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</si>
  <si>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</si>
  <si>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</si>
  <si>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</si>
  <si>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</si>
  <si>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</si>
  <si>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</si>
  <si>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</si>
  <si>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</si>
  <si>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</si>
  <si>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</si>
  <si>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</si>
  <si>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</si>
  <si>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</si>
  <si>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</si>
  <si>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</si>
  <si>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</si>
  <si>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</si>
  <si>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</si>
  <si>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</si>
  <si>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</si>
  <si>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</si>
  <si>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</si>
  <si>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</si>
  <si>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</si>
  <si>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</si>
  <si>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</si>
  <si>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</si>
  <si>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</si>
  <si>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</si>
  <si>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</si>
  <si>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</si>
  <si>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</si>
  <si>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</si>
  <si>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</si>
  <si>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</si>
  <si>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</si>
  <si>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</si>
  <si>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</si>
  <si>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</si>
  <si>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</si>
  <si>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</si>
  <si>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</si>
  <si>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</si>
  <si>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</si>
  <si>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</si>
  <si>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</si>
  <si>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</si>
  <si>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</si>
  <si>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</si>
  <si>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</si>
  <si>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</si>
  <si>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</si>
  <si>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</si>
  <si>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</si>
  <si>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</si>
  <si>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</si>
  <si>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</si>
  <si>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</si>
  <si>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</si>
  <si>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</si>
  <si>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</si>
  <si>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</si>
  <si>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</si>
  <si>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</si>
  <si>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</si>
  <si>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</si>
  <si>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</si>
  <si>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</si>
  <si>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</si>
  <si>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</si>
  <si>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</si>
  <si>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</si>
  <si>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</si>
  <si>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</si>
  <si>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</si>
  <si>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</si>
  <si>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</si>
  <si>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</si>
  <si>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</si>
  <si>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</si>
  <si>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</si>
  <si>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</si>
  <si>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</si>
  <si>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</si>
  <si>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</si>
  <si>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</si>
  <si>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</si>
  <si>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</si>
  <si>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</si>
  <si>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</si>
  <si>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</si>
  <si>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</si>
  <si>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</si>
  <si>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</si>
  <si>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</si>
  <si>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</si>
  <si>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</si>
  <si>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</si>
  <si>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</si>
  <si>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</si>
  <si>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</si>
  <si>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</si>
  <si>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</si>
  <si>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</si>
  <si>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</si>
  <si>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</si>
  <si>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</si>
  <si>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</si>
  <si>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</si>
  <si>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</si>
  <si>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</si>
  <si>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</si>
  <si>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</si>
  <si>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</si>
  <si>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</si>
  <si>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</si>
  <si>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</si>
  <si>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</si>
  <si>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</si>
  <si>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</si>
  <si>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</si>
  <si>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</si>
  <si>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</si>
  <si>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</si>
  <si>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</si>
  <si>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</si>
  <si>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</si>
  <si>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</si>
  <si>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</si>
  <si>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</si>
  <si>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</si>
  <si>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</si>
  <si>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</si>
  <si>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</si>
  <si>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</si>
  <si>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</si>
  <si>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</si>
  <si>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</si>
  <si>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</si>
  <si>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</si>
  <si>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</si>
  <si>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</si>
  <si>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</si>
  <si>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</si>
  <si>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</si>
  <si>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</si>
  <si>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</si>
  <si>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</si>
  <si>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</si>
  <si>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</si>
  <si>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</si>
  <si>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</si>
  <si>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</si>
  <si>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</si>
  <si>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</si>
  <si>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</si>
  <si>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</si>
  <si>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</si>
  <si>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</si>
  <si>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</si>
  <si>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</si>
  <si>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</si>
  <si>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</si>
  <si>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</si>
  <si>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</si>
  <si>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</si>
  <si>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</si>
  <si>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</si>
  <si>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</si>
  <si>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</si>
  <si>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</si>
  <si>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</si>
  <si>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</si>
  <si>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</si>
  <si>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</si>
  <si>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</si>
  <si>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</si>
  <si>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</si>
  <si>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</si>
  <si>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</si>
  <si>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</si>
  <si>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</si>
  <si>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</si>
  <si>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</si>
  <si>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</si>
  <si>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</si>
  <si>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</si>
  <si>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</si>
  <si>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</si>
  <si>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</si>
  <si>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</si>
  <si>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</si>
  <si>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</si>
  <si>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</si>
  <si>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</si>
  <si>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</si>
  <si>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</si>
  <si>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</si>
  <si>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</si>
  <si>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</si>
  <si>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</si>
  <si>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</si>
  <si>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</si>
  <si>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</si>
  <si>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</si>
  <si>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</si>
  <si>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</si>
  <si>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</si>
  <si>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</si>
  <si>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</si>
  <si>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</si>
  <si>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</si>
  <si>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</si>
  <si>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</si>
  <si>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</si>
  <si>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</si>
  <si>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</si>
  <si>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</si>
  <si>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</si>
  <si>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</si>
  <si>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</si>
  <si>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</si>
  <si>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</si>
  <si>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</si>
  <si>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</si>
  <si>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</si>
  <si>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</si>
  <si>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</si>
  <si>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</si>
  <si>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</si>
  <si>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</si>
  <si>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</si>
  <si>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</si>
  <si>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</si>
  <si>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</si>
  <si>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</si>
  <si>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</si>
  <si>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</si>
  <si>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</si>
  <si>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</si>
  <si>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</si>
  <si>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</si>
  <si>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</si>
  <si>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</si>
  <si>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</si>
  <si>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</si>
  <si>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</si>
  <si>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</si>
  <si>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</si>
  <si>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</si>
  <si>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</si>
  <si>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</si>
  <si>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</si>
  <si>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</si>
  <si>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</si>
  <si>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</si>
  <si>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</si>
  <si>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</si>
  <si>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</si>
  <si>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</si>
  <si>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</si>
  <si>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</si>
  <si>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</si>
  <si>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</si>
  <si>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</si>
  <si>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</si>
  <si>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</si>
  <si>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</si>
  <si>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</si>
  <si>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</si>
  <si>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</si>
  <si>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</si>
  <si>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</si>
  <si>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</si>
  <si>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</si>
  <si>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</si>
  <si>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</si>
  <si>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</si>
  <si>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</si>
  <si>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</si>
  <si>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</si>
  <si>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</si>
  <si>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</si>
  <si>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</si>
  <si>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</si>
  <si>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</si>
  <si>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</si>
  <si>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</si>
  <si>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</si>
  <si>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</si>
  <si>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</si>
  <si>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</si>
  <si>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</si>
  <si>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</si>
  <si>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</si>
  <si>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</si>
  <si>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</si>
  <si>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</si>
  <si>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</si>
  <si>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</si>
  <si>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</si>
  <si>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</si>
  <si>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</si>
  <si>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</si>
  <si>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</si>
  <si>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</si>
  <si>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</si>
  <si>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</si>
  <si>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</si>
  <si>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</si>
  <si>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</si>
  <si>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</si>
  <si>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</si>
  <si>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</si>
  <si>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</si>
  <si>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</si>
  <si>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</si>
  <si>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</si>
  <si>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</si>
  <si>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</si>
  <si>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</si>
  <si>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</si>
  <si>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</si>
  <si>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</si>
  <si>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</si>
  <si>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</si>
  <si>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</si>
  <si>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</si>
  <si>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</si>
  <si>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</si>
  <si>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</si>
  <si>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</si>
  <si>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</si>
  <si>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</si>
  <si>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</si>
  <si>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</si>
  <si>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</si>
  <si>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</si>
  <si>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</si>
  <si>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</si>
  <si>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</si>
  <si>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</si>
  <si>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</si>
  <si>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</si>
  <si>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</si>
  <si>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</si>
  <si>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</si>
  <si>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</si>
  <si>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</si>
  <si>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</si>
  <si>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</si>
  <si>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</si>
  <si>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</si>
  <si>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</si>
  <si>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</si>
  <si>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</si>
  <si>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</si>
  <si>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</si>
  <si>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</si>
  <si>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</si>
  <si>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</si>
  <si>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</si>
  <si>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</si>
  <si>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</si>
  <si>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</si>
  <si>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</si>
  <si>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</si>
  <si>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</si>
  <si>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</si>
  <si>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</si>
  <si>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</si>
  <si>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</si>
  <si>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</si>
  <si>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</si>
  <si>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</si>
  <si>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</si>
  <si>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</si>
  <si>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</si>
  <si>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</si>
  <si>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</si>
  <si>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</si>
  <si>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</si>
  <si>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</si>
  <si>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</si>
  <si>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</si>
  <si>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</si>
  <si>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</si>
  <si>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</si>
  <si>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</si>
  <si>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</si>
  <si>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</si>
  <si>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</si>
  <si>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</si>
  <si>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</si>
  <si>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</si>
  <si>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</si>
  <si>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</si>
  <si>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</si>
  <si>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</si>
  <si>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</si>
  <si>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</si>
  <si>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</si>
  <si>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</si>
  <si>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</si>
  <si>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</si>
  <si>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</si>
  <si>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</si>
  <si>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</si>
  <si>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</si>
  <si>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</si>
  <si>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</si>
  <si>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</si>
  <si>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</si>
  <si>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</si>
  <si>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</si>
  <si>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</si>
  <si>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</si>
  <si>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</si>
  <si>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</si>
  <si>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</si>
  <si>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</si>
  <si>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</si>
  <si>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</si>
  <si>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</si>
  <si>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</si>
  <si>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</si>
  <si>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</si>
  <si>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</si>
  <si>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</si>
  <si>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</si>
  <si>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</si>
  <si>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</si>
  <si>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</si>
  <si>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</si>
  <si>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</si>
  <si>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</si>
  <si>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</si>
  <si>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</si>
  <si>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</si>
  <si>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</si>
  <si>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</si>
  <si>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</si>
  <si>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</si>
  <si>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</si>
  <si>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</si>
  <si>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</si>
  <si>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</si>
  <si>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</si>
  <si>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</si>
  <si>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</si>
  <si>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</si>
  <si>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</si>
  <si>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</si>
  <si>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</si>
  <si>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</si>
  <si>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</si>
  <si>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</si>
  <si>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</si>
  <si>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</si>
  <si>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</si>
  <si>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</si>
  <si>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</si>
  <si>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</si>
  <si>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</si>
  <si>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</si>
  <si>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</si>
  <si>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</si>
  <si>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</si>
  <si>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</si>
  <si>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</si>
  <si>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</si>
  <si>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</si>
  <si>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</si>
  <si>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</si>
  <si>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</si>
  <si>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</si>
  <si>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</si>
  <si>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</si>
  <si>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</si>
  <si>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</si>
  <si>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</si>
  <si>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</si>
  <si>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</si>
  <si>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</si>
  <si>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</si>
  <si>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</si>
  <si>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</si>
  <si>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</si>
  <si>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</si>
  <si>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</si>
  <si>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</si>
  <si>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</si>
  <si>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</si>
  <si>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</si>
  <si>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</si>
  <si>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</si>
  <si>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</si>
  <si>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</si>
  <si>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</si>
  <si>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</si>
  <si>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</si>
  <si>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</si>
  <si>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</si>
  <si>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</si>
  <si>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</si>
  <si>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</si>
  <si>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</si>
  <si>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</si>
  <si>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</si>
  <si>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</si>
  <si>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</si>
  <si>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</si>
  <si>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</si>
  <si>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</si>
  <si>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</si>
  <si>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</si>
  <si>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</si>
  <si>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</si>
  <si>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</si>
  <si>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</si>
  <si>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</si>
  <si>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</si>
  <si>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</si>
  <si>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</si>
  <si>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</si>
  <si>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</si>
  <si>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</si>
  <si>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</si>
  <si>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</si>
  <si>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</si>
  <si>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</si>
  <si>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</si>
  <si>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</si>
  <si>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</si>
  <si>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</si>
  <si>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</si>
  <si>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</si>
  <si>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</si>
  <si>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</si>
  <si>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</si>
  <si>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</si>
  <si>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</si>
  <si>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</si>
  <si>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</si>
  <si>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</si>
  <si>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</si>
  <si>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</si>
  <si>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</si>
  <si>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</si>
  <si>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</si>
  <si>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</si>
  <si>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</si>
  <si>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</si>
  <si>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</si>
  <si>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</si>
  <si>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</si>
  <si>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</si>
  <si>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</si>
  <si>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</si>
  <si>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</si>
  <si>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</si>
  <si>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</si>
  <si>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</si>
  <si>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</si>
  <si>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</si>
  <si>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</si>
  <si>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</si>
  <si>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</si>
  <si>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</si>
  <si>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</si>
  <si>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</si>
  <si>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</si>
  <si>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</si>
  <si>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</si>
  <si>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</si>
  <si>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</si>
  <si>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</si>
  <si>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</si>
  <si>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</si>
  <si>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</si>
  <si>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</si>
  <si>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</si>
  <si>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</si>
  <si>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</si>
  <si>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</si>
  <si>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</si>
  <si>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</si>
  <si>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</si>
  <si>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</si>
  <si>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</si>
  <si>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</si>
  <si>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</si>
  <si>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</si>
  <si>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</si>
  <si>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</si>
  <si>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</si>
  <si>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</si>
  <si>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</si>
  <si>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</si>
  <si>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</si>
  <si>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</si>
  <si>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</si>
  <si>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</si>
  <si>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</si>
  <si>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</si>
  <si>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</si>
  <si>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</si>
  <si>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</si>
  <si>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</si>
  <si>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</si>
  <si>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</si>
  <si>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</si>
  <si>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</si>
  <si>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</si>
  <si>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</si>
  <si>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</si>
  <si>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</si>
  <si>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</si>
  <si>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</si>
  <si>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</si>
  <si>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</si>
  <si>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</si>
  <si>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</si>
  <si>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</si>
  <si>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</si>
  <si>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</si>
  <si>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</si>
  <si>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</si>
  <si>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</si>
  <si>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</si>
  <si>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</si>
  <si>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</si>
  <si>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</si>
  <si>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</si>
  <si>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</si>
  <si>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</si>
  <si>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</si>
  <si>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</si>
  <si>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</si>
  <si>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</si>
  <si>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</si>
  <si>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</si>
  <si>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</si>
  <si>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</si>
  <si>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</si>
  <si>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</si>
  <si>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</si>
  <si>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</si>
  <si>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</si>
  <si>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</si>
  <si>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</si>
  <si>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</si>
  <si>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</si>
  <si>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</si>
  <si>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</si>
  <si>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</si>
  <si>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</si>
  <si>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</si>
  <si>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</si>
  <si>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</si>
  <si>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</si>
  <si>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</si>
  <si>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</si>
  <si>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</si>
  <si>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</si>
  <si>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</si>
  <si>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</si>
  <si>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</si>
  <si>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</si>
  <si>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</si>
  <si>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</si>
  <si>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</si>
  <si>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</si>
  <si>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</si>
  <si>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</si>
  <si>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</si>
  <si>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</si>
  <si>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</si>
  <si>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</si>
  <si>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</si>
  <si>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</si>
  <si>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</si>
  <si>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</si>
  <si>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</si>
  <si>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</si>
  <si>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</si>
  <si>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</si>
  <si>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</si>
  <si>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</si>
  <si>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</si>
  <si>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</si>
  <si>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</si>
  <si>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</si>
  <si>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</si>
  <si>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</si>
  <si>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</si>
  <si>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</si>
  <si>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</si>
  <si>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</si>
  <si>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</si>
  <si>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</si>
  <si>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</si>
  <si>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</si>
  <si>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</si>
  <si>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</si>
  <si>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</si>
  <si>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</si>
  <si>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</si>
  <si>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</si>
  <si>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</si>
  <si>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</si>
  <si>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</si>
  <si>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</si>
  <si>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</si>
  <si>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</si>
  <si>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</si>
  <si>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</si>
  <si>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</si>
  <si>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</si>
  <si>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</si>
  <si>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</si>
  <si>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</si>
  <si>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</si>
  <si>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</si>
  <si>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</si>
  <si>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</si>
  <si>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</si>
  <si>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</si>
  <si>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</si>
  <si>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</si>
  <si>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</si>
  <si>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</si>
  <si>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</si>
  <si>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</si>
  <si>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</si>
  <si>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</si>
  <si>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</si>
  <si>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</si>
  <si>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</si>
  <si>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</si>
  <si>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</si>
  <si>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</si>
  <si>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</si>
  <si>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</si>
  <si>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</si>
  <si>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</si>
  <si>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</si>
  <si>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</si>
  <si>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</si>
  <si>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</si>
  <si>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</si>
  <si>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</si>
  <si>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</si>
  <si>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</si>
  <si>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</si>
  <si>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</si>
  <si>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</si>
  <si>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</si>
  <si>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</si>
  <si>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</si>
  <si>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</si>
  <si>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</si>
  <si>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</si>
  <si>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</si>
  <si>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</si>
  <si>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</si>
  <si>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</si>
  <si>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</si>
  <si>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</si>
  <si>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</si>
  <si>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</si>
  <si>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</si>
  <si>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</si>
  <si>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</si>
  <si>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</si>
  <si>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</si>
  <si>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</si>
  <si>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</si>
  <si>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</si>
  <si>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</si>
  <si>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</si>
  <si>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</si>
  <si>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</si>
  <si>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</si>
  <si>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</si>
  <si>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</si>
  <si>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</si>
  <si>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</si>
  <si>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</si>
  <si>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</si>
  <si>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</si>
  <si>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</si>
  <si>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</si>
  <si>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</si>
  <si>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</si>
  <si>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</si>
  <si>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</si>
  <si>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</si>
  <si>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</si>
  <si>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</si>
  <si>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</si>
  <si>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</si>
  <si>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</si>
  <si>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</si>
  <si>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</si>
  <si>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</si>
  <si>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</si>
  <si>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</si>
  <si>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</si>
  <si>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</si>
  <si>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</si>
  <si>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</si>
  <si>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</si>
  <si>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</si>
  <si>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</si>
  <si>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</si>
  <si>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</si>
  <si>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</si>
  <si>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</si>
  <si>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</si>
  <si>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</si>
  <si>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</si>
  <si>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</si>
  <si>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</si>
  <si>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</si>
  <si>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</si>
  <si>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</si>
  <si>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</si>
  <si>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</si>
  <si>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</si>
  <si>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</si>
  <si>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</si>
  <si>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</si>
  <si>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</si>
  <si>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</si>
  <si>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</si>
  <si>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</si>
  <si>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</si>
  <si>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</si>
  <si>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</si>
  <si>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</si>
  <si>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</si>
  <si>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</si>
  <si>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</si>
  <si>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</si>
  <si>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</si>
  <si>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</si>
  <si>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</si>
  <si>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</si>
  <si>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</si>
  <si>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</si>
  <si>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</si>
  <si>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</si>
  <si>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</si>
  <si>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</si>
  <si>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</si>
  <si>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</si>
  <si>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</si>
  <si>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</si>
  <si>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</si>
  <si>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</si>
  <si>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</si>
  <si>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</si>
  <si>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</si>
  <si>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</si>
  <si>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</si>
  <si>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</si>
  <si>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</si>
  <si>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</si>
  <si>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</si>
  <si>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</si>
  <si>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</si>
  <si>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</si>
  <si>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</si>
  <si>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</si>
  <si>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</si>
  <si>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</si>
  <si>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</si>
  <si>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</si>
  <si>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</si>
  <si>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</si>
  <si>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</si>
  <si>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</si>
  <si>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</si>
  <si>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</si>
  <si>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</si>
  <si>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</si>
  <si>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</si>
  <si>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</si>
  <si>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</si>
  <si>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</si>
  <si>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</si>
  <si>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</si>
  <si>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</si>
  <si>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</si>
  <si>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</si>
  <si>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</si>
  <si>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</si>
  <si>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</si>
  <si>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</si>
  <si>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</si>
  <si>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</si>
  <si>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</si>
  <si>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</si>
  <si>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</si>
  <si>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</si>
  <si>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</si>
  <si>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</si>
  <si>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</si>
  <si>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</si>
  <si>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</si>
  <si>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</si>
  <si>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</si>
  <si>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</si>
  <si>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</si>
  <si>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</si>
  <si>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</si>
  <si>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</si>
  <si>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</si>
  <si>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</si>
  <si>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</si>
  <si>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</si>
  <si>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</si>
  <si>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</si>
  <si>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</si>
  <si>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</si>
  <si>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</si>
  <si>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</si>
  <si>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</si>
  <si>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</si>
  <si>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</si>
  <si>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</si>
  <si>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</si>
  <si>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</si>
  <si>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</si>
  <si>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</si>
  <si>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</si>
  <si>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</si>
  <si>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</si>
  <si>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</si>
  <si>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</si>
  <si>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</si>
  <si>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</si>
  <si>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</si>
  <si>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</si>
  <si>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</si>
  <si>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</si>
  <si>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</si>
  <si>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</si>
  <si>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</si>
  <si>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</si>
  <si>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</si>
  <si>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</si>
  <si>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</si>
  <si>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</si>
  <si>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</si>
  <si>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</si>
  <si>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</si>
  <si>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</si>
  <si>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</si>
  <si>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</si>
  <si>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</si>
  <si>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</si>
  <si>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</si>
  <si>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</si>
  <si>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</si>
  <si>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</si>
  <si>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</si>
  <si>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</si>
  <si>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</si>
  <si>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</si>
  <si>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</si>
  <si>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</si>
  <si>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</si>
  <si>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</si>
  <si>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</si>
  <si>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</si>
  <si>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</si>
  <si>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</si>
  <si>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</si>
  <si>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</si>
  <si>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</si>
  <si>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</si>
  <si>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</si>
  <si>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</si>
  <si>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</si>
  <si>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</si>
  <si>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</si>
  <si>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</si>
  <si>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</si>
  <si>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</si>
  <si>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</si>
  <si>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</si>
  <si>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</si>
  <si>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</si>
  <si>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</si>
  <si>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</si>
  <si>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</si>
  <si>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</si>
  <si>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</si>
  <si>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</si>
  <si>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</si>
  <si>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</si>
  <si>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</si>
  <si>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</si>
  <si>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</si>
  <si>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</si>
  <si>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</si>
  <si>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</si>
  <si>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</si>
  <si>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</si>
  <si>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</si>
  <si>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</si>
  <si>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</si>
  <si>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</si>
  <si>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</si>
  <si>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</si>
  <si>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</si>
  <si>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</si>
  <si>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</si>
  <si>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</si>
  <si>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</si>
  <si>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</si>
  <si>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</si>
  <si>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</si>
  <si>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</si>
  <si>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</si>
  <si>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</si>
  <si>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</si>
  <si>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</si>
  <si>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</si>
  <si>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</si>
  <si>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</si>
  <si>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</si>
  <si>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</si>
  <si>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</si>
  <si>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</si>
  <si>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</si>
  <si>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</si>
  <si>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</si>
  <si>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</si>
  <si>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</si>
  <si>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</si>
  <si>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7" type="noConversion"/>
  </si>
  <si>
    <r>
      <rPr>
        <b/>
        <sz val="10"/>
        <color theme="1"/>
        <rFont val="楷体_GB2312"/>
        <family val="2"/>
        <charset val="134"/>
      </rPr>
      <t>公示增长率</t>
    </r>
    <phoneticPr fontId="147" type="noConversion"/>
  </si>
  <si>
    <r>
      <rPr>
        <b/>
        <sz val="10"/>
        <color theme="1"/>
        <rFont val="楷体_GB2312"/>
        <family val="2"/>
        <charset val="134"/>
      </rPr>
      <t>核算至百分数</t>
    </r>
    <phoneticPr fontId="147" type="noConversion"/>
  </si>
  <si>
    <r>
      <rPr>
        <b/>
        <sz val="10"/>
        <color theme="1"/>
        <rFont val="楷体_GB2312"/>
        <family val="2"/>
        <charset val="134"/>
      </rPr>
      <t>验证</t>
    </r>
    <phoneticPr fontId="147" type="noConversion"/>
  </si>
  <si>
    <t>季度连乘</t>
    <phoneticPr fontId="139" type="noConversion"/>
  </si>
  <si>
    <t>平均增幅</t>
    <phoneticPr fontId="139"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</si>
  <si>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</si>
  <si>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</si>
  <si>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</si>
  <si>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</si>
  <si>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</si>
  <si>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</si>
  <si>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9" type="noConversion"/>
  </si>
  <si>
    <t>2013-4</t>
    <phoneticPr fontId="139" type="noConversion"/>
  </si>
  <si>
    <t>2013-3</t>
    <phoneticPr fontId="139" type="noConversion"/>
  </si>
  <si>
    <t>2013-2</t>
    <phoneticPr fontId="139" type="noConversion"/>
  </si>
  <si>
    <t>2013-1</t>
    <phoneticPr fontId="139" type="noConversion"/>
  </si>
  <si>
    <r>
      <t>2</t>
    </r>
    <r>
      <rPr>
        <sz val="10"/>
        <color theme="1"/>
        <rFont val="Arial"/>
        <family val="2"/>
      </rPr>
      <t>012-4</t>
    </r>
    <phoneticPr fontId="139" type="noConversion"/>
  </si>
  <si>
    <r>
      <t>2</t>
    </r>
    <r>
      <rPr>
        <sz val="10"/>
        <color theme="1"/>
        <rFont val="Arial"/>
        <family val="2"/>
      </rPr>
      <t>012-3</t>
    </r>
    <phoneticPr fontId="139" type="noConversion"/>
  </si>
  <si>
    <r>
      <t>2</t>
    </r>
    <r>
      <rPr>
        <sz val="10"/>
        <color theme="1"/>
        <rFont val="Arial"/>
        <family val="2"/>
      </rPr>
      <t>012-2</t>
    </r>
    <phoneticPr fontId="139" type="noConversion"/>
  </si>
  <si>
    <r>
      <t>2</t>
    </r>
    <r>
      <rPr>
        <sz val="10"/>
        <color theme="1"/>
        <rFont val="Arial"/>
        <family val="2"/>
      </rPr>
      <t>012-1</t>
    </r>
    <phoneticPr fontId="139" type="noConversion"/>
  </si>
  <si>
    <r>
      <t>2</t>
    </r>
    <r>
      <rPr>
        <sz val="10"/>
        <color theme="1"/>
        <rFont val="Arial"/>
        <family val="2"/>
      </rPr>
      <t>011-4</t>
    </r>
    <phoneticPr fontId="139" type="noConversion"/>
  </si>
  <si>
    <r>
      <t>2</t>
    </r>
    <r>
      <rPr>
        <sz val="10"/>
        <color theme="1"/>
        <rFont val="Arial"/>
        <family val="2"/>
      </rPr>
      <t>011-3</t>
    </r>
    <phoneticPr fontId="139" type="noConversion"/>
  </si>
  <si>
    <r>
      <t>2</t>
    </r>
    <r>
      <rPr>
        <sz val="10"/>
        <color theme="1"/>
        <rFont val="Arial"/>
        <family val="2"/>
      </rPr>
      <t>011-2</t>
    </r>
    <phoneticPr fontId="139" type="noConversion"/>
  </si>
  <si>
    <r>
      <t>2</t>
    </r>
    <r>
      <rPr>
        <sz val="10"/>
        <color theme="1"/>
        <rFont val="Arial"/>
        <family val="2"/>
      </rPr>
      <t>011-1</t>
    </r>
    <phoneticPr fontId="139" type="noConversion"/>
  </si>
  <si>
    <r>
      <t>2</t>
    </r>
    <r>
      <rPr>
        <sz val="10"/>
        <color theme="1"/>
        <rFont val="Arial"/>
        <family val="2"/>
      </rPr>
      <t>010-4</t>
    </r>
    <phoneticPr fontId="139" type="noConversion"/>
  </si>
  <si>
    <r>
      <t>2</t>
    </r>
    <r>
      <rPr>
        <sz val="10"/>
        <color theme="1"/>
        <rFont val="Arial"/>
        <family val="2"/>
      </rPr>
      <t>010-3</t>
    </r>
    <phoneticPr fontId="139" type="noConversion"/>
  </si>
  <si>
    <r>
      <t>2</t>
    </r>
    <r>
      <rPr>
        <sz val="10"/>
        <color theme="1"/>
        <rFont val="Arial"/>
        <family val="2"/>
      </rPr>
      <t>010-2</t>
    </r>
    <phoneticPr fontId="139" type="noConversion"/>
  </si>
  <si>
    <r>
      <t>2</t>
    </r>
    <r>
      <rPr>
        <sz val="10"/>
        <color theme="1"/>
        <rFont val="Arial"/>
        <family val="2"/>
      </rPr>
      <t>010-1</t>
    </r>
    <phoneticPr fontId="139" type="noConversion"/>
  </si>
  <si>
    <r>
      <t>2</t>
    </r>
    <r>
      <rPr>
        <sz val="10"/>
        <color theme="1"/>
        <rFont val="Arial"/>
        <family val="2"/>
      </rPr>
      <t>009-4</t>
    </r>
    <phoneticPr fontId="139" type="noConversion"/>
  </si>
  <si>
    <r>
      <t>2</t>
    </r>
    <r>
      <rPr>
        <sz val="10"/>
        <color theme="1"/>
        <rFont val="Arial"/>
        <family val="2"/>
      </rPr>
      <t>009-3</t>
    </r>
    <phoneticPr fontId="139" type="noConversion"/>
  </si>
  <si>
    <r>
      <t>2</t>
    </r>
    <r>
      <rPr>
        <sz val="10"/>
        <color theme="1"/>
        <rFont val="Arial"/>
        <family val="2"/>
      </rPr>
      <t>009-2</t>
    </r>
    <phoneticPr fontId="139" type="noConversion"/>
  </si>
  <si>
    <r>
      <t>2</t>
    </r>
    <r>
      <rPr>
        <sz val="10"/>
        <color theme="1"/>
        <rFont val="Arial"/>
        <family val="2"/>
      </rPr>
      <t>009-1</t>
    </r>
    <phoneticPr fontId="139" type="noConversion"/>
  </si>
  <si>
    <r>
      <t>2</t>
    </r>
    <r>
      <rPr>
        <sz val="10"/>
        <color theme="1"/>
        <rFont val="Arial"/>
        <family val="2"/>
      </rPr>
      <t>008-4</t>
    </r>
    <phoneticPr fontId="139" type="noConversion"/>
  </si>
  <si>
    <r>
      <t>2</t>
    </r>
    <r>
      <rPr>
        <sz val="10"/>
        <color theme="1"/>
        <rFont val="Arial"/>
        <family val="2"/>
      </rPr>
      <t>008-3</t>
    </r>
    <phoneticPr fontId="139" type="noConversion"/>
  </si>
  <si>
    <r>
      <t>2</t>
    </r>
    <r>
      <rPr>
        <sz val="10"/>
        <color theme="1"/>
        <rFont val="Arial"/>
        <family val="2"/>
      </rPr>
      <t>008-2</t>
    </r>
    <phoneticPr fontId="139" type="noConversion"/>
  </si>
  <si>
    <r>
      <t>2</t>
    </r>
    <r>
      <rPr>
        <sz val="10"/>
        <color theme="1"/>
        <rFont val="Arial"/>
        <family val="2"/>
      </rPr>
      <t>008-1</t>
    </r>
    <phoneticPr fontId="139" type="noConversion"/>
  </si>
  <si>
    <r>
      <t>2</t>
    </r>
    <r>
      <rPr>
        <sz val="10"/>
        <color theme="1"/>
        <rFont val="Arial"/>
        <family val="2"/>
      </rPr>
      <t>007-4</t>
    </r>
    <phoneticPr fontId="139" type="noConversion"/>
  </si>
  <si>
    <r>
      <t>2</t>
    </r>
    <r>
      <rPr>
        <sz val="10"/>
        <color theme="1"/>
        <rFont val="Arial"/>
        <family val="2"/>
      </rPr>
      <t>007-3</t>
    </r>
    <phoneticPr fontId="139" type="noConversion"/>
  </si>
  <si>
    <r>
      <t>2</t>
    </r>
    <r>
      <rPr>
        <sz val="10"/>
        <color theme="1"/>
        <rFont val="Arial"/>
        <family val="2"/>
      </rPr>
      <t>007-2</t>
    </r>
    <phoneticPr fontId="139" type="noConversion"/>
  </si>
  <si>
    <r>
      <t>2</t>
    </r>
    <r>
      <rPr>
        <sz val="10"/>
        <color theme="1"/>
        <rFont val="Arial"/>
        <family val="2"/>
      </rPr>
      <t>007-1</t>
    </r>
    <phoneticPr fontId="139" type="noConversion"/>
  </si>
  <si>
    <r>
      <t>2</t>
    </r>
    <r>
      <rPr>
        <sz val="10"/>
        <color theme="1"/>
        <rFont val="Arial"/>
        <family val="2"/>
      </rPr>
      <t>006-4</t>
    </r>
    <phoneticPr fontId="139" type="noConversion"/>
  </si>
  <si>
    <t>2006-3</t>
    <phoneticPr fontId="139" type="noConversion"/>
  </si>
  <si>
    <t>2006-2</t>
    <phoneticPr fontId="139" type="noConversion"/>
  </si>
  <si>
    <t>2006-1</t>
    <phoneticPr fontId="139" type="noConversion"/>
  </si>
  <si>
    <r>
      <t>2</t>
    </r>
    <r>
      <rPr>
        <sz val="10"/>
        <color theme="1"/>
        <rFont val="Arial"/>
        <family val="2"/>
      </rPr>
      <t>005-4</t>
    </r>
    <phoneticPr fontId="139" type="noConversion"/>
  </si>
  <si>
    <r>
      <t>2</t>
    </r>
    <r>
      <rPr>
        <sz val="10"/>
        <color theme="1"/>
        <rFont val="Arial"/>
        <family val="2"/>
      </rPr>
      <t>005-3</t>
    </r>
    <phoneticPr fontId="139" type="noConversion"/>
  </si>
  <si>
    <r>
      <t>2</t>
    </r>
    <r>
      <rPr>
        <sz val="10"/>
        <color theme="1"/>
        <rFont val="Arial"/>
        <family val="2"/>
      </rPr>
      <t>005-2</t>
    </r>
    <phoneticPr fontId="139" type="noConversion"/>
  </si>
  <si>
    <r>
      <t>2</t>
    </r>
    <r>
      <rPr>
        <sz val="10"/>
        <color theme="1"/>
        <rFont val="Arial"/>
        <family val="2"/>
      </rPr>
      <t>005-1</t>
    </r>
    <phoneticPr fontId="139" type="noConversion"/>
  </si>
  <si>
    <r>
      <t>2</t>
    </r>
    <r>
      <rPr>
        <sz val="10"/>
        <color theme="1"/>
        <rFont val="Arial"/>
        <family val="2"/>
      </rPr>
      <t>004-4</t>
    </r>
    <phoneticPr fontId="139" type="noConversion"/>
  </si>
  <si>
    <r>
      <t>2</t>
    </r>
    <r>
      <rPr>
        <sz val="10"/>
        <color theme="1"/>
        <rFont val="Arial"/>
        <family val="2"/>
      </rPr>
      <t>004-3</t>
    </r>
    <phoneticPr fontId="139" type="noConversion"/>
  </si>
  <si>
    <r>
      <t>2</t>
    </r>
    <r>
      <rPr>
        <sz val="10"/>
        <color theme="1"/>
        <rFont val="Arial"/>
        <family val="2"/>
      </rPr>
      <t>004-2</t>
    </r>
    <phoneticPr fontId="139" type="noConversion"/>
  </si>
  <si>
    <r>
      <t>2</t>
    </r>
    <r>
      <rPr>
        <sz val="10"/>
        <color theme="1"/>
        <rFont val="Arial"/>
        <family val="2"/>
      </rPr>
      <t>004-1</t>
    </r>
    <phoneticPr fontId="139" type="noConversion"/>
  </si>
  <si>
    <r>
      <t>2</t>
    </r>
    <r>
      <rPr>
        <sz val="10"/>
        <color theme="1"/>
        <rFont val="Arial"/>
        <family val="2"/>
      </rPr>
      <t>003-4</t>
    </r>
    <phoneticPr fontId="139" type="noConversion"/>
  </si>
  <si>
    <r>
      <t>2</t>
    </r>
    <r>
      <rPr>
        <sz val="10"/>
        <color theme="1"/>
        <rFont val="Arial"/>
        <family val="2"/>
      </rPr>
      <t>003-3</t>
    </r>
    <phoneticPr fontId="139" type="noConversion"/>
  </si>
  <si>
    <r>
      <t>2</t>
    </r>
    <r>
      <rPr>
        <sz val="10"/>
        <color theme="1"/>
        <rFont val="Arial"/>
        <family val="2"/>
      </rPr>
      <t>003-2</t>
    </r>
    <phoneticPr fontId="139" type="noConversion"/>
  </si>
  <si>
    <r>
      <t>2</t>
    </r>
    <r>
      <rPr>
        <sz val="10"/>
        <color theme="1"/>
        <rFont val="Arial"/>
        <family val="2"/>
      </rPr>
      <t>003-1</t>
    </r>
    <phoneticPr fontId="139" type="noConversion"/>
  </si>
  <si>
    <r>
      <t>2</t>
    </r>
    <r>
      <rPr>
        <sz val="10"/>
        <color theme="1"/>
        <rFont val="Arial"/>
        <family val="2"/>
      </rPr>
      <t>002-4</t>
    </r>
    <phoneticPr fontId="139" type="noConversion"/>
  </si>
  <si>
    <r>
      <t>2</t>
    </r>
    <r>
      <rPr>
        <sz val="10"/>
        <color theme="1"/>
        <rFont val="Arial"/>
        <family val="2"/>
      </rPr>
      <t>002-3</t>
    </r>
    <phoneticPr fontId="139" type="noConversion"/>
  </si>
  <si>
    <r>
      <t>2</t>
    </r>
    <r>
      <rPr>
        <sz val="10"/>
        <color theme="1"/>
        <rFont val="Arial"/>
        <family val="2"/>
      </rPr>
      <t>002-2</t>
    </r>
    <phoneticPr fontId="139" type="noConversion"/>
  </si>
  <si>
    <r>
      <t>2</t>
    </r>
    <r>
      <rPr>
        <sz val="10"/>
        <color theme="1"/>
        <rFont val="Arial"/>
        <family val="2"/>
      </rPr>
      <t>002-1</t>
    </r>
    <phoneticPr fontId="139" type="noConversion"/>
  </si>
  <si>
    <t>说明</t>
    <phoneticPr fontId="139"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</si>
  <si>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9"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</si>
  <si>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9"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</si>
  <si>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9"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</si>
  <si>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</si>
  <si>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</si>
  <si>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</si>
  <si>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</si>
  <si>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9" type="noConversion"/>
  </si>
  <si>
    <t>封皮-估价项目名称</t>
    <phoneticPr fontId="139" type="noConversion"/>
  </si>
  <si>
    <t>封皮-估价委托人</t>
    <phoneticPr fontId="139" type="noConversion"/>
  </si>
  <si>
    <t>封皮-注册房地产估价师</t>
    <phoneticPr fontId="139" type="noConversion"/>
  </si>
  <si>
    <t>封皮-估价报告编号</t>
    <phoneticPr fontId="139" type="noConversion"/>
  </si>
  <si>
    <t>致函-委托事项</t>
    <phoneticPr fontId="139" type="noConversion"/>
  </si>
  <si>
    <t>致函-估价目的</t>
    <phoneticPr fontId="139" type="noConversion"/>
  </si>
  <si>
    <t>致函-价值时点</t>
    <phoneticPr fontId="139" type="noConversion"/>
  </si>
  <si>
    <t>致函-价值类型-房地产</t>
    <phoneticPr fontId="139" type="noConversion"/>
  </si>
  <si>
    <t>致函-价值类型-建筑物/土地</t>
    <phoneticPr fontId="147" type="noConversion"/>
  </si>
  <si>
    <t>致函-价值类型-抵押</t>
    <phoneticPr fontId="147" type="noConversion"/>
  </si>
  <si>
    <t>致函-价值类型-优先受偿</t>
    <phoneticPr fontId="147" type="noConversion"/>
  </si>
  <si>
    <t>致函-价值类型-净值</t>
    <phoneticPr fontId="147" type="noConversion"/>
  </si>
  <si>
    <t>致函-估价方法</t>
    <phoneticPr fontId="147" type="noConversion"/>
  </si>
  <si>
    <t>致函-估价结果</t>
    <phoneticPr fontId="139" type="noConversion"/>
  </si>
  <si>
    <t>致函-估价结果-表1-总</t>
    <phoneticPr fontId="147" type="noConversion"/>
  </si>
  <si>
    <t>致函-估价结果-表1-单</t>
    <phoneticPr fontId="147" type="noConversion"/>
  </si>
  <si>
    <t>致函-估价结果-表1-大</t>
    <phoneticPr fontId="147" type="noConversion"/>
  </si>
  <si>
    <t>致函-估价结果-表1-优先（大）</t>
    <phoneticPr fontId="147" type="noConversion"/>
  </si>
  <si>
    <t>致函-估价结果-表1-优先-抵押</t>
    <phoneticPr fontId="147" type="noConversion"/>
  </si>
  <si>
    <t>致函-估价结果-表1-优先-工程</t>
    <phoneticPr fontId="147" type="noConversion"/>
  </si>
  <si>
    <t>致函-估价结果-表1-优先-其他</t>
    <phoneticPr fontId="147" type="noConversion"/>
  </si>
  <si>
    <t>致函-估价结果-表1-抵押（大）</t>
    <phoneticPr fontId="147" type="noConversion"/>
  </si>
  <si>
    <t>致函-估价结果-表1-已注（大）</t>
    <phoneticPr fontId="147" type="noConversion"/>
  </si>
  <si>
    <t>致函-估价结果-表1-净值（单）</t>
    <phoneticPr fontId="147" type="noConversion"/>
  </si>
  <si>
    <t>致函-估价结果-表1-净值（大）</t>
    <phoneticPr fontId="147" type="noConversion"/>
  </si>
  <si>
    <t>致函-估价结果-表2-土地面积</t>
    <phoneticPr fontId="147" type="noConversion"/>
  </si>
  <si>
    <t>致函-估价结果-表2-地（总）</t>
    <phoneticPr fontId="147" type="noConversion"/>
  </si>
  <si>
    <t>致函-估价结果-表2-地（单）</t>
    <phoneticPr fontId="147" type="noConversion"/>
  </si>
  <si>
    <t>致函-估价结果-表2-地（大）</t>
    <phoneticPr fontId="147" type="noConversion"/>
  </si>
  <si>
    <t>致函-估价结果-表2-建（总）</t>
    <phoneticPr fontId="147" type="noConversion"/>
  </si>
  <si>
    <t>致函-估价结果-表2-建（单）</t>
    <phoneticPr fontId="147" type="noConversion"/>
  </si>
  <si>
    <t>致函-特别提示-1</t>
    <phoneticPr fontId="147" type="noConversion"/>
  </si>
  <si>
    <t>致函-特别提示-2</t>
  </si>
  <si>
    <t>致函-特别提示-优先受偿-1</t>
    <phoneticPr fontId="147" type="noConversion"/>
  </si>
  <si>
    <t>致函-特别提示-优先受偿-2</t>
  </si>
  <si>
    <t>致函-特别提示-优先受偿-3</t>
  </si>
  <si>
    <t>致函-特别提示-优先受偿-4</t>
  </si>
  <si>
    <t>致函-特别提示-4</t>
    <phoneticPr fontId="147" type="noConversion"/>
  </si>
  <si>
    <t>致函-特别提示-5</t>
  </si>
  <si>
    <t>致函-出具日期</t>
    <phoneticPr fontId="139" type="noConversion"/>
  </si>
  <si>
    <t>致函-估价师1</t>
    <phoneticPr fontId="139" type="noConversion"/>
  </si>
  <si>
    <t>致函-估价师1-证号</t>
    <phoneticPr fontId="139" type="noConversion"/>
  </si>
  <si>
    <t>致函-估价师2</t>
    <phoneticPr fontId="139" type="noConversion"/>
  </si>
  <si>
    <t>致函-估价师2-证号</t>
    <phoneticPr fontId="139" type="noConversion"/>
  </si>
  <si>
    <t>致函-估价对象-现房-1</t>
    <phoneticPr fontId="139" type="noConversion"/>
  </si>
  <si>
    <t>致函-估价对象-现房-2</t>
  </si>
  <si>
    <t>致函-估价对象-在建-1</t>
    <phoneticPr fontId="139" type="noConversion"/>
  </si>
  <si>
    <t>致函-估价对象-在建-2</t>
  </si>
  <si>
    <t>致函-特别提示-优先受偿-5</t>
  </si>
  <si>
    <t>致函-特别提示-6</t>
  </si>
  <si>
    <t>致函-特别提示-7</t>
  </si>
  <si>
    <t>致函-估价结果-表2-地（名称）</t>
    <phoneticPr fontId="147" type="noConversion"/>
  </si>
  <si>
    <t>致函-估价结果-表2-建（名称）</t>
    <phoneticPr fontId="147" type="noConversion"/>
  </si>
  <si>
    <t>致函-估价结果-表2-土地面积（名称）</t>
    <phoneticPr fontId="147" type="noConversion"/>
  </si>
  <si>
    <t>致函-估价结果-表1-抵押（单）</t>
    <phoneticPr fontId="147" type="noConversion"/>
  </si>
  <si>
    <t>致函-估价结果-表1-已注（单）</t>
    <phoneticPr fontId="147" type="noConversion"/>
  </si>
  <si>
    <t>致函-估价结果-表1-已注（名称）</t>
    <phoneticPr fontId="147" type="noConversion"/>
  </si>
  <si>
    <t>致函-估价结果-表1-净值（名称）</t>
    <phoneticPr fontId="147" type="noConversion"/>
  </si>
  <si>
    <t>致函-估价结果-表2-建（大）</t>
  </si>
  <si>
    <t>致函-估价结果-表2-已注（名称）</t>
    <phoneticPr fontId="147" type="noConversion"/>
  </si>
  <si>
    <t>致函-估价结果-表2-净值（名称）</t>
    <phoneticPr fontId="147"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</si>
  <si>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</si>
  <si>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</si>
  <si>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</si>
  <si>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</si>
  <si>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</si>
  <si>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</si>
  <si>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7" type="noConversion"/>
  </si>
  <si>
    <t>致函-估价结果-表2-建筑面积（名称）</t>
    <phoneticPr fontId="147" type="noConversion"/>
  </si>
  <si>
    <t>致函-估价结果-表2-建筑面积</t>
    <phoneticPr fontId="147" type="noConversion"/>
  </si>
  <si>
    <t>致函-估价结果-表2-项目名称</t>
    <phoneticPr fontId="147" type="noConversion"/>
  </si>
  <si>
    <t>致函-估价结果-表1-抵押（名称）</t>
    <phoneticPr fontId="147" type="noConversion"/>
  </si>
  <si>
    <t>致函-估价结果-表1-抵押（总）</t>
    <phoneticPr fontId="147" type="noConversion"/>
  </si>
  <si>
    <t>致函-估价结果-表1-优先（总）</t>
    <phoneticPr fontId="147" type="noConversion"/>
  </si>
  <si>
    <t>致函-估价结果-表1-已注（总）</t>
    <phoneticPr fontId="147" type="noConversion"/>
  </si>
  <si>
    <t>致函-估价结果-表1-净值（总）</t>
    <phoneticPr fontId="147" type="noConversion"/>
  </si>
  <si>
    <t>致函-估价结果-表2-抵押（名称）</t>
    <phoneticPr fontId="139" type="noConversion"/>
  </si>
  <si>
    <t>致函-估价结果-表2-优先（名称）</t>
    <phoneticPr fontId="147"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</si>
  <si>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7" type="noConversion"/>
  </si>
  <si>
    <t>致函-其他专业人员</t>
    <phoneticPr fontId="139" type="noConversion"/>
  </si>
  <si>
    <t>价值时点</t>
    <phoneticPr fontId="3" type="noConversion"/>
  </si>
  <si>
    <t>开发期</t>
    <phoneticPr fontId="139" type="noConversion"/>
  </si>
  <si>
    <t>贷款利率</t>
    <phoneticPr fontId="3" type="noConversion"/>
  </si>
  <si>
    <t>贷款利率</t>
    <phoneticPr fontId="139" type="noConversion"/>
  </si>
  <si>
    <t>存款利率</t>
    <phoneticPr fontId="139"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</si>
  <si>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</si>
  <si>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</si>
  <si>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</si>
  <si>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</si>
  <si>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</si>
  <si>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9"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</si>
  <si>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</si>
  <si>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</si>
  <si>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</si>
  <si>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</si>
  <si>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</si>
  <si>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</si>
  <si>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</si>
  <si>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</si>
  <si>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</si>
  <si>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</si>
  <si>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</si>
  <si>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</si>
  <si>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</si>
  <si>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</si>
  <si>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</si>
  <si>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</si>
  <si>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</si>
  <si>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</si>
  <si>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</si>
  <si>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</si>
  <si>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</si>
  <si>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</si>
  <si>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</si>
  <si>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</si>
  <si>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</si>
  <si>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</si>
  <si>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</si>
  <si>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</si>
  <si>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39" type="noConversion"/>
  </si>
  <si>
    <t>估价对象10</t>
  </si>
  <si>
    <t>估价对象9</t>
  </si>
  <si>
    <t>估价对象8</t>
  </si>
  <si>
    <t>估价对象7</t>
  </si>
  <si>
    <t>估价对象6</t>
  </si>
  <si>
    <t>估价对象5</t>
  </si>
  <si>
    <t>估价对象4</t>
  </si>
  <si>
    <t>估价对象3</t>
  </si>
  <si>
    <t>估价对象2</t>
    <phoneticPr fontId="139" type="noConversion"/>
  </si>
  <si>
    <t>估价对象1（本表）</t>
    <phoneticPr fontId="139" type="noConversion"/>
  </si>
  <si>
    <t>抵押净值（万元）</t>
    <phoneticPr fontId="139" type="noConversion"/>
  </si>
  <si>
    <t>抵押价值（万元）</t>
    <phoneticPr fontId="139"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</si>
  <si>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9" type="noConversion"/>
  </si>
  <si>
    <t>租金</t>
    <phoneticPr fontId="139" type="noConversion"/>
  </si>
  <si>
    <t>总投</t>
    <phoneticPr fontId="139" type="noConversion"/>
  </si>
  <si>
    <t>抵押价值</t>
  </si>
  <si>
    <t>市场价值</t>
  </si>
  <si>
    <t>地面单价（元/平方米）</t>
    <phoneticPr fontId="139" type="noConversion"/>
  </si>
  <si>
    <t>楼面单价（元/平方米）</t>
  </si>
  <si>
    <t>总价（万元）</t>
  </si>
  <si>
    <t>价值类型</t>
  </si>
  <si>
    <t>价值时点/估价期日</t>
    <phoneticPr fontId="139" type="noConversion"/>
  </si>
  <si>
    <t>抵押价值-已注销（万元）</t>
    <phoneticPr fontId="139" type="noConversion"/>
  </si>
  <si>
    <t>抵押价值-已注销</t>
    <phoneticPr fontId="139"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</si>
  <si>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9"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</si>
  <si>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9" type="noConversion"/>
  </si>
  <si>
    <t>市场价值（万元）</t>
    <phoneticPr fontId="139"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</si>
  <si>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9" type="noConversion"/>
  </si>
  <si>
    <t>项目名称</t>
    <phoneticPr fontId="139" type="noConversion"/>
  </si>
  <si>
    <t>重置成新价</t>
    <phoneticPr fontId="139"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</si>
  <si>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</si>
  <si>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</si>
  <si>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</si>
  <si>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</si>
  <si>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</si>
  <si>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</si>
  <si>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</si>
  <si>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</si>
  <si>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</si>
  <si>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</si>
  <si>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39" type="noConversion"/>
  </si>
  <si>
    <t>高限</t>
    <phoneticPr fontId="139" type="noConversion"/>
  </si>
  <si>
    <t>平均</t>
    <phoneticPr fontId="139"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</si>
  <si>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</si>
  <si>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</si>
  <si>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</si>
  <si>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</si>
  <si>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</si>
  <si>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</si>
  <si>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</si>
  <si>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</si>
  <si>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</si>
  <si>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</si>
  <si>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</si>
  <si>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</si>
  <si>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</si>
  <si>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</si>
  <si>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</si>
  <si>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</si>
  <si>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</si>
  <si>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</si>
  <si>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</si>
  <si>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</si>
  <si>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</si>
  <si>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</si>
  <si>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</si>
  <si>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</si>
  <si>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</si>
  <si>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</si>
  <si>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</si>
  <si>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</si>
  <si>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</si>
  <si>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</si>
  <si>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</si>
  <si>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</si>
  <si>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</si>
  <si>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</si>
  <si>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</si>
  <si>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</si>
  <si>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</si>
  <si>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</si>
  <si>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</si>
  <si>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</si>
  <si>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</si>
  <si>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</si>
  <si>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</si>
  <si>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</si>
  <si>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</si>
  <si>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</si>
  <si>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</si>
  <si>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</si>
  <si>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</si>
  <si>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</si>
  <si>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</si>
  <si>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</si>
  <si>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</si>
  <si>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</si>
  <si>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</si>
  <si>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</si>
  <si>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</si>
  <si>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</si>
  <si>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</si>
  <si>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</si>
  <si>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</si>
  <si>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</si>
  <si>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</si>
  <si>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</si>
  <si>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</si>
  <si>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</si>
  <si>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</si>
  <si>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</si>
  <si>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</si>
  <si>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</si>
  <si>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</si>
  <si>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</si>
  <si>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</si>
  <si>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</si>
  <si>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</si>
  <si>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</si>
  <si>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</si>
  <si>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</si>
  <si>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</si>
  <si>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</si>
  <si>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</si>
  <si>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</si>
  <si>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</si>
  <si>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</si>
  <si>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</si>
  <si>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</si>
  <si>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</si>
  <si>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</si>
  <si>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</si>
  <si>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</si>
  <si>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</si>
  <si>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</si>
  <si>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</si>
  <si>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</si>
  <si>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</si>
  <si>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</si>
  <si>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</si>
  <si>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</si>
  <si>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</si>
  <si>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</si>
  <si>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</si>
  <si>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</si>
  <si>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</si>
  <si>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</si>
  <si>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</si>
  <si>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</si>
  <si>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</si>
  <si>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</si>
  <si>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</si>
  <si>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</si>
  <si>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</si>
  <si>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</si>
  <si>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</si>
  <si>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</si>
  <si>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</si>
  <si>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</si>
  <si>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</si>
  <si>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</si>
  <si>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</si>
  <si>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</si>
  <si>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</si>
  <si>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</si>
  <si>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</si>
  <si>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</si>
  <si>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</si>
  <si>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</si>
  <si>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</si>
  <si>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</si>
  <si>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</si>
  <si>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</si>
  <si>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</si>
  <si>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</si>
  <si>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</si>
  <si>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</si>
  <si>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</si>
  <si>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</si>
  <si>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</si>
  <si>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</si>
  <si>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</si>
  <si>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</si>
  <si>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</si>
  <si>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</si>
  <si>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</si>
  <si>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</si>
  <si>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</si>
  <si>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</si>
  <si>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</si>
  <si>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</si>
  <si>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</si>
  <si>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</si>
  <si>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</si>
  <si>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</si>
  <si>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</si>
  <si>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</si>
  <si>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</si>
  <si>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</si>
  <si>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</si>
  <si>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</si>
  <si>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</si>
  <si>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</si>
  <si>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</si>
  <si>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</si>
  <si>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</si>
  <si>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</si>
  <si>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</si>
  <si>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</si>
  <si>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</si>
  <si>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</si>
  <si>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</si>
  <si>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</si>
  <si>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</si>
  <si>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</si>
  <si>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</si>
  <si>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</si>
  <si>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</si>
  <si>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</si>
  <si>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</si>
  <si>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</si>
  <si>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</si>
  <si>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</si>
  <si>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</si>
  <si>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</si>
  <si>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</si>
  <si>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</si>
  <si>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</si>
  <si>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</si>
  <si>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</si>
  <si>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</si>
  <si>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</si>
  <si>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</si>
  <si>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</si>
  <si>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</si>
  <si>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</si>
  <si>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</si>
  <si>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</si>
  <si>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</si>
  <si>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</si>
  <si>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</si>
  <si>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</si>
  <si>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</si>
  <si>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</si>
  <si>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</si>
  <si>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</si>
  <si>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</si>
  <si>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</si>
  <si>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</si>
  <si>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</si>
  <si>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2"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</si>
  <si>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</si>
  <si>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</si>
  <si>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</si>
  <si>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</si>
  <si>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</si>
  <si>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</si>
  <si>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</si>
  <si>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</si>
  <si>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</si>
  <si>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</si>
  <si>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</si>
  <si>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2"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</si>
  <si>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</si>
  <si>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</si>
  <si>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</si>
  <si>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</si>
  <si>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</si>
  <si>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</si>
  <si>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</si>
  <si>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</si>
  <si>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</si>
  <si>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</si>
  <si>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</si>
  <si>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</si>
  <si>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</si>
  <si>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</si>
  <si>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</si>
  <si>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</si>
  <si>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</si>
  <si>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</si>
  <si>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</si>
  <si>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</si>
  <si>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</si>
  <si>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</si>
  <si>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</si>
  <si>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</si>
  <si>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</si>
  <si>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</si>
  <si>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</si>
  <si>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</si>
  <si>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</si>
  <si>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</si>
  <si>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</si>
  <si>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</si>
  <si>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</si>
  <si>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</si>
  <si>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</si>
  <si>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</si>
  <si>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</si>
  <si>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</si>
  <si>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</si>
  <si>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</si>
  <si>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</si>
  <si>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</si>
  <si>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</si>
  <si>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</si>
  <si>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</si>
  <si>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</si>
  <si>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</si>
  <si>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</si>
  <si>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</si>
  <si>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</si>
  <si>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</si>
  <si>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</si>
  <si>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</si>
  <si>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</si>
  <si>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</si>
  <si>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</si>
  <si>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</si>
  <si>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</si>
  <si>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</si>
  <si>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</si>
  <si>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</si>
  <si>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</si>
  <si>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</si>
  <si>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</si>
  <si>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</si>
  <si>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</si>
  <si>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</si>
  <si>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</si>
  <si>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</si>
  <si>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</si>
  <si>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</si>
  <si>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</si>
  <si>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</si>
  <si>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</si>
  <si>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</si>
  <si>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</si>
  <si>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</si>
  <si>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</si>
  <si>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</si>
  <si>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</si>
  <si>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</si>
  <si>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</si>
  <si>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</si>
  <si>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</si>
  <si>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</si>
  <si>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</si>
  <si>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</si>
  <si>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</si>
  <si>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</si>
  <si>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</si>
  <si>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</si>
  <si>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</si>
  <si>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</si>
  <si>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</si>
  <si>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</si>
  <si>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</si>
  <si>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</si>
  <si>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</si>
  <si>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</si>
  <si>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</si>
  <si>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</si>
  <si>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</si>
  <si>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</si>
  <si>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</si>
  <si>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</si>
  <si>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</si>
  <si>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</si>
  <si>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</si>
  <si>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</si>
  <si>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</si>
  <si>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</si>
  <si>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</si>
  <si>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</si>
  <si>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</si>
  <si>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</si>
  <si>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</si>
  <si>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</si>
  <si>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</si>
  <si>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</si>
  <si>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</si>
  <si>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</si>
  <si>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</si>
  <si>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</si>
  <si>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</si>
  <si>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</si>
  <si>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</si>
  <si>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</si>
  <si>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</si>
  <si>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</si>
  <si>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</si>
  <si>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</si>
  <si>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</si>
  <si>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</si>
  <si>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</si>
  <si>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</si>
  <si>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</si>
  <si>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</si>
  <si>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</si>
  <si>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</si>
  <si>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</si>
  <si>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</si>
  <si>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</si>
  <si>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</si>
  <si>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</si>
  <si>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</si>
  <si>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</si>
  <si>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</si>
  <si>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</si>
  <si>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</si>
  <si>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</si>
  <si>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</si>
  <si>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</si>
  <si>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</si>
  <si>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</si>
  <si>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</si>
  <si>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</si>
  <si>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</si>
  <si>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</si>
  <si>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</si>
  <si>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</si>
  <si>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</si>
  <si>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</si>
  <si>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</si>
  <si>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</si>
  <si>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</si>
  <si>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</si>
  <si>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</si>
  <si>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</si>
  <si>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</si>
  <si>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</si>
  <si>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</si>
  <si>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</si>
  <si>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</si>
  <si>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</si>
  <si>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</si>
  <si>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</si>
  <si>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</si>
  <si>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</si>
  <si>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</si>
  <si>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</si>
  <si>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</si>
  <si>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</si>
  <si>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</si>
  <si>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</si>
  <si>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</si>
  <si>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</si>
  <si>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</si>
  <si>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</si>
  <si>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</si>
  <si>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</si>
  <si>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</si>
  <si>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</si>
  <si>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</si>
  <si>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</si>
  <si>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</si>
  <si>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</si>
  <si>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</si>
  <si>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</si>
  <si>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</si>
  <si>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</si>
  <si>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</si>
  <si>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</si>
  <si>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</si>
  <si>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</si>
  <si>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</si>
  <si>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</si>
  <si>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</si>
  <si>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</si>
  <si>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</si>
  <si>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</si>
  <si>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</si>
  <si>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</si>
  <si>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</si>
  <si>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</si>
  <si>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</si>
  <si>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</si>
  <si>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</si>
  <si>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</si>
  <si>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</si>
  <si>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</si>
  <si>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</si>
  <si>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</si>
  <si>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</si>
  <si>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</si>
  <si>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</si>
  <si>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</si>
  <si>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</si>
  <si>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</si>
  <si>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</si>
  <si>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</si>
  <si>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</si>
  <si>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</si>
  <si>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</si>
  <si>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</si>
  <si>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</si>
  <si>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</si>
  <si>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</si>
  <si>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</si>
  <si>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</si>
  <si>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</si>
  <si>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</si>
  <si>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</si>
  <si>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</si>
  <si>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</si>
  <si>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</si>
  <si>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</si>
  <si>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</si>
  <si>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</si>
  <si>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</si>
  <si>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</si>
  <si>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</si>
  <si>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</si>
  <si>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</si>
  <si>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</si>
  <si>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</si>
  <si>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</si>
  <si>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</si>
  <si>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</si>
  <si>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</si>
  <si>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</si>
  <si>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</si>
  <si>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</si>
  <si>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</si>
  <si>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</si>
  <si>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</si>
  <si>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</si>
  <si>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</si>
  <si>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</si>
  <si>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</si>
  <si>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</si>
  <si>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</si>
  <si>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</si>
  <si>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</si>
  <si>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</si>
  <si>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</si>
  <si>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</si>
  <si>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</si>
  <si>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</si>
  <si>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</si>
  <si>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</si>
  <si>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</si>
  <si>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</si>
  <si>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</si>
  <si>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</si>
  <si>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</si>
  <si>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</si>
  <si>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</si>
  <si>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</si>
  <si>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</si>
  <si>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</si>
  <si>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</si>
  <si>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</si>
  <si>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</si>
  <si>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</si>
  <si>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</si>
  <si>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</si>
  <si>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</si>
  <si>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</si>
  <si>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</si>
  <si>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</si>
  <si>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</si>
  <si>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</si>
  <si>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</si>
  <si>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</si>
  <si>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</si>
  <si>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</si>
  <si>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</si>
  <si>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</si>
  <si>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</si>
  <si>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</si>
  <si>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</si>
  <si>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</si>
  <si>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</si>
  <si>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</si>
  <si>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</si>
  <si>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</si>
  <si>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</si>
  <si>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</si>
  <si>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</si>
  <si>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</si>
  <si>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</si>
  <si>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</si>
  <si>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</si>
  <si>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</si>
  <si>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</si>
  <si>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</si>
  <si>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</si>
  <si>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</si>
  <si>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</si>
  <si>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</si>
  <si>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</si>
  <si>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</si>
  <si>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</si>
  <si>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</si>
  <si>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</si>
  <si>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</si>
  <si>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</si>
  <si>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</si>
  <si>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</si>
  <si>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</si>
  <si>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</si>
  <si>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</si>
  <si>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</si>
  <si>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</si>
  <si>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</si>
  <si>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</si>
  <si>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</si>
  <si>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</si>
  <si>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</si>
  <si>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</si>
  <si>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</si>
  <si>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</si>
  <si>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</si>
  <si>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</si>
  <si>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</si>
  <si>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</si>
  <si>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</si>
  <si>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</si>
  <si>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</si>
  <si>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</si>
  <si>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</si>
  <si>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</si>
  <si>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</si>
  <si>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</si>
  <si>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</si>
  <si>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</si>
  <si>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</si>
  <si>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</si>
  <si>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</si>
  <si>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</si>
  <si>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</si>
  <si>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</si>
  <si>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</si>
  <si>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</si>
  <si>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</si>
  <si>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</si>
  <si>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</si>
  <si>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</si>
  <si>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</si>
  <si>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</si>
  <si>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</si>
  <si>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</si>
  <si>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</si>
  <si>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</si>
  <si>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</si>
  <si>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</si>
  <si>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</si>
  <si>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</si>
  <si>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</si>
  <si>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</si>
  <si>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</si>
  <si>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</si>
  <si>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</si>
  <si>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</si>
  <si>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</si>
  <si>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</si>
  <si>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</si>
  <si>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</si>
  <si>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</si>
  <si>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</si>
  <si>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</si>
  <si>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</si>
  <si>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</si>
  <si>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</si>
  <si>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</si>
  <si>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</si>
  <si>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</si>
  <si>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</si>
  <si>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</si>
  <si>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</si>
  <si>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</si>
  <si>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</si>
  <si>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</si>
  <si>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</si>
  <si>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</si>
  <si>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</si>
  <si>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</si>
  <si>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</si>
  <si>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</si>
  <si>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</si>
  <si>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</si>
  <si>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</si>
  <si>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</si>
  <si>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</si>
  <si>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</si>
  <si>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</si>
  <si>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</si>
  <si>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</si>
  <si>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</si>
  <si>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</si>
  <si>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</si>
  <si>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</si>
  <si>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</si>
  <si>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</si>
  <si>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</si>
  <si>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</si>
  <si>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</si>
  <si>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</si>
  <si>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</si>
  <si>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</si>
  <si>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</si>
  <si>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</si>
  <si>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</si>
  <si>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</si>
  <si>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</si>
  <si>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</si>
  <si>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</si>
  <si>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</si>
  <si>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</si>
  <si>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</si>
  <si>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</si>
  <si>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</si>
  <si>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</si>
  <si>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</si>
  <si>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</si>
  <si>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</si>
  <si>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</si>
  <si>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</si>
  <si>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</si>
  <si>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</si>
  <si>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</si>
  <si>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</si>
  <si>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</si>
  <si>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sz val="10"/>
        <color indexed="8"/>
        <rFont val="宋体"/>
        <family val="3"/>
        <charset val="134"/>
      </rPr>
      <t>个体工商户购买的住宅</t>
    </r>
    <phoneticPr fontId="8" type="noConversion"/>
  </si>
  <si>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</si>
  <si>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</si>
  <si>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</si>
  <si>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</si>
  <si>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</si>
  <si>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</si>
  <si>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</si>
  <si>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</si>
  <si>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</si>
  <si>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</si>
  <si>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</si>
  <si>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</si>
  <si>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</si>
  <si>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</si>
  <si>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</si>
  <si>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t>4.</t>
    </r>
    <r>
      <rPr>
        <sz val="10"/>
        <color indexed="8"/>
        <rFont val="宋体"/>
        <family val="3"/>
        <charset val="134"/>
      </rPr>
      <t>个人所得税</t>
    </r>
    <phoneticPr fontId="8" type="noConversion"/>
  </si>
  <si>
    <r>
      <rPr>
        <b/>
        <sz val="10"/>
        <color indexed="8"/>
        <rFont val="宋体"/>
        <family val="3"/>
        <charset val="134"/>
      </rPr>
      <t>销售不动产增值税及附加计算</t>
    </r>
    <phoneticPr fontId="34"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</si>
  <si>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</si>
  <si>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</si>
  <si>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</si>
  <si>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</si>
  <si>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</si>
  <si>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</si>
  <si>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</si>
  <si>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</si>
  <si>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</si>
  <si>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</si>
  <si>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</si>
  <si>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</si>
  <si>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</si>
  <si>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</si>
  <si>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</si>
  <si>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</si>
  <si>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</si>
  <si>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</si>
  <si>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</si>
  <si>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</si>
  <si>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</si>
  <si>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</si>
  <si>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</si>
  <si>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</si>
  <si>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</si>
  <si>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</si>
  <si>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</si>
  <si>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</si>
  <si>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</si>
  <si>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</si>
  <si>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</si>
  <si>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</si>
  <si>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</si>
  <si>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</si>
  <si>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</si>
  <si>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</si>
  <si>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</si>
  <si>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</si>
  <si>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</si>
  <si>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</si>
  <si>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</si>
  <si>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</si>
  <si>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</si>
  <si>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</si>
  <si>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</si>
  <si>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</si>
  <si>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</si>
  <si>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</si>
  <si>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</si>
  <si>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</si>
  <si>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</si>
  <si>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</si>
  <si>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</si>
  <si>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</si>
  <si>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</si>
  <si>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</si>
  <si>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</si>
  <si>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</si>
  <si>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</si>
  <si>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</si>
  <si>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</si>
  <si>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</si>
  <si>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</si>
  <si>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</si>
  <si>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</si>
  <si>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</si>
  <si>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</si>
  <si>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</si>
  <si>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</si>
  <si>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</si>
  <si>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</si>
  <si>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</si>
  <si>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</si>
  <si>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</si>
  <si>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</si>
  <si>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</si>
  <si>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</si>
  <si>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</si>
  <si>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</si>
  <si>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</si>
  <si>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</si>
  <si>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</si>
  <si>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</si>
  <si>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</si>
  <si>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</si>
  <si>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</si>
  <si>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</si>
  <si>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</si>
  <si>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</si>
  <si>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</si>
  <si>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</si>
  <si>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</si>
  <si>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</si>
  <si>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</si>
  <si>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</si>
  <si>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</si>
  <si>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</si>
  <si>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</si>
  <si>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</si>
  <si>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</si>
  <si>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</si>
  <si>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</si>
  <si>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</si>
  <si>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</si>
  <si>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</si>
  <si>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</si>
  <si>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9"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</si>
  <si>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</si>
  <si>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</si>
  <si>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</si>
  <si>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</si>
  <si>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</si>
  <si>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</si>
  <si>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</si>
  <si>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</si>
  <si>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</si>
  <si>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</si>
  <si>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</si>
  <si>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</si>
  <si>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</si>
  <si>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</si>
  <si>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</si>
  <si>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</si>
  <si>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</si>
  <si>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</si>
  <si>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</si>
  <si>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</si>
  <si>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</si>
  <si>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</si>
  <si>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</si>
  <si>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</si>
  <si>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</si>
  <si>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</si>
  <si>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</si>
  <si>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</si>
  <si>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</si>
  <si>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</si>
  <si>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</si>
  <si>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</si>
  <si>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</si>
  <si>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</si>
  <si>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</si>
  <si>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</si>
  <si>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</si>
  <si>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</si>
  <si>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</si>
  <si>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</si>
  <si>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</si>
  <si>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</si>
  <si>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</si>
  <si>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</si>
  <si>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</si>
  <si>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</si>
  <si>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</si>
  <si>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</si>
  <si>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</si>
  <si>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</si>
  <si>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</si>
  <si>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</si>
  <si>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</si>
  <si>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</si>
  <si>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</si>
  <si>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</si>
  <si>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</si>
  <si>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</si>
  <si>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</si>
  <si>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</si>
  <si>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</si>
  <si>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</si>
  <si>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</si>
  <si>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</si>
  <si>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</si>
  <si>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</si>
  <si>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</si>
  <si>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</si>
  <si>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</si>
  <si>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</si>
  <si>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</si>
  <si>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</si>
  <si>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</si>
  <si>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</si>
  <si>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</si>
  <si>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</si>
  <si>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</si>
  <si>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</si>
  <si>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</si>
  <si>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</si>
  <si>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</si>
  <si>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</si>
  <si>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</si>
  <si>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9"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</si>
  <si>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</si>
  <si>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</si>
  <si>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</si>
  <si>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</si>
  <si>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</si>
  <si>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</si>
  <si>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</si>
  <si>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</si>
  <si>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</si>
  <si>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</si>
  <si>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</si>
  <si>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</si>
  <si>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</si>
  <si>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</si>
  <si>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</si>
  <si>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</si>
  <si>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</si>
  <si>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</si>
  <si>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</si>
  <si>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</si>
  <si>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</si>
  <si>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</si>
  <si>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</si>
  <si>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</si>
  <si>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</si>
  <si>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</si>
  <si>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</si>
  <si>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</si>
  <si>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</si>
  <si>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</si>
  <si>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</si>
  <si>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</si>
  <si>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</si>
  <si>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</si>
  <si>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</si>
  <si>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</si>
  <si>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</si>
  <si>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</si>
  <si>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</si>
  <si>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</si>
  <si>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</si>
  <si>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</si>
  <si>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</si>
  <si>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</si>
  <si>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</si>
  <si>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</si>
  <si>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</si>
  <si>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</si>
  <si>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</si>
  <si>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</si>
  <si>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</si>
  <si>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</si>
  <si>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</si>
  <si>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</si>
  <si>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</si>
  <si>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</si>
  <si>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</si>
  <si>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</si>
  <si>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</si>
  <si>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</si>
  <si>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</si>
  <si>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</si>
  <si>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</si>
  <si>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</si>
  <si>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</si>
  <si>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</si>
  <si>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</si>
  <si>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</si>
  <si>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</si>
  <si>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</si>
  <si>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</si>
  <si>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</si>
  <si>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</si>
  <si>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</si>
  <si>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</si>
  <si>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</si>
  <si>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</si>
  <si>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</si>
  <si>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</si>
  <si>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</si>
  <si>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</si>
  <si>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</si>
  <si>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</si>
  <si>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</si>
  <si>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</si>
  <si>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</si>
  <si>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</si>
  <si>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</si>
  <si>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9" type="noConversion"/>
  </si>
  <si>
    <r>
      <rPr>
        <b/>
        <sz val="11"/>
        <color theme="1"/>
        <rFont val="宋体"/>
        <family val="3"/>
        <charset val="134"/>
      </rPr>
      <t>本次评估所采用的收益法</t>
    </r>
    <phoneticPr fontId="139" type="noConversion"/>
  </si>
  <si>
    <r>
      <rPr>
        <b/>
        <sz val="11"/>
        <color theme="1"/>
        <rFont val="宋体"/>
        <family val="3"/>
        <charset val="134"/>
      </rPr>
      <t>估价结果</t>
    </r>
    <phoneticPr fontId="139" type="noConversion"/>
  </si>
  <si>
    <r>
      <rPr>
        <b/>
        <sz val="11"/>
        <color theme="1"/>
        <rFont val="宋体"/>
        <family val="3"/>
        <charset val="134"/>
      </rPr>
      <t>建筑面积</t>
    </r>
    <phoneticPr fontId="139" type="noConversion"/>
  </si>
  <si>
    <r>
      <rPr>
        <sz val="11"/>
        <color theme="1"/>
        <rFont val="宋体"/>
        <family val="3"/>
        <charset val="134"/>
      </rPr>
      <t>是否参与计算</t>
    </r>
    <phoneticPr fontId="139"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</si>
  <si>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</si>
  <si>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</si>
  <si>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</si>
  <si>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</si>
  <si>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</si>
  <si>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</si>
  <si>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</si>
  <si>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</si>
  <si>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</si>
  <si>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</si>
  <si>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</si>
  <si>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</si>
  <si>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</si>
  <si>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</si>
  <si>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</si>
  <si>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</si>
  <si>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</si>
  <si>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</si>
  <si>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</si>
  <si>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</si>
  <si>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</si>
  <si>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</si>
  <si>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</si>
  <si>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</si>
  <si>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</si>
  <si>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</si>
  <si>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</si>
  <si>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</si>
  <si>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</si>
  <si>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</si>
  <si>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</si>
  <si>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</si>
  <si>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</si>
  <si>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</si>
  <si>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</si>
  <si>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</si>
  <si>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</si>
  <si>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</si>
  <si>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</si>
  <si>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</si>
  <si>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</si>
  <si>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</si>
  <si>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</si>
  <si>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</si>
  <si>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</si>
  <si>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</si>
  <si>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</si>
  <si>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</si>
  <si>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</si>
  <si>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</si>
  <si>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</si>
  <si>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</si>
  <si>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</si>
  <si>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</si>
  <si>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</si>
  <si>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</si>
  <si>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</si>
  <si>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</si>
  <si>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</si>
  <si>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</si>
  <si>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</si>
  <si>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</si>
  <si>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</si>
  <si>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</si>
  <si>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</si>
  <si>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</si>
  <si>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</si>
  <si>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</si>
  <si>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</si>
  <si>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</si>
  <si>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</si>
  <si>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</si>
  <si>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</si>
  <si>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</si>
  <si>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</si>
  <si>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</si>
  <si>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</si>
  <si>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</si>
  <si>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</si>
  <si>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</si>
  <si>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</si>
  <si>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</si>
  <si>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</si>
  <si>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</si>
  <si>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</si>
  <si>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</si>
  <si>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</si>
  <si>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</si>
  <si>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</si>
  <si>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</si>
  <si>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</si>
  <si>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</si>
  <si>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</si>
  <si>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</si>
  <si>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</si>
  <si>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</si>
  <si>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</si>
  <si>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</si>
  <si>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</si>
  <si>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</si>
  <si>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</si>
  <si>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</si>
  <si>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</si>
  <si>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</si>
  <si>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</si>
  <si>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</si>
  <si>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</si>
  <si>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</si>
  <si>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</si>
  <si>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</si>
  <si>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</si>
  <si>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</si>
  <si>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</si>
  <si>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</si>
  <si>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</si>
  <si>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</si>
  <si>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</si>
  <si>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</si>
  <si>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</si>
  <si>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</si>
  <si>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</si>
  <si>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</si>
  <si>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</si>
  <si>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</si>
  <si>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</si>
  <si>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</si>
  <si>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</si>
  <si>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</si>
  <si>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</si>
  <si>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</si>
  <si>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</si>
  <si>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</si>
  <si>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</si>
  <si>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</si>
  <si>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</si>
  <si>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</si>
  <si>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</si>
  <si>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</si>
  <si>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</si>
  <si>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</si>
  <si>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</si>
  <si>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</si>
  <si>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</si>
  <si>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</si>
  <si>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</si>
  <si>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</si>
  <si>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</si>
  <si>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</si>
  <si>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</si>
  <si>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</si>
  <si>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</si>
  <si>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</si>
  <si>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</si>
  <si>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</si>
  <si>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</si>
  <si>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</si>
  <si>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</si>
  <si>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</si>
  <si>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</si>
  <si>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</si>
  <si>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</si>
  <si>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</si>
  <si>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</si>
  <si>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</si>
  <si>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</si>
  <si>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</si>
  <si>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</si>
  <si>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</si>
  <si>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</si>
  <si>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</si>
  <si>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</si>
  <si>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</si>
  <si>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</si>
  <si>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</si>
  <si>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</si>
  <si>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</si>
  <si>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</si>
  <si>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</si>
  <si>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</si>
  <si>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</si>
  <si>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</si>
  <si>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</si>
  <si>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</si>
  <si>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</si>
  <si>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</si>
  <si>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</si>
  <si>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</si>
  <si>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</si>
  <si>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</si>
  <si>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</si>
  <si>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</si>
  <si>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</si>
  <si>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</si>
  <si>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</si>
  <si>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</si>
  <si>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</si>
  <si>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</si>
  <si>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</si>
  <si>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</si>
  <si>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</si>
  <si>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</si>
  <si>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</si>
  <si>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</si>
  <si>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</si>
  <si>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</si>
  <si>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</si>
  <si>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</si>
  <si>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</si>
  <si>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</si>
  <si>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</si>
  <si>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</si>
  <si>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</si>
  <si>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</si>
  <si>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</si>
  <si>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</si>
  <si>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</si>
  <si>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</si>
  <si>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</si>
  <si>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</si>
  <si>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</si>
  <si>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</si>
  <si>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</si>
  <si>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</si>
  <si>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</si>
  <si>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</si>
  <si>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</si>
  <si>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</si>
  <si>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</si>
  <si>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</si>
  <si>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</si>
  <si>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</si>
  <si>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</si>
  <si>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</si>
  <si>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</si>
  <si>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</si>
  <si>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</si>
  <si>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</si>
  <si>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</si>
  <si>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</si>
  <si>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</si>
  <si>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</si>
  <si>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</si>
  <si>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</si>
  <si>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</si>
  <si>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</si>
  <si>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</si>
  <si>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</si>
  <si>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</si>
  <si>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</si>
  <si>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</si>
  <si>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</si>
  <si>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</si>
  <si>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</si>
  <si>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</si>
  <si>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</si>
  <si>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</si>
  <si>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</si>
  <si>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</si>
  <si>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</si>
  <si>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</si>
  <si>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</si>
  <si>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</si>
  <si>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</si>
  <si>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</si>
  <si>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</si>
  <si>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</si>
  <si>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</si>
  <si>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</si>
  <si>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</si>
  <si>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</si>
  <si>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</si>
  <si>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</si>
  <si>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</si>
  <si>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</si>
  <si>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</si>
  <si>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</si>
  <si>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</si>
  <si>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</si>
  <si>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</si>
  <si>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</si>
  <si>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</si>
  <si>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</si>
  <si>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</si>
  <si>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</si>
  <si>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</si>
  <si>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</si>
  <si>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</si>
  <si>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</si>
  <si>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</si>
  <si>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</si>
  <si>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</si>
  <si>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</si>
  <si>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</si>
  <si>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</si>
  <si>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</si>
  <si>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</si>
  <si>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</si>
  <si>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</si>
  <si>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</si>
  <si>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</si>
  <si>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</si>
  <si>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</si>
  <si>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</si>
  <si>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</si>
  <si>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</si>
  <si>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</si>
  <si>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</si>
  <si>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</si>
  <si>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</si>
  <si>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</si>
  <si>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</si>
  <si>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</si>
  <si>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</si>
  <si>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</si>
  <si>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</si>
  <si>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</si>
  <si>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</si>
  <si>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</si>
  <si>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</si>
  <si>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</si>
  <si>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</si>
  <si>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</si>
  <si>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</si>
  <si>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</si>
  <si>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</si>
  <si>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</si>
  <si>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</si>
  <si>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</si>
  <si>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</si>
  <si>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</si>
  <si>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</si>
  <si>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</si>
  <si>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</si>
  <si>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</si>
  <si>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</si>
  <si>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</si>
  <si>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</si>
  <si>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</si>
  <si>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</si>
  <si>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</si>
  <si>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</si>
  <si>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</si>
  <si>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</si>
  <si>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</si>
  <si>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</si>
  <si>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</si>
  <si>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</si>
  <si>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</si>
  <si>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</si>
  <si>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</si>
  <si>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</si>
  <si>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</si>
  <si>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</si>
  <si>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</si>
  <si>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</si>
  <si>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</si>
  <si>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</si>
  <si>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</si>
  <si>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</si>
  <si>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</si>
  <si>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</si>
  <si>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</si>
  <si>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</si>
  <si>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</si>
  <si>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</si>
  <si>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</si>
  <si>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</si>
  <si>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</si>
  <si>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</si>
  <si>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</si>
  <si>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</si>
  <si>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</si>
  <si>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</si>
  <si>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</si>
  <si>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</si>
  <si>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</si>
  <si>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</si>
  <si>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</si>
  <si>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</si>
  <si>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</si>
  <si>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</si>
  <si>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</si>
  <si>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</si>
  <si>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</si>
  <si>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</si>
  <si>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</si>
  <si>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</si>
  <si>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</si>
  <si>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</si>
  <si>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</si>
  <si>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</si>
  <si>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</si>
  <si>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</si>
  <si>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</si>
  <si>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</si>
  <si>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</si>
  <si>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</si>
  <si>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</si>
  <si>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</si>
  <si>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</si>
  <si>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</si>
  <si>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</si>
  <si>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</si>
  <si>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</si>
  <si>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</si>
  <si>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</si>
  <si>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</si>
  <si>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</si>
  <si>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</si>
  <si>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</si>
  <si>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</si>
  <si>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</si>
  <si>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</si>
  <si>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</si>
  <si>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</si>
  <si>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</si>
  <si>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</si>
  <si>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</si>
  <si>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</si>
  <si>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</si>
  <si>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</si>
  <si>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</si>
  <si>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</si>
  <si>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</si>
  <si>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</si>
  <si>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</si>
  <si>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</si>
  <si>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</si>
  <si>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</si>
  <si>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</si>
  <si>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</si>
  <si>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</si>
  <si>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</si>
  <si>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</si>
  <si>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</si>
  <si>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</si>
  <si>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</si>
  <si>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</si>
  <si>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</si>
  <si>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</si>
  <si>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</si>
  <si>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</si>
  <si>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</si>
  <si>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</si>
  <si>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</si>
  <si>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</si>
  <si>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</si>
  <si>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</si>
  <si>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</si>
  <si>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</si>
  <si>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</si>
  <si>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</si>
  <si>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</si>
  <si>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</si>
  <si>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</si>
  <si>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</si>
  <si>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</si>
  <si>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</si>
  <si>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</si>
  <si>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</si>
  <si>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</si>
  <si>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</si>
  <si>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</si>
  <si>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</si>
  <si>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</si>
  <si>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</si>
  <si>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</si>
  <si>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</si>
  <si>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</si>
  <si>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</si>
  <si>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</si>
  <si>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</si>
  <si>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</si>
  <si>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</si>
  <si>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9"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</si>
  <si>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</si>
  <si>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</si>
  <si>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</si>
  <si>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</si>
  <si>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</si>
  <si>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</si>
  <si>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</si>
  <si>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</si>
  <si>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</si>
  <si>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</si>
  <si>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</si>
  <si>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</si>
  <si>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</si>
  <si>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</si>
  <si>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</si>
  <si>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</si>
  <si>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</si>
  <si>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</si>
  <si>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</si>
  <si>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</si>
  <si>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</si>
  <si>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</si>
  <si>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</si>
  <si>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</si>
  <si>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</si>
  <si>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</si>
  <si>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</si>
  <si>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</si>
  <si>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</si>
  <si>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</si>
  <si>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</si>
  <si>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</si>
  <si>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</si>
  <si>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</si>
  <si>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</si>
  <si>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</si>
  <si>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9"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</si>
  <si>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9"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</si>
  <si>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</si>
  <si>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</si>
  <si>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</si>
  <si>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</si>
  <si>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</si>
  <si>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</si>
  <si>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</si>
  <si>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</si>
  <si>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</si>
  <si>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</si>
  <si>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</si>
  <si>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</si>
  <si>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</si>
  <si>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</si>
  <si>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</si>
  <si>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</si>
  <si>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2020-3</t>
    <phoneticPr fontId="139"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</si>
  <si>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</si>
  <si>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</si>
  <si>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</si>
  <si>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</si>
  <si>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</si>
  <si>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</si>
  <si>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</si>
  <si>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</si>
  <si>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</si>
  <si>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</si>
  <si>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</si>
  <si>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</si>
  <si>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</si>
  <si>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</si>
  <si>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</si>
  <si>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</si>
  <si>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</si>
  <si>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</si>
  <si>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</si>
  <si>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</si>
  <si>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</si>
  <si>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</si>
  <si>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</si>
  <si>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</si>
  <si>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</si>
  <si>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</si>
  <si>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</si>
  <si>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</si>
  <si>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</si>
  <si>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</si>
  <si>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</si>
  <si>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</si>
  <si>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</si>
  <si>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</si>
  <si>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</si>
  <si>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</si>
  <si>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</si>
  <si>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</si>
  <si>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</si>
  <si>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</si>
  <si>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</si>
  <si>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</si>
  <si>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</si>
  <si>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</si>
  <si>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</si>
  <si>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</si>
  <si>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</si>
  <si>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</si>
  <si>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</si>
  <si>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</si>
  <si>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</si>
  <si>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</si>
  <si>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</si>
  <si>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</si>
  <si>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</si>
  <si>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</si>
  <si>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</si>
  <si>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</si>
  <si>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</si>
  <si>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</si>
  <si>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</si>
  <si>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</si>
  <si>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</si>
  <si>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</si>
  <si>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</si>
  <si>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</si>
  <si>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</si>
  <si>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</si>
  <si>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</si>
  <si>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</si>
  <si>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</si>
  <si>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</si>
  <si>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</si>
  <si>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</si>
  <si>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</si>
  <si>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</si>
  <si>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</si>
  <si>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</si>
  <si>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</si>
  <si>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</si>
  <si>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</si>
  <si>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</si>
  <si>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</si>
  <si>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</si>
  <si>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</si>
  <si>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</si>
  <si>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</si>
  <si>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</si>
  <si>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</si>
  <si>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</si>
  <si>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</si>
  <si>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</si>
  <si>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</si>
  <si>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</si>
  <si>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</si>
  <si>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</si>
  <si>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</si>
  <si>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</si>
  <si>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</si>
  <si>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</si>
  <si>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</si>
  <si>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</si>
  <si>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</si>
  <si>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</si>
  <si>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</si>
  <si>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</si>
  <si>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</si>
  <si>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</si>
  <si>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</si>
  <si>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</si>
  <si>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</si>
  <si>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</si>
  <si>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</si>
  <si>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</si>
  <si>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</si>
  <si>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</si>
  <si>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</si>
  <si>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</si>
  <si>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</si>
  <si>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</si>
  <si>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</si>
  <si>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</si>
  <si>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</si>
  <si>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</si>
  <si>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</si>
  <si>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</si>
  <si>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</si>
  <si>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</si>
  <si>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</si>
  <si>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</si>
  <si>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</si>
  <si>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</si>
  <si>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</si>
  <si>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</si>
  <si>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</si>
  <si>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</si>
  <si>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</si>
  <si>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</si>
  <si>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</si>
  <si>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</si>
  <si>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</si>
  <si>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</si>
  <si>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</si>
  <si>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</si>
  <si>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</si>
  <si>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</si>
  <si>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</si>
  <si>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</si>
  <si>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</si>
  <si>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</si>
  <si>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</si>
  <si>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</si>
  <si>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</si>
  <si>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</si>
  <si>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</si>
  <si>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</si>
  <si>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</si>
  <si>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</si>
  <si>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</si>
  <si>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</si>
  <si>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请录依据文件名称：</t>
    </r>
    <phoneticPr fontId="3"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</si>
  <si>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</si>
  <si>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</si>
  <si>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</si>
  <si>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</si>
  <si>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</si>
  <si>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</si>
  <si>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</si>
  <si>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</si>
  <si>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</si>
  <si>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请录依据文件名称：</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</si>
  <si>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</si>
  <si>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</si>
  <si>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</si>
  <si>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</si>
  <si>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</si>
  <si>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t>无契税印花票据</t>
    <phoneticPr fontId="139" type="noConversion"/>
  </si>
  <si>
    <t>项目用地面积153444.89平方米，总建筑面积702414平方米</t>
    <phoneticPr fontId="139" type="noConversion"/>
  </si>
  <si>
    <t>二期少地价款票</t>
    <phoneticPr fontId="139" type="noConversion"/>
  </si>
  <si>
    <t>本项目位于桂林市七星区环城南一路以南、桂磨路以西（七星区环城南一路9号），总规划一期用地面积96546.96平方米，二期用地面积56897.93平方米，总用地面积153444.89平方米。</t>
    <phoneticPr fontId="139" type="noConversion"/>
  </si>
  <si>
    <t>建筑工程设计方案图</t>
    <phoneticPr fontId="139" type="noConversion"/>
  </si>
  <si>
    <t>规证附图</t>
    <phoneticPr fontId="139" type="noConversion"/>
  </si>
  <si>
    <t xml:space="preserve">一期工程占地面积96546.96m²平方米，建筑面积370461平方米，计容建筑面积231588平方米，住宅建筑面积170797平方米，商业建筑面积24294平方米，酒店建筑面积11323平方米，办公式公寓建筑面积24549平方米，综合社区服务中心255平方米，物业管理用房310平方米，公厕60平方米，不计容建筑面积138873平方米，公共地下停车场建筑面积138687平方米，架空层建筑面积186平方米，酒店套房210套，办公式公寓套房480套。住宅户数1496户。
二期工程占地面积56897.93平方米，建筑面积330602平方米。计容建筑面积274780平方米，住宅建筑面积183161平方米，商业建筑面积30633平方米，酒店建筑面积10531平方米，办公式公寓建筑面积45542平方米，幼儿园建筑面积4200平方米，综合社区服务中心195平方米，物业管理用房398平方米，公厕120平方米，不计容建筑面积55822平方米，公共地下停车场建筑面积55196平方米，架空层建筑面积626平方米，酒店套房242套，办公式公寓套房628套。住宅户数1732户。
建设内容包括：住宅楼、商业、地下停车场、幼儿园、小区路面绿化等配套工程。
</t>
    <phoneticPr fontId="139" type="noConversion"/>
  </si>
  <si>
    <t xml:space="preserve"> </t>
    <phoneticPr fontId="139" type="noConversion"/>
  </si>
  <si>
    <t>项目总平面图</t>
    <phoneticPr fontId="139" type="noConversion"/>
  </si>
  <si>
    <t>一期技术经济指标：</t>
  </si>
  <si>
    <t>二期技术经济指标</t>
  </si>
  <si>
    <t xml:space="preserve"> </t>
    <phoneticPr fontId="139" type="noConversion"/>
  </si>
  <si>
    <t>用地面积</t>
  </si>
  <si>
    <t>96546.96m²</t>
  </si>
  <si>
    <t>总建筑面积</t>
  </si>
  <si>
    <t>计容建筑面积</t>
  </si>
  <si>
    <t>其中</t>
  </si>
  <si>
    <t>住宅建筑面积</t>
  </si>
  <si>
    <t>商业建筑面积</t>
  </si>
  <si>
    <t>一期</t>
    <phoneticPr fontId="139" type="noConversion"/>
  </si>
  <si>
    <t>二期</t>
    <phoneticPr fontId="139" type="noConversion"/>
  </si>
  <si>
    <t>酒店建筑面积</t>
  </si>
  <si>
    <t>国有建设用地使用权出让合同</t>
    <phoneticPr fontId="139" type="noConversion"/>
  </si>
  <si>
    <t>办公式公寓建筑面积</t>
  </si>
  <si>
    <t>电子监管号</t>
    <phoneticPr fontId="139" type="noConversion"/>
  </si>
  <si>
    <r>
      <t>4</t>
    </r>
    <r>
      <rPr>
        <sz val="11"/>
        <color theme="1"/>
        <rFont val="宋体"/>
        <family val="3"/>
        <charset val="134"/>
        <scheme val="minor"/>
      </rPr>
      <t>503002016B00026</t>
    </r>
    <phoneticPr fontId="139" type="noConversion"/>
  </si>
  <si>
    <r>
      <t>4</t>
    </r>
    <r>
      <rPr>
        <sz val="11"/>
        <color theme="1"/>
        <rFont val="宋体"/>
        <family val="3"/>
        <charset val="134"/>
        <scheme val="minor"/>
      </rPr>
      <t>503002016B00337</t>
    </r>
    <phoneticPr fontId="139" type="noConversion"/>
  </si>
  <si>
    <t>幼儿园建筑面积</t>
  </si>
  <si>
    <t>受让人</t>
    <phoneticPr fontId="139" type="noConversion"/>
  </si>
  <si>
    <t>综合社区服务中心</t>
  </si>
  <si>
    <t>宗地面积</t>
    <phoneticPr fontId="139" type="noConversion"/>
  </si>
  <si>
    <t>物业管理用房</t>
  </si>
  <si>
    <t>坐落</t>
    <phoneticPr fontId="139" type="noConversion"/>
  </si>
  <si>
    <t>环城南一路以南，桂磨路以西</t>
    <phoneticPr fontId="139" type="noConversion"/>
  </si>
  <si>
    <t>桂林市环城南一路</t>
    <phoneticPr fontId="139" type="noConversion"/>
  </si>
  <si>
    <t>公厕</t>
  </si>
  <si>
    <t>用途</t>
    <phoneticPr fontId="139" type="noConversion"/>
  </si>
  <si>
    <t>中低价位、中小套型普通商品住房</t>
    <phoneticPr fontId="139" type="noConversion"/>
  </si>
  <si>
    <t>住宅、商业</t>
    <phoneticPr fontId="139" type="noConversion"/>
  </si>
  <si>
    <t>不计容建筑面积</t>
  </si>
  <si>
    <t>商务金融用地</t>
    <phoneticPr fontId="139" type="noConversion"/>
  </si>
  <si>
    <t>公共地下停车场建筑面积</t>
  </si>
  <si>
    <t>批发零售用地</t>
    <phoneticPr fontId="139" type="noConversion"/>
  </si>
  <si>
    <t>架空层建筑面积</t>
  </si>
  <si>
    <t>交付</t>
    <phoneticPr fontId="139" type="noConversion"/>
  </si>
  <si>
    <t>住宅户数</t>
  </si>
  <si>
    <t>年限</t>
    <phoneticPr fontId="139" type="noConversion"/>
  </si>
  <si>
    <t>70、40、40</t>
    <phoneticPr fontId="139" type="noConversion"/>
  </si>
  <si>
    <t>票</t>
    <phoneticPr fontId="139" type="noConversion"/>
  </si>
  <si>
    <r>
      <t>7</t>
    </r>
    <r>
      <rPr>
        <sz val="11"/>
        <color theme="1"/>
        <rFont val="宋体"/>
        <family val="3"/>
        <charset val="134"/>
        <scheme val="minor"/>
      </rPr>
      <t>0、40</t>
    </r>
    <phoneticPr fontId="139" type="noConversion"/>
  </si>
  <si>
    <t>酒店套房</t>
  </si>
  <si>
    <t>出让价款</t>
    <phoneticPr fontId="139" type="noConversion"/>
  </si>
  <si>
    <t>办公式公寓套房</t>
  </si>
  <si>
    <t>单价</t>
    <phoneticPr fontId="139" type="noConversion"/>
  </si>
  <si>
    <t>建筑高度</t>
  </si>
  <si>
    <t>50m</t>
  </si>
  <si>
    <t>主体建筑属性</t>
    <phoneticPr fontId="139" type="noConversion"/>
  </si>
  <si>
    <t>居住用地</t>
    <phoneticPr fontId="139" type="noConversion"/>
  </si>
  <si>
    <t>二类居住</t>
    <phoneticPr fontId="139" type="noConversion"/>
  </si>
  <si>
    <t>规划容积率</t>
  </si>
  <si>
    <t>附属建筑性质</t>
    <phoneticPr fontId="139" type="noConversion"/>
  </si>
  <si>
    <t>商务用地</t>
    <phoneticPr fontId="139" type="noConversion"/>
  </si>
  <si>
    <t>兼容商业</t>
    <phoneticPr fontId="139" type="noConversion"/>
  </si>
  <si>
    <t>建筑密度</t>
  </si>
  <si>
    <t>建筑总面积</t>
    <phoneticPr fontId="139" type="noConversion"/>
  </si>
  <si>
    <t>绿化率</t>
  </si>
  <si>
    <t>容积率</t>
    <phoneticPr fontId="139" type="noConversion"/>
  </si>
  <si>
    <r>
      <t>不高于3</t>
    </r>
    <r>
      <rPr>
        <sz val="11"/>
        <color theme="1"/>
        <rFont val="宋体"/>
        <family val="3"/>
        <charset val="134"/>
        <scheme val="minor"/>
      </rPr>
      <t>.3</t>
    </r>
    <phoneticPr fontId="139" type="noConversion"/>
  </si>
  <si>
    <t>不低于</t>
    <phoneticPr fontId="139" type="noConversion"/>
  </si>
  <si>
    <t>项目征地费用</t>
  </si>
  <si>
    <t>5.04亿元</t>
  </si>
  <si>
    <t>限高</t>
    <phoneticPr fontId="139" type="noConversion"/>
  </si>
  <si>
    <t>（一）期</t>
  </si>
  <si>
    <t>3.18亿</t>
  </si>
  <si>
    <t>密度</t>
    <phoneticPr fontId="139" type="noConversion"/>
  </si>
  <si>
    <t>（二）期</t>
  </si>
  <si>
    <t>1.86亿</t>
  </si>
  <si>
    <t>绿地率</t>
    <phoneticPr fontId="139" type="noConversion"/>
  </si>
  <si>
    <t>安置补偿费用</t>
  </si>
  <si>
    <t>6666.15万元</t>
  </si>
  <si>
    <t>地块</t>
    <phoneticPr fontId="139" type="noConversion"/>
  </si>
  <si>
    <t>总建筑面积</t>
    <phoneticPr fontId="139" type="noConversion"/>
  </si>
  <si>
    <t>建筑密度</t>
    <phoneticPr fontId="139" type="noConversion"/>
  </si>
  <si>
    <t>控制高度</t>
    <phoneticPr fontId="139" type="noConversion"/>
  </si>
  <si>
    <t>项目建设总投资</t>
  </si>
  <si>
    <t>350000.00万元</t>
  </si>
  <si>
    <t>N2-2-1</t>
    <phoneticPr fontId="139" type="noConversion"/>
  </si>
  <si>
    <r>
      <t>≤3</t>
    </r>
    <r>
      <rPr>
        <sz val="11"/>
        <color theme="1"/>
        <rFont val="宋体"/>
        <family val="3"/>
        <charset val="134"/>
        <scheme val="minor"/>
      </rPr>
      <t>0%</t>
    </r>
    <phoneticPr fontId="139" type="noConversion"/>
  </si>
  <si>
    <t>申请银行贷款</t>
  </si>
  <si>
    <t>90000万元</t>
  </si>
  <si>
    <t>N2-3</t>
    <phoneticPr fontId="139" type="noConversion"/>
  </si>
  <si>
    <t>≤5%</t>
    <phoneticPr fontId="139" type="noConversion"/>
  </si>
  <si>
    <t>N3-2-1</t>
    <phoneticPr fontId="139" type="noConversion"/>
  </si>
  <si>
    <t>开工</t>
    <phoneticPr fontId="139" type="noConversion"/>
  </si>
  <si>
    <t>竣工</t>
    <phoneticPr fontId="139" type="noConversion"/>
  </si>
  <si>
    <t>签订日期</t>
    <phoneticPr fontId="139" type="noConversion"/>
  </si>
  <si>
    <t>《建设用地规划许可证》</t>
    <phoneticPr fontId="139" type="noConversion"/>
  </si>
  <si>
    <t>用地单位</t>
    <phoneticPr fontId="139" type="noConversion"/>
  </si>
  <si>
    <t>用地项目名称</t>
    <phoneticPr fontId="139" type="noConversion"/>
  </si>
  <si>
    <t>棠棣之华商住小区一期</t>
    <phoneticPr fontId="139" type="noConversion"/>
  </si>
  <si>
    <t>棠棣之华商住小区二期</t>
    <phoneticPr fontId="139" type="noConversion"/>
  </si>
  <si>
    <t>位置</t>
    <phoneticPr fontId="139" type="noConversion"/>
  </si>
  <si>
    <r>
      <t>环城南一路以南、桂磨路以西N</t>
    </r>
    <r>
      <rPr>
        <sz val="11"/>
        <color theme="1"/>
        <rFont val="宋体"/>
        <family val="3"/>
        <charset val="134"/>
        <scheme val="minor"/>
      </rPr>
      <t>-3-2-1\N-2-2-1\N-2-3地块</t>
    </r>
    <phoneticPr fontId="139" type="noConversion"/>
  </si>
  <si>
    <r>
      <t>环城南一路以南、桂磨路以西、和平片区N</t>
    </r>
    <r>
      <rPr>
        <sz val="11"/>
        <color theme="1"/>
        <rFont val="宋体"/>
        <family val="3"/>
        <charset val="134"/>
        <scheme val="minor"/>
      </rPr>
      <t>2-4\N3-1地块</t>
    </r>
    <phoneticPr fontId="139" type="noConversion"/>
  </si>
  <si>
    <t>用地性质</t>
    <phoneticPr fontId="139" type="noConversion"/>
  </si>
  <si>
    <t>二类居住用地</t>
    <phoneticPr fontId="139" type="noConversion"/>
  </si>
  <si>
    <r>
      <t>二类居住、兼容商业≤3</t>
    </r>
    <r>
      <rPr>
        <sz val="11"/>
        <color theme="1"/>
        <rFont val="宋体"/>
        <family val="3"/>
        <charset val="134"/>
        <scheme val="minor"/>
      </rPr>
      <t>0%</t>
    </r>
    <phoneticPr fontId="139" type="noConversion"/>
  </si>
  <si>
    <t>用地面积</t>
    <phoneticPr fontId="139" type="noConversion"/>
  </si>
  <si>
    <t>建设规模</t>
    <phoneticPr fontId="139" type="noConversion"/>
  </si>
  <si>
    <t>住宅、商业、酒店、办公式公寓、综合社区及配套</t>
    <phoneticPr fontId="139" type="noConversion"/>
  </si>
  <si>
    <t>地下</t>
    <phoneticPr fontId="139" type="noConversion"/>
  </si>
  <si>
    <t>《建设工程规划许可证》</t>
    <phoneticPr fontId="139" type="noConversion"/>
  </si>
  <si>
    <t>项目</t>
    <phoneticPr fontId="139" type="noConversion"/>
  </si>
  <si>
    <t>楼号</t>
    <phoneticPr fontId="139" type="noConversion"/>
  </si>
  <si>
    <t>类型</t>
    <phoneticPr fontId="139" type="noConversion"/>
  </si>
  <si>
    <t>位置</t>
    <phoneticPr fontId="139" type="noConversion"/>
  </si>
  <si>
    <t>规模</t>
    <phoneticPr fontId="139" type="noConversion"/>
  </si>
  <si>
    <t>服务型公寓</t>
    <phoneticPr fontId="139" type="noConversion"/>
  </si>
  <si>
    <t>公寓阳台</t>
    <phoneticPr fontId="139" type="noConversion"/>
  </si>
  <si>
    <t>商业面积</t>
    <phoneticPr fontId="139" type="noConversion"/>
  </si>
  <si>
    <t>商业外廊</t>
    <phoneticPr fontId="139" type="noConversion"/>
  </si>
  <si>
    <t>住宅</t>
    <phoneticPr fontId="139" type="noConversion"/>
  </si>
  <si>
    <t>1/2阳台</t>
    <phoneticPr fontId="139" type="noConversion"/>
  </si>
  <si>
    <t>公共配套</t>
    <phoneticPr fontId="139" type="noConversion"/>
  </si>
  <si>
    <t>公寓式办公</t>
    <phoneticPr fontId="139" type="noConversion"/>
  </si>
  <si>
    <t>底层架空停车</t>
    <phoneticPr fontId="139" type="noConversion"/>
  </si>
  <si>
    <t>地下室</t>
    <phoneticPr fontId="139" type="noConversion"/>
  </si>
  <si>
    <t>办公</t>
    <phoneticPr fontId="139" type="noConversion"/>
  </si>
  <si>
    <t>一期</t>
    <phoneticPr fontId="139" type="noConversion"/>
  </si>
  <si>
    <t xml:space="preserve"> </t>
    <phoneticPr fontId="139" type="noConversion"/>
  </si>
  <si>
    <r>
      <t>1</t>
    </r>
    <r>
      <rPr>
        <sz val="11"/>
        <color theme="1"/>
        <rFont val="宋体"/>
        <family val="3"/>
        <charset val="134"/>
        <scheme val="minor"/>
      </rPr>
      <t>0-1#</t>
    </r>
    <phoneticPr fontId="139" type="noConversion"/>
  </si>
  <si>
    <t>住宅楼</t>
    <phoneticPr fontId="139" type="noConversion"/>
  </si>
  <si>
    <t>二期</t>
    <phoneticPr fontId="139" type="noConversion"/>
  </si>
  <si>
    <r>
      <t>1</t>
    </r>
    <r>
      <rPr>
        <sz val="11"/>
        <color theme="1"/>
        <rFont val="宋体"/>
        <family val="3"/>
        <charset val="134"/>
        <scheme val="minor"/>
      </rPr>
      <t>0-2#</t>
    </r>
    <phoneticPr fontId="139" type="noConversion"/>
  </si>
  <si>
    <t>商住楼</t>
    <phoneticPr fontId="139" type="noConversion"/>
  </si>
  <si>
    <t>11-1#</t>
    <phoneticPr fontId="139" type="noConversion"/>
  </si>
  <si>
    <t>11-2#</t>
    <phoneticPr fontId="139" type="noConversion"/>
  </si>
  <si>
    <t>12#</t>
    <phoneticPr fontId="139" type="noConversion"/>
  </si>
  <si>
    <t>公寓式办公楼</t>
    <phoneticPr fontId="139" type="noConversion"/>
  </si>
  <si>
    <t>13#</t>
    <phoneticPr fontId="139" type="noConversion"/>
  </si>
  <si>
    <t>15#</t>
    <phoneticPr fontId="139" type="noConversion"/>
  </si>
  <si>
    <t>16#</t>
    <phoneticPr fontId="139" type="noConversion"/>
  </si>
  <si>
    <t>17#</t>
    <phoneticPr fontId="139" type="noConversion"/>
  </si>
  <si>
    <t>18#</t>
    <phoneticPr fontId="139" type="noConversion"/>
  </si>
  <si>
    <t>19#</t>
    <phoneticPr fontId="139" type="noConversion"/>
  </si>
  <si>
    <t>2#</t>
    <phoneticPr fontId="139" type="noConversion"/>
  </si>
  <si>
    <t>商业楼</t>
    <phoneticPr fontId="139" type="noConversion"/>
  </si>
  <si>
    <t>20#</t>
    <phoneticPr fontId="139" type="noConversion"/>
  </si>
  <si>
    <t>21#</t>
    <phoneticPr fontId="139" type="noConversion"/>
  </si>
  <si>
    <t>22#</t>
    <phoneticPr fontId="139" type="noConversion"/>
  </si>
  <si>
    <t>23#</t>
    <phoneticPr fontId="139" type="noConversion"/>
  </si>
  <si>
    <t>25#</t>
    <phoneticPr fontId="139" type="noConversion"/>
  </si>
  <si>
    <t>26#</t>
    <phoneticPr fontId="139" type="noConversion"/>
  </si>
  <si>
    <t>27#</t>
    <phoneticPr fontId="139" type="noConversion"/>
  </si>
  <si>
    <t>28#</t>
    <phoneticPr fontId="139" type="noConversion"/>
  </si>
  <si>
    <t>29#</t>
    <phoneticPr fontId="139" type="noConversion"/>
  </si>
  <si>
    <t>3#</t>
    <phoneticPr fontId="139" type="noConversion"/>
  </si>
  <si>
    <t>30#</t>
    <phoneticPr fontId="139" type="noConversion"/>
  </si>
  <si>
    <t>31#</t>
    <phoneticPr fontId="139" type="noConversion"/>
  </si>
  <si>
    <t>32#</t>
    <phoneticPr fontId="139" type="noConversion"/>
  </si>
  <si>
    <t>33#</t>
    <phoneticPr fontId="139" type="noConversion"/>
  </si>
  <si>
    <t>35#</t>
    <phoneticPr fontId="139" type="noConversion"/>
  </si>
  <si>
    <t>一期</t>
    <phoneticPr fontId="139" type="noConversion"/>
  </si>
  <si>
    <t>36#</t>
    <phoneticPr fontId="139" type="noConversion"/>
  </si>
  <si>
    <t>住宅楼</t>
    <phoneticPr fontId="139" type="noConversion"/>
  </si>
  <si>
    <t>37#</t>
    <phoneticPr fontId="139" type="noConversion"/>
  </si>
  <si>
    <t>38#</t>
    <phoneticPr fontId="139" type="noConversion"/>
  </si>
  <si>
    <t>39#</t>
    <phoneticPr fontId="139" type="noConversion"/>
  </si>
  <si>
    <t>5#</t>
    <phoneticPr fontId="139" type="noConversion"/>
  </si>
  <si>
    <t>公寓式办公楼</t>
    <phoneticPr fontId="139" type="noConversion"/>
  </si>
  <si>
    <t>50#</t>
    <phoneticPr fontId="139" type="noConversion"/>
  </si>
  <si>
    <t>51#</t>
    <phoneticPr fontId="139" type="noConversion"/>
  </si>
  <si>
    <t>52#</t>
    <phoneticPr fontId="139" type="noConversion"/>
  </si>
  <si>
    <t>53#</t>
    <phoneticPr fontId="139" type="noConversion"/>
  </si>
  <si>
    <t>二期</t>
    <phoneticPr fontId="139" type="noConversion"/>
  </si>
  <si>
    <t>55#</t>
    <phoneticPr fontId="139" type="noConversion"/>
  </si>
  <si>
    <t>商住楼</t>
    <phoneticPr fontId="139" type="noConversion"/>
  </si>
  <si>
    <t>56#</t>
    <phoneticPr fontId="139" type="noConversion"/>
  </si>
  <si>
    <t>57#</t>
    <phoneticPr fontId="139" type="noConversion"/>
  </si>
  <si>
    <t>商住楼</t>
    <phoneticPr fontId="139" type="noConversion"/>
  </si>
  <si>
    <t>二期</t>
    <phoneticPr fontId="139" type="noConversion"/>
  </si>
  <si>
    <t>58#</t>
    <phoneticPr fontId="139" type="noConversion"/>
  </si>
  <si>
    <t>59#</t>
    <phoneticPr fontId="139" type="noConversion"/>
  </si>
  <si>
    <t>一期</t>
    <phoneticPr fontId="139" type="noConversion"/>
  </si>
  <si>
    <t>6#</t>
    <phoneticPr fontId="139" type="noConversion"/>
  </si>
  <si>
    <t>公寓式办公楼</t>
    <phoneticPr fontId="139" type="noConversion"/>
  </si>
  <si>
    <t>60#</t>
    <phoneticPr fontId="139" type="noConversion"/>
  </si>
  <si>
    <t>幼儿园</t>
    <phoneticPr fontId="139" type="noConversion"/>
  </si>
  <si>
    <t>7#</t>
    <phoneticPr fontId="139" type="noConversion"/>
  </si>
  <si>
    <t>8#</t>
    <phoneticPr fontId="139" type="noConversion"/>
  </si>
  <si>
    <t>办公楼</t>
    <phoneticPr fontId="139" type="noConversion"/>
  </si>
  <si>
    <t xml:space="preserve"> </t>
    <phoneticPr fontId="139" type="noConversion"/>
  </si>
  <si>
    <t>9#</t>
    <phoneticPr fontId="139" type="noConversion"/>
  </si>
  <si>
    <t>地下室</t>
    <phoneticPr fontId="139" type="noConversion"/>
  </si>
  <si>
    <t>《国有土地使用证》</t>
    <phoneticPr fontId="139" type="noConversion"/>
  </si>
  <si>
    <t>住宅用地</t>
    <phoneticPr fontId="139" type="noConversion"/>
  </si>
  <si>
    <t>批发零售</t>
    <phoneticPr fontId="139" type="noConversion"/>
  </si>
  <si>
    <t>使用权面积</t>
    <phoneticPr fontId="139" type="noConversion"/>
  </si>
  <si>
    <t>商务金融用地</t>
    <phoneticPr fontId="139" type="noConversion"/>
  </si>
  <si>
    <t>批发零售用地</t>
    <phoneticPr fontId="139" type="noConversion"/>
  </si>
  <si>
    <t>面积</t>
    <phoneticPr fontId="139" type="noConversion"/>
  </si>
  <si>
    <t>城镇住宅用地</t>
    <phoneticPr fontId="139" type="noConversion"/>
  </si>
  <si>
    <t>其他商服用地</t>
    <phoneticPr fontId="139" type="noConversion"/>
  </si>
  <si>
    <t>估价结果明细表</t>
  </si>
  <si>
    <t>序号</t>
  </si>
  <si>
    <t>房号</t>
  </si>
  <si>
    <t>面积（㎡）</t>
  </si>
  <si>
    <t>原单价（元/m2）</t>
  </si>
  <si>
    <t>总价（元）</t>
  </si>
  <si>
    <t>调整后单价（元/m2）</t>
  </si>
  <si>
    <t>信昌·棠棣之华-1#-1-601</t>
  </si>
  <si>
    <t>公寓</t>
  </si>
  <si>
    <t>信昌·棠棣之华-1#-1-602</t>
  </si>
  <si>
    <t>信昌·棠棣之华-1#-1-603</t>
  </si>
  <si>
    <t>信昌·棠棣之华-1#-1-604</t>
  </si>
  <si>
    <t>信昌·棠棣之华-1#-1-605</t>
  </si>
  <si>
    <t>楼栋号</t>
  </si>
  <si>
    <t>面积（平方米</t>
  </si>
  <si>
    <t>评估总价（元）</t>
  </si>
  <si>
    <t>信昌·棠棣之华-1#-1-606</t>
  </si>
  <si>
    <t>1#</t>
  </si>
  <si>
    <t>63间商铺</t>
  </si>
  <si>
    <t>信昌·棠棣之华-1#-1-607</t>
  </si>
  <si>
    <t>2#</t>
  </si>
  <si>
    <t>86间商铺</t>
  </si>
  <si>
    <t>信昌·棠棣之华-1#-1-608</t>
  </si>
  <si>
    <t>6#</t>
  </si>
  <si>
    <t>108间商铺</t>
  </si>
  <si>
    <t>信昌·棠棣之华-1#-1-609</t>
  </si>
  <si>
    <t>7#</t>
  </si>
  <si>
    <t>5间商铺</t>
  </si>
  <si>
    <t>信昌·棠棣之华-1#-1-610</t>
  </si>
  <si>
    <t>9#</t>
  </si>
  <si>
    <t>48间商铺</t>
  </si>
  <si>
    <t>信昌·棠棣之华-1#-1-611</t>
  </si>
  <si>
    <t>10#</t>
  </si>
  <si>
    <t>19间商铺</t>
  </si>
  <si>
    <t>信昌·棠棣之华-1#-1-612</t>
  </si>
  <si>
    <t>11#</t>
  </si>
  <si>
    <t>18间商铺</t>
  </si>
  <si>
    <t>信昌·棠棣之华-1#-1-613</t>
  </si>
  <si>
    <t>13#</t>
  </si>
  <si>
    <t>3间商铺</t>
  </si>
  <si>
    <t>信昌·棠棣之华-1#-1-614</t>
  </si>
  <si>
    <t>19#</t>
  </si>
  <si>
    <t>2间商铺</t>
  </si>
  <si>
    <t>信昌·棠棣之华-1#-1-615</t>
  </si>
  <si>
    <t>23#</t>
  </si>
  <si>
    <t>信昌·棠棣之华-1#-1-616</t>
  </si>
  <si>
    <t>信昌·棠棣之华-1#-1-617</t>
  </si>
  <si>
    <t>信昌·棠棣之华-1#-1-618</t>
  </si>
  <si>
    <t>信昌·棠棣之华-1#-1-619</t>
  </si>
  <si>
    <t>信昌·棠棣之华-1#-1-621</t>
  </si>
  <si>
    <t>信昌·棠棣之华-1#-1-622</t>
  </si>
  <si>
    <t>信昌·棠棣之华-1#-1-623</t>
  </si>
  <si>
    <t>信昌·棠棣之华-1#-1-624</t>
  </si>
  <si>
    <t>信昌·棠棣之华-1#-1-1001</t>
  </si>
  <si>
    <t>信昌·棠棣之华-1#-1-1002</t>
  </si>
  <si>
    <t>信昌·棠棣之华-1#-1-1003</t>
  </si>
  <si>
    <t>信昌·棠棣之华-1#-1-1004</t>
  </si>
  <si>
    <t>信昌·棠棣之华-1#-1-1005</t>
  </si>
  <si>
    <t>信昌·棠棣之华-1#-1-1006</t>
  </si>
  <si>
    <t>信昌·棠棣之华-1#-1-1007</t>
  </si>
  <si>
    <t>信昌·棠棣之华-1#-1-1008</t>
  </si>
  <si>
    <t>信昌·棠棣之华-1#-1-1009</t>
  </si>
  <si>
    <t>信昌·棠棣之华-1#-1-1010</t>
  </si>
  <si>
    <t>信昌·棠棣之华-1#-1-1011</t>
  </si>
  <si>
    <t>信昌·棠棣之华-1#-1-1012</t>
  </si>
  <si>
    <t>信昌·棠棣之华-1#-1-1013</t>
  </si>
  <si>
    <t>信昌·棠棣之华-1#-1-1014</t>
  </si>
  <si>
    <t>信昌·棠棣之华-1#-1-1015</t>
  </si>
  <si>
    <t>信昌·棠棣之华-1#-1-1016</t>
  </si>
  <si>
    <t>信昌·棠棣之华-1#-1-1017</t>
  </si>
  <si>
    <t>信昌·棠棣之华-1#-1-1101</t>
  </si>
  <si>
    <t>信昌·棠棣之华-1#-1-1102</t>
  </si>
  <si>
    <t>信昌·棠棣之华-1#-1-1103</t>
  </si>
  <si>
    <t>信昌·棠棣之华-1#-1-1104</t>
  </si>
  <si>
    <t>信昌·棠棣之华-1#-1-1105</t>
  </si>
  <si>
    <t>信昌·棠棣之华-1#-1-1106</t>
  </si>
  <si>
    <t>信昌·棠棣之华-1#-1-1107</t>
  </si>
  <si>
    <t>信昌·棠棣之华-1#-1-1108</t>
  </si>
  <si>
    <t>信昌·棠棣之华-1#-1-1109</t>
  </si>
  <si>
    <t>信昌·棠棣之华-1#-1-1110</t>
  </si>
  <si>
    <t>信昌·棠棣之华-1#-1-1111</t>
  </si>
  <si>
    <t>信昌·棠棣之华-1#-1-1112</t>
  </si>
  <si>
    <t>信昌·棠棣之华-1#-1-1113</t>
  </si>
  <si>
    <t>信昌·棠棣之华-1#-1-1114</t>
  </si>
  <si>
    <t>信昌·棠棣之华-1#-1-1115</t>
  </si>
  <si>
    <t>信昌·棠棣之华-1#-1-1116</t>
  </si>
  <si>
    <t>信昌·棠棣之华-1#-1-1117</t>
  </si>
  <si>
    <t>信昌·棠棣之华-1#-1-1118</t>
  </si>
  <si>
    <t>信昌·棠棣之华-1#-1-1119</t>
  </si>
  <si>
    <t>信昌·棠棣之华-1#-1-1120</t>
  </si>
  <si>
    <t>信昌·棠棣之华-1#-1-1121</t>
  </si>
  <si>
    <t>信昌·棠棣之华-1#-1-1122</t>
  </si>
  <si>
    <t>信昌·棠棣之华-1#-1-1123</t>
  </si>
  <si>
    <t>信昌·棠棣之华-1#-1-1124</t>
  </si>
  <si>
    <t>信昌·棠棣之华-1#-1-1201</t>
  </si>
  <si>
    <t>信昌·棠棣之华-1#-1-1202</t>
  </si>
  <si>
    <t>信昌·棠棣之华-1#-1-1203</t>
  </si>
  <si>
    <t>信昌·棠棣之华-1#-1-1204</t>
  </si>
  <si>
    <t>信昌·棠棣之华-1#-1-1205</t>
  </si>
  <si>
    <t>信昌·棠棣之华-1#-1-1206</t>
  </si>
  <si>
    <t>信昌·棠棣之华-1#-1-1207</t>
  </si>
  <si>
    <t>信昌·棠棣之华-1#-1-1208</t>
  </si>
  <si>
    <t>信昌·棠棣之华-1#-1-1209</t>
  </si>
  <si>
    <t>信昌·棠棣之华-1#-1-1210</t>
  </si>
  <si>
    <t>信昌·棠棣之华-1#-1-1211</t>
  </si>
  <si>
    <t>信昌·棠棣之华-1#-1-1212</t>
  </si>
  <si>
    <t>信昌·棠棣之华-1#-1-1213</t>
  </si>
  <si>
    <t>信昌·棠棣之华-1#-1-1214</t>
  </si>
  <si>
    <t>信昌·棠棣之华-1#-1-1215</t>
  </si>
  <si>
    <t>信昌·棠棣之华-1#-1-1216</t>
  </si>
  <si>
    <t>信昌·棠棣之华-1#-1-1217</t>
  </si>
  <si>
    <t>信昌·棠棣之华-1#-1-1218</t>
  </si>
  <si>
    <t>信昌·棠棣之华-1#-1-1219</t>
  </si>
  <si>
    <t>信昌·棠棣之华-1#-1-1220</t>
  </si>
  <si>
    <t>信昌·棠棣之华-1#-1-1221</t>
  </si>
  <si>
    <t>信昌·棠棣之华-1#-1-1222</t>
  </si>
  <si>
    <t>信昌·棠棣之华-1#-1-1223</t>
  </si>
  <si>
    <t>信昌·棠棣之华-1#-1-1224</t>
  </si>
  <si>
    <t>信昌·棠棣之华-1#-1-1301</t>
  </si>
  <si>
    <t>信昌·棠棣之华-1#-1-1302</t>
  </si>
  <si>
    <t>信昌·棠棣之华-1#-1-1303</t>
  </si>
  <si>
    <t>信昌·棠棣之华-1#-1-1304</t>
  </si>
  <si>
    <t>信昌·棠棣之华-1#-1-1305</t>
  </si>
  <si>
    <t>信昌·棠棣之华-1#-1-1306</t>
  </si>
  <si>
    <t>信昌·棠棣之华-1#-1-1307</t>
  </si>
  <si>
    <t>信昌·棠棣之华-1#-1-1308</t>
  </si>
  <si>
    <t>信昌·棠棣之华-1#-1-1309</t>
  </si>
  <si>
    <t>信昌·棠棣之华-1#-1-1310</t>
  </si>
  <si>
    <t>信昌·棠棣之华-1#-1-1311</t>
  </si>
  <si>
    <t>信昌·棠棣之华-1#-1-1312</t>
  </si>
  <si>
    <t>信昌·棠棣之华-1#-1-1313</t>
  </si>
  <si>
    <t>信昌·棠棣之华-1#-1-1314</t>
  </si>
  <si>
    <t>信昌·棠棣之华-1#-1-1315</t>
  </si>
  <si>
    <t>信昌·棠棣之华-1#-1-1316</t>
  </si>
  <si>
    <t>信昌·棠棣之华-1#-1-1317</t>
  </si>
  <si>
    <t>信昌·棠棣之华-1#-1-1318</t>
  </si>
  <si>
    <t>信昌·棠棣之华-1#-1-1319</t>
  </si>
  <si>
    <t>信昌·棠棣之华-1#-1-1320</t>
  </si>
  <si>
    <t>信昌·棠棣之华-1#-1-1321</t>
  </si>
  <si>
    <t>信昌·棠棣之华-1#-1-1322</t>
  </si>
  <si>
    <t>信昌·棠棣之华-1#-1-1323</t>
  </si>
  <si>
    <t>信昌·棠棣之华-1#-1-1324</t>
  </si>
  <si>
    <t>信昌·棠棣之华-1#-1-1401</t>
  </si>
  <si>
    <t>信昌·棠棣之华-1#-1-1402</t>
  </si>
  <si>
    <t>信昌·棠棣之华-1#-1-1403</t>
  </si>
  <si>
    <t>信昌·棠棣之华-1#-1-1404</t>
  </si>
  <si>
    <t>信昌·棠棣之华-1#-1-1405</t>
  </si>
  <si>
    <t>信昌·棠棣之华-1#-1-1406</t>
  </si>
  <si>
    <t>信昌·棠棣之华-1#-1-1407</t>
  </si>
  <si>
    <t>信昌·棠棣之华-1#-1-1408</t>
  </si>
  <si>
    <t>信昌·棠棣之华-1#-1-1409</t>
  </si>
  <si>
    <t>信昌·棠棣之华-1#-1-1410</t>
  </si>
  <si>
    <t>信昌·棠棣之华-1#-1-1411</t>
  </si>
  <si>
    <t>信昌·棠棣之华-1#-1-1412</t>
  </si>
  <si>
    <t>信昌·棠棣之华-1#-1-1413</t>
  </si>
  <si>
    <t>信昌·棠棣之华-1#-1-1414</t>
  </si>
  <si>
    <t>信昌·棠棣之华-1#-1-1415</t>
  </si>
  <si>
    <t>信昌·棠棣之华-1#-1-1416</t>
  </si>
  <si>
    <t>信昌·棠棣之华-1#-1-1417</t>
  </si>
  <si>
    <t>信昌·棠棣之华-1#-1-1418</t>
  </si>
  <si>
    <t>信昌·棠棣之华-1#-1-1419</t>
  </si>
  <si>
    <t>信昌·棠棣之华-1#-1-1420</t>
  </si>
  <si>
    <t>信昌·棠棣之华-1#-1-1421</t>
  </si>
  <si>
    <t>信昌·棠棣之华-1#-1-1422</t>
  </si>
  <si>
    <t>信昌·棠棣之华-1#-1-1423</t>
  </si>
  <si>
    <t>信昌·棠棣之华-1#-1-1424</t>
  </si>
  <si>
    <t>1#公寓价值合计</t>
  </si>
  <si>
    <t>信昌·棠棣之华-商铺-1#-1-01</t>
  </si>
  <si>
    <t>商铺</t>
  </si>
  <si>
    <t>信昌·棠棣之华-商铺-1#-1-02</t>
  </si>
  <si>
    <t>信昌·棠棣之华-商铺-1#-1-03</t>
  </si>
  <si>
    <t>信昌·棠棣之华-商铺-1#-1-04</t>
  </si>
  <si>
    <t>信昌·棠棣之华-商铺-1#-1-05</t>
  </si>
  <si>
    <t>信昌·棠棣之华-商铺-1#-1-06</t>
  </si>
  <si>
    <t>信昌·棠棣之华-商铺-1#-1-07</t>
  </si>
  <si>
    <t>信昌·棠棣之华-商铺-1#-1-08</t>
  </si>
  <si>
    <t>信昌·棠棣之华-商铺-1#-1-09</t>
  </si>
  <si>
    <t>信昌·棠棣之华-商铺-1#-1-10</t>
  </si>
  <si>
    <t>信昌·棠棣之华-商铺-1#-1-11</t>
  </si>
  <si>
    <t>信昌·棠棣之华-商铺-1#-1-12</t>
  </si>
  <si>
    <t>信昌·棠棣之华-商铺-1#-1-13</t>
  </si>
  <si>
    <t>信昌·棠棣之华-商铺-1#-1-14</t>
  </si>
  <si>
    <t>信昌·棠棣之华-商铺-1#-1-15</t>
  </si>
  <si>
    <t>信昌·棠棣之华-商铺-1#-1-16</t>
  </si>
  <si>
    <t>信昌·棠棣之华-商铺-1#-1-17</t>
  </si>
  <si>
    <t>信昌·棠棣之华-商铺-1#-1-18</t>
  </si>
  <si>
    <t>信昌·棠棣之华-商铺-1#-1-19</t>
  </si>
  <si>
    <t>信昌·棠棣之华-商铺-1#-2-01</t>
  </si>
  <si>
    <t>信昌·棠棣之华-商铺-1#-2-02</t>
  </si>
  <si>
    <t>信昌·棠棣之华-商铺-1#-2-03</t>
  </si>
  <si>
    <t>信昌·棠棣之华-商铺-1#-2-04</t>
  </si>
  <si>
    <t>信昌·棠棣之华-商铺-1#-2-05</t>
  </si>
  <si>
    <t>信昌·棠棣之华-商铺-1#-2-06</t>
  </si>
  <si>
    <t>信昌·棠棣之华-商铺-1#-2-07</t>
  </si>
  <si>
    <t>信昌·棠棣之华-商铺-1#-2-08</t>
  </si>
  <si>
    <t>信昌·棠棣之华-商铺-1#-2-09</t>
  </si>
  <si>
    <t>信昌·棠棣之华-商铺-1#-2-10</t>
  </si>
  <si>
    <t>信昌·棠棣之华-商铺-1#-2-11</t>
  </si>
  <si>
    <t>信昌·棠棣之华-商铺-1#-2-12</t>
  </si>
  <si>
    <t>信昌·棠棣之华-商铺-1#-2-13</t>
  </si>
  <si>
    <t>信昌·棠棣之华-商铺-1#-2-14</t>
  </si>
  <si>
    <t>信昌·棠棣之华-商铺-1#-2-15</t>
  </si>
  <si>
    <t>信昌·棠棣之华-商铺-1#-2-16</t>
  </si>
  <si>
    <t>信昌·棠棣之华-商铺-1#-2-17</t>
  </si>
  <si>
    <t>信昌·棠棣之华-商铺-1#-2-18</t>
  </si>
  <si>
    <t>信昌·棠棣之华-商铺-1#-2-19</t>
  </si>
  <si>
    <t>信昌·棠棣之华-商铺-1#-2-20</t>
  </si>
  <si>
    <t>信昌·棠棣之华-商铺-1#-2-21</t>
  </si>
  <si>
    <t>信昌·棠棣之华-商铺-1#-2-22</t>
  </si>
  <si>
    <t>信昌·棠棣之华-商铺-1#-3-01</t>
  </si>
  <si>
    <t>信昌·棠棣之华-商铺-1#-3-02</t>
  </si>
  <si>
    <t>信昌·棠棣之华-商铺-1#-3-03</t>
  </si>
  <si>
    <t>信昌·棠棣之华-商铺-1#-3-04</t>
  </si>
  <si>
    <t>信昌·棠棣之华-商铺-1#-3-05</t>
  </si>
  <si>
    <t>信昌·棠棣之华-商铺-1#-3-06</t>
  </si>
  <si>
    <t>信昌·棠棣之华-商铺-1#-3-07</t>
  </si>
  <si>
    <t>信昌·棠棣之华-商铺-1#-3-08</t>
  </si>
  <si>
    <t>信昌·棠棣之华-商铺-1#-3-09</t>
  </si>
  <si>
    <t>信昌·棠棣之华-商铺-1#-3-10</t>
  </si>
  <si>
    <t>信昌·棠棣之华-商铺-1#-3-11</t>
  </si>
  <si>
    <t>信昌·棠棣之华-商铺-1#-3-12</t>
  </si>
  <si>
    <t>信昌·棠棣之华-商铺-1#-3-13</t>
  </si>
  <si>
    <t>信昌·棠棣之华-商铺-1#-3-14</t>
  </si>
  <si>
    <t>信昌·棠棣之华-商铺-1#-3-15</t>
  </si>
  <si>
    <t>信昌·棠棣之华-商铺-1#-3-16</t>
  </si>
  <si>
    <t>信昌·棠棣之华-商铺-1#-3-17</t>
  </si>
  <si>
    <t>信昌·棠棣之华-商铺-1#-3-18</t>
  </si>
  <si>
    <t>信昌·棠棣之华-商铺-1#-3-19</t>
  </si>
  <si>
    <t>信昌·棠棣之华-商铺-1#-3-20</t>
  </si>
  <si>
    <t>信昌·棠棣之华-商铺-1#-3-21</t>
  </si>
  <si>
    <t>信昌·棠棣之华-商铺-1#-3-22</t>
  </si>
  <si>
    <t>信昌·棠棣之华-商铺-2#-1-01</t>
  </si>
  <si>
    <t>信昌·棠棣之华-商铺-2#-1-02</t>
  </si>
  <si>
    <t>信昌·棠棣之华-商铺-2#-1-03</t>
  </si>
  <si>
    <t>信昌·棠棣之华-商铺-2#-1-04</t>
  </si>
  <si>
    <t>信昌·棠棣之华-商铺-2#-1-05</t>
  </si>
  <si>
    <t>信昌·棠棣之华-商铺-2#-1-06</t>
  </si>
  <si>
    <t>信昌·棠棣之华-商铺-2#-1-07</t>
  </si>
  <si>
    <t>信昌·棠棣之华-商铺-2#-1-08</t>
  </si>
  <si>
    <t>信昌·棠棣之华-商铺-2#-1-09</t>
  </si>
  <si>
    <t>信昌·棠棣之华-商铺-2#-1-10</t>
  </si>
  <si>
    <t>信昌·棠棣之华-商铺-2#-1-11</t>
  </si>
  <si>
    <t>信昌·棠棣之华-商铺-2#-1-12</t>
  </si>
  <si>
    <t>信昌·棠棣之华-商铺-2#-1-13</t>
  </si>
  <si>
    <t>信昌·棠棣之华-商铺-2#-1-14</t>
  </si>
  <si>
    <t>信昌·棠棣之华-商铺-2#-1-15</t>
  </si>
  <si>
    <t>信昌·棠棣之华-商铺-2#-1-16</t>
  </si>
  <si>
    <t>信昌·棠棣之华-商铺-2#-1-17</t>
  </si>
  <si>
    <t>信昌·棠棣之华-商铺-2#-1-18</t>
  </si>
  <si>
    <t>信昌·棠棣之华-商铺-2#-1-19</t>
  </si>
  <si>
    <t>信昌·棠棣之华-商铺-2#-1-20</t>
  </si>
  <si>
    <t>信昌·棠棣之华-商铺-2#-1-21</t>
  </si>
  <si>
    <t>信昌·棠棣之华-商铺-2#-1-22</t>
  </si>
  <si>
    <t>信昌·棠棣之华-商铺-2#-1-23</t>
  </si>
  <si>
    <t>信昌·棠棣之华-商铺-2#-1-24</t>
  </si>
  <si>
    <t>信昌·棠棣之华-商铺-2#-1-25</t>
  </si>
  <si>
    <t>信昌·棠棣之华-商铺-2#-1-26</t>
  </si>
  <si>
    <t>信昌·棠棣之华-商铺-2#-1-27</t>
  </si>
  <si>
    <t>信昌·棠棣之华-商铺-2#-1-28</t>
  </si>
  <si>
    <t>信昌·棠棣之华-商铺-2#-1-29</t>
  </si>
  <si>
    <t>信昌·棠棣之华-商铺-2#-2-01</t>
  </si>
  <si>
    <t>信昌·棠棣之华-商铺-2#-2-02</t>
  </si>
  <si>
    <t>信昌·棠棣之华-商铺-2#-2-03</t>
  </si>
  <si>
    <t>信昌·棠棣之华-商铺-2#-2-04</t>
  </si>
  <si>
    <t>信昌·棠棣之华-商铺-2#-2-05</t>
  </si>
  <si>
    <t>信昌·棠棣之华-商铺-2#-2-06</t>
  </si>
  <si>
    <t>信昌·棠棣之华-商铺-2#-2-07</t>
  </si>
  <si>
    <t>信昌·棠棣之华-商铺-2#-2-08</t>
  </si>
  <si>
    <t>信昌·棠棣之华-商铺-2#-2-09</t>
  </si>
  <si>
    <t>信昌·棠棣之华-商铺-2#-2-10</t>
  </si>
  <si>
    <t>信昌·棠棣之华-商铺-2#-2-11</t>
  </si>
  <si>
    <t>信昌·棠棣之华-商铺-2#-2-12</t>
  </si>
  <si>
    <t>信昌·棠棣之华-商铺-2#-2-13</t>
  </si>
  <si>
    <t>信昌·棠棣之华-商铺-2#-2-14</t>
  </si>
  <si>
    <t>信昌·棠棣之华-商铺-2#-2-15</t>
  </si>
  <si>
    <t>信昌·棠棣之华-商铺-2#-2-16</t>
  </si>
  <si>
    <t>信昌·棠棣之华-商铺-2#-2-17</t>
  </si>
  <si>
    <t>信昌·棠棣之华-商铺-2#-2-18</t>
  </si>
  <si>
    <t>信昌·棠棣之华-商铺-2#-2-19</t>
  </si>
  <si>
    <t>信昌·棠棣之华-商铺-2#-2-20</t>
  </si>
  <si>
    <t>信昌·棠棣之华-商铺-2#-2-21</t>
  </si>
  <si>
    <t>信昌·棠棣之华-商铺-2#-2-22</t>
  </si>
  <si>
    <t>信昌·棠棣之华-商铺-2#-2-23</t>
  </si>
  <si>
    <t>信昌·棠棣之华-商铺-2#-2-24</t>
  </si>
  <si>
    <t>信昌·棠棣之华-商铺-2#-2-25</t>
  </si>
  <si>
    <t>信昌·棠棣之华-商铺-2#-2-26</t>
  </si>
  <si>
    <t>信昌·棠棣之华-商铺-2#-2-27</t>
  </si>
  <si>
    <t>信昌·棠棣之华-商铺-2#-2-28</t>
  </si>
  <si>
    <t>信昌·棠棣之华-商铺-2#-3-01</t>
  </si>
  <si>
    <t>信昌·棠棣之华-商铺-2#-3-02</t>
  </si>
  <si>
    <t>信昌·棠棣之华-商铺-2#-3-03</t>
  </si>
  <si>
    <t>信昌·棠棣之华-商铺-2#-3-04</t>
  </si>
  <si>
    <t>信昌·棠棣之华-商铺-2#-3-05</t>
  </si>
  <si>
    <t>信昌·棠棣之华-商铺-2#-3-06</t>
  </si>
  <si>
    <t>信昌·棠棣之华-商铺-2#-3-07</t>
  </si>
  <si>
    <t>信昌·棠棣之华-商铺-2#-3-08</t>
  </si>
  <si>
    <t>信昌·棠棣之华-商铺-2#-3-09</t>
  </si>
  <si>
    <t>信昌·棠棣之华-商铺-2#-3-10</t>
  </si>
  <si>
    <t>信昌·棠棣之华-商铺-2#-3-11</t>
  </si>
  <si>
    <t>信昌·棠棣之华-商铺-2#-3-12</t>
  </si>
  <si>
    <t>信昌·棠棣之华-商铺-2#-3-13</t>
  </si>
  <si>
    <t>信昌·棠棣之华-商铺-2#-3-14</t>
  </si>
  <si>
    <t>信昌·棠棣之华-商铺-2#-3-15</t>
  </si>
  <si>
    <t>信昌·棠棣之华-商铺-2#-3-16</t>
  </si>
  <si>
    <t>信昌·棠棣之华-商铺-2#-3-17</t>
  </si>
  <si>
    <t>信昌·棠棣之华-商铺-2#-3-18</t>
  </si>
  <si>
    <t>信昌·棠棣之华-商铺-2#-3-19</t>
  </si>
  <si>
    <t>信昌·棠棣之华-商铺-2#-3-20</t>
  </si>
  <si>
    <t>信昌·棠棣之华-商铺-2#-3-21</t>
  </si>
  <si>
    <t>信昌·棠棣之华-商铺-2#-3-22</t>
  </si>
  <si>
    <t>信昌·棠棣之华-商铺-2#-3-23</t>
  </si>
  <si>
    <t>信昌·棠棣之华-商铺-2#-3-24</t>
  </si>
  <si>
    <t>信昌·棠棣之华-商铺-2#-3-25</t>
  </si>
  <si>
    <t>信昌·棠棣之华-商铺-2#-3-26</t>
  </si>
  <si>
    <t>信昌·棠棣之华-商铺-2#-3-27</t>
  </si>
  <si>
    <t>信昌·棠棣之华-商铺-2#-3-28</t>
  </si>
  <si>
    <t>信昌·棠棣之华-商铺-2#-4-01</t>
  </si>
  <si>
    <t>信昌·棠棣之华-商铺-6#-1-01</t>
  </si>
  <si>
    <t>信昌·棠棣之华-商铺-6#-1-02</t>
  </si>
  <si>
    <t>信昌·棠棣之华-商铺-6#-1-03</t>
  </si>
  <si>
    <t>信昌·棠棣之华-商铺-6#-1-04</t>
  </si>
  <si>
    <t>信昌·棠棣之华-商铺-6#-1-05</t>
  </si>
  <si>
    <t>信昌·棠棣之华-商铺-6#-1-06</t>
  </si>
  <si>
    <t>信昌·棠棣之华-商铺-6#-1-07</t>
  </si>
  <si>
    <t>信昌·棠棣之华-商铺-6#-1-08</t>
  </si>
  <si>
    <t>信昌·棠棣之华-商铺-6#-1-09</t>
  </si>
  <si>
    <t>信昌·棠棣之华-商铺-6#-1-10</t>
  </si>
  <si>
    <t>信昌·棠棣之华-商铺-6#-1-11</t>
  </si>
  <si>
    <t>信昌·棠棣之华-商铺-6#-1-12</t>
  </si>
  <si>
    <t>信昌·棠棣之华-商铺-6#-1-13</t>
  </si>
  <si>
    <t>信昌·棠棣之华-商铺-6#-1-14</t>
  </si>
  <si>
    <t>信昌·棠棣之华-商铺-6#-1-15</t>
  </si>
  <si>
    <t>信昌·棠棣之华-商铺-6#-1-16</t>
  </si>
  <si>
    <t>信昌·棠棣之华-商铺-6#-1-17</t>
  </si>
  <si>
    <t>信昌·棠棣之华-商铺-6#-1-18</t>
  </si>
  <si>
    <t>信昌·棠棣之华-商铺-6#-1-19</t>
  </si>
  <si>
    <t>信昌·棠棣之华-商铺-6#-1-20</t>
  </si>
  <si>
    <t>信昌·棠棣之华-商铺-6#-1-21</t>
  </si>
  <si>
    <t>信昌·棠棣之华-商铺-6#-1-22</t>
  </si>
  <si>
    <t>信昌·棠棣之华-商铺-6#-1-23</t>
  </si>
  <si>
    <t>信昌·棠棣之华-商铺-6#-1-24</t>
  </si>
  <si>
    <t>信昌·棠棣之华-商铺-6#-1-25</t>
  </si>
  <si>
    <t>信昌·棠棣之华-商铺-6#-1-26</t>
  </si>
  <si>
    <t>信昌·棠棣之华-商铺-6#-1-27</t>
  </si>
  <si>
    <t>信昌·棠棣之华-商铺-6#-1-28</t>
  </si>
  <si>
    <t>信昌·棠棣之华-商铺-6#-1-29</t>
  </si>
  <si>
    <t>信昌·棠棣之华-商铺-6#-1-30</t>
  </si>
  <si>
    <t>信昌·棠棣之华-商铺-6#-1-31</t>
  </si>
  <si>
    <t>信昌·棠棣之华-商铺-6#-1-32</t>
  </si>
  <si>
    <t>信昌·棠棣之华-商铺-6#-1-33</t>
  </si>
  <si>
    <t>信昌·棠棣之华-商铺-6#-1-34</t>
  </si>
  <si>
    <t>信昌·棠棣之华-商铺-6#-1-35</t>
  </si>
  <si>
    <t>信昌·棠棣之华-商铺-6#-1-36</t>
  </si>
  <si>
    <t>信昌·棠棣之华-商铺-6#-1-37</t>
  </si>
  <si>
    <t>信昌·棠棣之华-商铺-6#-1-38</t>
  </si>
  <si>
    <t>信昌·棠棣之华-商铺-6#-1-39</t>
  </si>
  <si>
    <t>信昌·棠棣之华-商铺-6#-1-40</t>
  </si>
  <si>
    <t>信昌·棠棣之华-商铺-6#-1-41</t>
  </si>
  <si>
    <t>信昌·棠棣之华-商铺-6#-1-42</t>
  </si>
  <si>
    <t>信昌·棠棣之华-商铺-6#-1-43</t>
  </si>
  <si>
    <t>信昌·棠棣之华-商铺-6#-2-01</t>
  </si>
  <si>
    <t>信昌·棠棣之华-商铺-6#-2-02</t>
  </si>
  <si>
    <t>信昌·棠棣之华-商铺-6#-2-03</t>
  </si>
  <si>
    <t>信昌·棠棣之华-商铺-6#-2-04</t>
  </si>
  <si>
    <t>信昌·棠棣之华-商铺-6#-2-05</t>
  </si>
  <si>
    <t>信昌·棠棣之华-商铺-6#-2-06</t>
  </si>
  <si>
    <t>信昌·棠棣之华-商铺-6#-2-07</t>
  </si>
  <si>
    <t>信昌·棠棣之华-商铺-6#-2-08</t>
  </si>
  <si>
    <t>信昌·棠棣之华-商铺-6#-2-09</t>
  </si>
  <si>
    <t>信昌·棠棣之华-商铺-6#-2-10</t>
  </si>
  <si>
    <t>信昌·棠棣之华-商铺-6#-2-11</t>
  </si>
  <si>
    <t>信昌·棠棣之华-商铺-6#-2-12</t>
  </si>
  <si>
    <t>信昌·棠棣之华-商铺-6#-2-13</t>
  </si>
  <si>
    <t>信昌·棠棣之华-商铺-6#-2-14</t>
  </si>
  <si>
    <t>信昌·棠棣之华-商铺-6#-2-15</t>
  </si>
  <si>
    <t>信昌·棠棣之华-商铺-6#-2-16</t>
  </si>
  <si>
    <t>信昌·棠棣之华-商铺-6#-2-17</t>
  </si>
  <si>
    <t>信昌·棠棣之华-商铺-6#-2-18</t>
  </si>
  <si>
    <t>信昌·棠棣之华-商铺-6#-2-19</t>
  </si>
  <si>
    <t>信昌·棠棣之华-商铺-6#-2-20</t>
  </si>
  <si>
    <t>信昌·棠棣之华-商铺-6#-2-21</t>
  </si>
  <si>
    <t>信昌·棠棣之华-商铺-6#-2-22</t>
  </si>
  <si>
    <t>信昌·棠棣之华-商铺-6#-2-23</t>
  </si>
  <si>
    <t>信昌·棠棣之华-商铺-6#-2-24</t>
  </si>
  <si>
    <t>信昌·棠棣之华-商铺-6#-2-25</t>
  </si>
  <si>
    <t>信昌·棠棣之华-商铺-6#-2-26</t>
  </si>
  <si>
    <t>信昌·棠棣之华-商铺-6#-2-27</t>
  </si>
  <si>
    <t>信昌·棠棣之华-商铺-6#-2-28</t>
  </si>
  <si>
    <t>信昌·棠棣之华-商铺-6#-2-29</t>
  </si>
  <si>
    <t>信昌·棠棣之华-商铺-6#-2-30</t>
  </si>
  <si>
    <t>信昌·棠棣之华-商铺-6#-2-31</t>
  </si>
  <si>
    <t>信昌·棠棣之华-商铺-6#-2-32</t>
  </si>
  <si>
    <t>信昌·棠棣之华-商铺-6#-2-33</t>
  </si>
  <si>
    <t>信昌·棠棣之华-商铺-6#-2-34</t>
  </si>
  <si>
    <t>信昌·棠棣之华-商铺-6#-2-35</t>
  </si>
  <si>
    <t>信昌·棠棣之华-商铺-6#-2-36</t>
  </si>
  <si>
    <t>信昌·棠棣之华-商铺-6#-2-37</t>
  </si>
  <si>
    <t>信昌·棠棣之华-商铺-6#-2-38</t>
  </si>
  <si>
    <t>信昌·棠棣之华-商铺-6#-3-01</t>
  </si>
  <si>
    <t>信昌·棠棣之华-商铺-6#-3-02</t>
  </si>
  <si>
    <t>信昌·棠棣之华-商铺-6#-3-03</t>
  </si>
  <si>
    <t>信昌·棠棣之华-商铺-6#-3-04</t>
  </si>
  <si>
    <t>信昌·棠棣之华-商铺-6#-3-05</t>
  </si>
  <si>
    <t>信昌·棠棣之华-商铺-6#-3-06</t>
  </si>
  <si>
    <t>信昌·棠棣之华-商铺-6#-3-07</t>
  </si>
  <si>
    <t>信昌·棠棣之华-商铺-6#-3-08</t>
  </si>
  <si>
    <t>信昌·棠棣之华-商铺-6#-3-09</t>
  </si>
  <si>
    <t>信昌·棠棣之华-商铺-6#-3-10</t>
  </si>
  <si>
    <t>信昌·棠棣之华-商铺-6#-3-11</t>
  </si>
  <si>
    <t>信昌·棠棣之华-商铺-6#-3-12</t>
  </si>
  <si>
    <t>信昌·棠棣之华-商铺-6#-3-13</t>
  </si>
  <si>
    <t>信昌·棠棣之华-商铺-6#-3-14</t>
  </si>
  <si>
    <t>信昌·棠棣之华-商铺-6#-3-15</t>
  </si>
  <si>
    <t>信昌·棠棣之华-商铺-6#-3-16</t>
  </si>
  <si>
    <t>信昌·棠棣之华-商铺-6#-3-17</t>
  </si>
  <si>
    <t>信昌·棠棣之华-商铺-6#-3-18</t>
  </si>
  <si>
    <t>信昌·棠棣之华-商铺-6#-3-19</t>
  </si>
  <si>
    <t>信昌·棠棣之华-商铺-6#-3-20</t>
  </si>
  <si>
    <t>信昌·棠棣之华-商铺-6#-3-21</t>
  </si>
  <si>
    <t>信昌·棠棣之华-商铺-6#-3-22</t>
  </si>
  <si>
    <t>信昌·棠棣之华-商铺-6#-3-23</t>
  </si>
  <si>
    <t>信昌·棠棣之华-商铺-6#-3-24</t>
  </si>
  <si>
    <t>信昌·棠棣之华-商铺-6#-3-25</t>
  </si>
  <si>
    <t>信昌·棠棣之华-商铺-6#-3-26</t>
  </si>
  <si>
    <t>信昌·棠棣之华-商铺-6#-3-27</t>
  </si>
  <si>
    <t>信昌·棠棣之华-商铺-7#-1-01</t>
  </si>
  <si>
    <t>信昌·棠棣之华-商铺-7#-1-02</t>
  </si>
  <si>
    <t>信昌·棠棣之华-商铺-7#-1-03</t>
  </si>
  <si>
    <t>信昌·棠棣之华-商铺-7#-2-01</t>
  </si>
  <si>
    <t>信昌·棠棣之华-商铺-7#-3-01</t>
  </si>
  <si>
    <t>信昌·棠棣之华-商铺-9#-1-01</t>
  </si>
  <si>
    <t>信昌·棠棣之华-商铺-9#-1-02</t>
  </si>
  <si>
    <t>信昌·棠棣之华-商铺-9#-1-03</t>
  </si>
  <si>
    <t>信昌·棠棣之华-商铺-9#-1-04</t>
  </si>
  <si>
    <t>信昌·棠棣之华-商铺-9#-1-05</t>
  </si>
  <si>
    <t>信昌·棠棣之华-商铺-9#-1-06</t>
  </si>
  <si>
    <t>信昌·棠棣之华-商铺-9#-1-07</t>
  </si>
  <si>
    <t>信昌·棠棣之华-商铺-9#-1-08</t>
  </si>
  <si>
    <t>信昌·棠棣之华-商铺-9#-1-09</t>
  </si>
  <si>
    <t>信昌·棠棣之华-商铺-9#-1-10</t>
  </si>
  <si>
    <t>信昌·棠棣之华-商铺-9#-1-11</t>
  </si>
  <si>
    <t>信昌·棠棣之华-商铺-9#-1-12</t>
  </si>
  <si>
    <t>信昌·棠棣之华-商铺-9#-1-13</t>
  </si>
  <si>
    <t>信昌·棠棣之华-商铺-9#-1-14</t>
  </si>
  <si>
    <t>信昌·棠棣之华-商铺-9#-1-15</t>
  </si>
  <si>
    <t>信昌·棠棣之华-商铺-9#-1-16</t>
  </si>
  <si>
    <t>信昌·棠棣之华-商铺-9#-2-01</t>
  </si>
  <si>
    <t>信昌·棠棣之华-商铺-9#-2-02</t>
  </si>
  <si>
    <t>信昌·棠棣之华-商铺-9#-2-03</t>
  </si>
  <si>
    <t>信昌·棠棣之华-商铺-9#-2-04</t>
  </si>
  <si>
    <t>信昌·棠棣之华-商铺-9#-2-05</t>
  </si>
  <si>
    <t>信昌·棠棣之华-商铺-9#-2-06</t>
  </si>
  <si>
    <t>信昌·棠棣之华-商铺-9#-2-07</t>
  </si>
  <si>
    <t>信昌·棠棣之华-商铺-9#-2-08</t>
  </si>
  <si>
    <t>信昌·棠棣之华-商铺-9#-2-09</t>
  </si>
  <si>
    <t>信昌·棠棣之华-商铺-9#-2-10</t>
  </si>
  <si>
    <t>信昌·棠棣之华-商铺-9#-2-11</t>
  </si>
  <si>
    <t>信昌·棠棣之华-商铺-9#-2-12</t>
  </si>
  <si>
    <t>信昌·棠棣之华-商铺-9#-2-13</t>
  </si>
  <si>
    <t>信昌·棠棣之华-商铺-9#-2-14</t>
  </si>
  <si>
    <t>信昌·棠棣之华-商铺-9#-2-15</t>
  </si>
  <si>
    <t>信昌·棠棣之华-商铺-9#-2-16</t>
  </si>
  <si>
    <t>信昌·棠棣之华-商铺-9#-2-17</t>
  </si>
  <si>
    <t>信昌·棠棣之华-商铺-9#-2-18</t>
  </si>
  <si>
    <t>信昌·棠棣之华-商铺-9#-3-01</t>
  </si>
  <si>
    <t>信昌·棠棣之华-商铺-9#-3-02</t>
  </si>
  <si>
    <t>信昌·棠棣之华-商铺-9#-3-03</t>
  </si>
  <si>
    <t>信昌·棠棣之华-商铺-9#-3-04</t>
  </si>
  <si>
    <t>信昌·棠棣之华-商铺-9#-3-05</t>
  </si>
  <si>
    <t>信昌·棠棣之华-商铺-9#-3-06</t>
  </si>
  <si>
    <t>信昌·棠棣之华-商铺-9#-3-07</t>
  </si>
  <si>
    <t>信昌·棠棣之华-商铺-9#-3-08</t>
  </si>
  <si>
    <t>信昌·棠棣之华-商铺-9#-3-09</t>
  </si>
  <si>
    <t>信昌·棠棣之华-商铺-9#-3-10</t>
  </si>
  <si>
    <t>信昌·棠棣之华-商铺-9#-3-11</t>
  </si>
  <si>
    <t>信昌·棠棣之华-商铺-9#-3-12</t>
  </si>
  <si>
    <t>信昌·棠棣之华-商铺-9#-3-13</t>
  </si>
  <si>
    <t>信昌·棠棣之华-商铺-9#-3-14</t>
  </si>
  <si>
    <t>信昌·棠棣之华-商铺-10-1#-1-01</t>
  </si>
  <si>
    <t>信昌·棠棣之华-商铺-10-1#-1-02</t>
  </si>
  <si>
    <t>信昌·棠棣之华-商铺-10-1#-1-03</t>
  </si>
  <si>
    <t>信昌·棠棣之华-商铺-10-1#-1-04</t>
  </si>
  <si>
    <t>信昌·棠棣之华-商铺-10-1#-1-05</t>
  </si>
  <si>
    <t>信昌·棠棣之华-商铺-10-1#-1-06</t>
  </si>
  <si>
    <t>信昌·棠棣之华-商铺-10-1#-1-07</t>
  </si>
  <si>
    <t>信昌·棠棣之华-商铺-10-1#-1-08</t>
  </si>
  <si>
    <t>信昌·棠棣之华-商铺-10-1#-1-09</t>
  </si>
  <si>
    <t>信昌·棠棣之华-商铺-10-1#-1-10</t>
  </si>
  <si>
    <t>信昌·棠棣之华-商铺-10-1#-1-11</t>
  </si>
  <si>
    <t>信昌·棠棣之华-商铺-10-1#-1-12</t>
  </si>
  <si>
    <t>信昌·棠棣之华-商铺-10-2#-1-01</t>
  </si>
  <si>
    <t>信昌·棠棣之华-商铺-10-2#-1-02</t>
  </si>
  <si>
    <t>信昌·棠棣之华-商铺-10-2#-1-03</t>
  </si>
  <si>
    <t>信昌·棠棣之华-商铺-10-2#-1-04</t>
  </si>
  <si>
    <t>信昌·棠棣之华-商铺-10-2#-1-05</t>
  </si>
  <si>
    <t>信昌·棠棣之华-商铺-10-2#-1-06</t>
  </si>
  <si>
    <t>信昌·棠棣之华-商铺-10-2#-1-07</t>
  </si>
  <si>
    <t>信昌·棠棣之华-商铺-11#-1-01</t>
  </si>
  <si>
    <t>信昌·棠棣之华-商铺-11#-1-02</t>
  </si>
  <si>
    <t>信昌·棠棣之华-商铺-11#-1-03</t>
  </si>
  <si>
    <t>信昌·棠棣之华-商铺-11#-1-04</t>
  </si>
  <si>
    <t>信昌·棠棣之华-商铺-11#-1-05</t>
  </si>
  <si>
    <t>信昌·棠棣之华-商铺-11#-1-06</t>
  </si>
  <si>
    <t>信昌·棠棣之华-商铺-11#-1-07</t>
  </si>
  <si>
    <t>信昌·棠棣之华-商铺-11#-1-08</t>
  </si>
  <si>
    <t>信昌·棠棣之华-商铺-11#-1-09</t>
  </si>
  <si>
    <t>信昌·棠棣之华-商铺-11#-1-10</t>
  </si>
  <si>
    <t>信昌·棠棣之华-商铺-11#-1-11</t>
  </si>
  <si>
    <t>信昌·棠棣之华-商铺-11#-1-12</t>
  </si>
  <si>
    <t>信昌·棠棣之华-商铺-11-2#-1-01</t>
  </si>
  <si>
    <t>信昌·棠棣之华-商铺-11-2#-1-02</t>
  </si>
  <si>
    <t>信昌·棠棣之华-商铺-11-2#-1-03</t>
  </si>
  <si>
    <t>信昌·棠棣之华-商铺-11-2#-1-04</t>
  </si>
  <si>
    <t>信昌·棠棣之华-商铺-11-2#-1-05</t>
  </si>
  <si>
    <t>信昌·棠棣之华-商铺-11-2#-1-06</t>
  </si>
  <si>
    <t>信昌·棠棣之华-商铺-13#-1-08</t>
  </si>
  <si>
    <t>信昌·棠棣之华-商铺-13#-1-09</t>
  </si>
  <si>
    <t>信昌·棠棣之华-商铺-13#-1-10</t>
  </si>
  <si>
    <t>估价对象</t>
  </si>
  <si>
    <t>原单价（元/㎡）</t>
  </si>
  <si>
    <t>33栋2-08号商铺</t>
  </si>
  <si>
    <t>33栋2-09号商铺</t>
  </si>
  <si>
    <t>38栋2-07号商铺</t>
  </si>
  <si>
    <t>38栋2-08号商铺</t>
  </si>
  <si>
    <t>38栋2-09号商铺</t>
  </si>
  <si>
    <t>39栋2-06号商铺</t>
  </si>
  <si>
    <t>55栋2-04号商铺</t>
  </si>
  <si>
    <t>55栋2-07号商铺</t>
  </si>
  <si>
    <t>55栋2-08号商铺</t>
  </si>
  <si>
    <t>55栋2-13号商铺</t>
  </si>
  <si>
    <t>55栋2-14号商铺</t>
  </si>
  <si>
    <t>55栋2-15号商铺</t>
  </si>
  <si>
    <t>人民币大写：壹仟壹佰贰拾壹万玖仟壹佰元整</t>
  </si>
  <si>
    <t>棠棣之华销售计划表</t>
  </si>
  <si>
    <t>期数</t>
  </si>
  <si>
    <t>类型</t>
  </si>
  <si>
    <t>推售楼栋</t>
  </si>
  <si>
    <r>
      <t>建筑面积（</t>
    </r>
    <r>
      <rPr>
        <sz val="12"/>
        <color rgb="FF000000"/>
        <rFont val="宋体"/>
        <family val="3"/>
        <charset val="134"/>
      </rPr>
      <t>㎡</t>
    </r>
    <r>
      <rPr>
        <sz val="12"/>
        <color rgb="FF000000"/>
        <rFont val="微软雅黑"/>
        <family val="2"/>
        <charset val="134"/>
      </rPr>
      <t>）</t>
    </r>
  </si>
  <si>
    <t>推售数量(套）</t>
  </si>
  <si>
    <t>预计销售量（套）</t>
  </si>
  <si>
    <r>
      <t>去化面积（</t>
    </r>
    <r>
      <rPr>
        <sz val="12"/>
        <color rgb="FF000000"/>
        <rFont val="宋体"/>
        <family val="3"/>
        <charset val="134"/>
      </rPr>
      <t>㎡</t>
    </r>
    <r>
      <rPr>
        <sz val="12"/>
        <color rgb="FF000000"/>
        <rFont val="微软雅黑"/>
        <family val="2"/>
        <charset val="134"/>
      </rPr>
      <t>）</t>
    </r>
  </si>
  <si>
    <t>去化率</t>
  </si>
  <si>
    <t>销售时间及周期</t>
  </si>
  <si>
    <t>均价</t>
  </si>
  <si>
    <t>预计回款</t>
  </si>
  <si>
    <r>
      <t>(元/</t>
    </r>
    <r>
      <rPr>
        <sz val="12"/>
        <color rgb="FF000000"/>
        <rFont val="宋体"/>
        <family val="3"/>
        <charset val="134"/>
      </rPr>
      <t>㎡</t>
    </r>
    <r>
      <rPr>
        <sz val="12"/>
        <color rgb="FF000000"/>
        <rFont val="微软雅黑"/>
        <family val="2"/>
        <charset val="134"/>
      </rPr>
      <t>）</t>
    </r>
  </si>
  <si>
    <t>一期</t>
  </si>
  <si>
    <t>住宅</t>
  </si>
  <si>
    <t>16#、17#、18#、22#、21#、19#、23#、27#、28#、31#、20#、25#、26#</t>
  </si>
  <si>
    <t>2016.10-2017.5</t>
  </si>
  <si>
    <t>二期</t>
  </si>
  <si>
    <t>11#、36#、37#、51#、52#、53#、56#、57#、58#、59#</t>
  </si>
  <si>
    <t>2017.6-2018.10</t>
  </si>
  <si>
    <t>5#、6#</t>
  </si>
  <si>
    <t>2017.6-2018.1</t>
  </si>
  <si>
    <t>三期</t>
  </si>
  <si>
    <t>33#、35#、38#、39#、50#、55#</t>
  </si>
  <si>
    <t>住宅：2018.2-2018.12</t>
  </si>
  <si>
    <t>12#、29#</t>
  </si>
  <si>
    <t>公寓：2018.2-2019.5</t>
  </si>
  <si>
    <t>酒店</t>
  </si>
  <si>
    <t>商业：2018.6-2019.10（2018.6推商业）</t>
  </si>
  <si>
    <t>2#、3#</t>
  </si>
  <si>
    <t>四期</t>
  </si>
  <si>
    <t xml:space="preserve"> 9#、10#、13#、15#</t>
  </si>
  <si>
    <t>住宅：2019.1-2019.12</t>
  </si>
  <si>
    <t>30#32#</t>
  </si>
  <si>
    <t>公寓：2019.2-2019.12</t>
  </si>
  <si>
    <t>8#</t>
  </si>
  <si>
    <t>商业：2019.2-2019.12</t>
  </si>
  <si>
    <t>车位</t>
  </si>
  <si>
    <t>2017.10-2019.12</t>
  </si>
  <si>
    <t>王鹏</t>
  </si>
  <si>
    <t>崔锴</t>
  </si>
  <si>
    <t>五矿</t>
    <phoneticPr fontId="6" type="noConversion"/>
  </si>
  <si>
    <t>抵押</t>
  </si>
  <si>
    <t>房地产抵押价值</t>
  </si>
  <si>
    <t>其他：</t>
  </si>
  <si>
    <t>企业</t>
  </si>
  <si>
    <t>出让</t>
  </si>
  <si>
    <t>是</t>
  </si>
  <si>
    <t>否</t>
  </si>
  <si>
    <t>《不动产权证书》</t>
  </si>
  <si>
    <t>居住项目</t>
  </si>
  <si>
    <t>无</t>
  </si>
  <si>
    <t>在建</t>
  </si>
  <si>
    <t>通路</t>
  </si>
  <si>
    <t>通电</t>
  </si>
  <si>
    <t>通讯</t>
  </si>
  <si>
    <t>通上水</t>
  </si>
  <si>
    <t>通下水</t>
  </si>
  <si>
    <t>燃气</t>
  </si>
  <si>
    <t>平整</t>
  </si>
  <si>
    <t>地上</t>
  </si>
  <si>
    <t>底商</t>
  </si>
  <si>
    <t>公寓</t>
    <phoneticPr fontId="7" type="noConversion"/>
  </si>
  <si>
    <t>商铺</t>
    <phoneticPr fontId="7" type="noConversion"/>
  </si>
  <si>
    <t>较好</t>
    <phoneticPr fontId="41" type="noConversion"/>
  </si>
  <si>
    <t>一般</t>
    <phoneticPr fontId="25" type="noConversion"/>
  </si>
  <si>
    <t>一般</t>
    <phoneticPr fontId="41" type="noConversion"/>
  </si>
  <si>
    <t>六通</t>
    <phoneticPr fontId="25" type="noConversion"/>
  </si>
  <si>
    <t>一般</t>
    <phoneticPr fontId="25" type="noConversion"/>
  </si>
  <si>
    <t>商业</t>
    <phoneticPr fontId="31" type="noConversion"/>
  </si>
  <si>
    <t>高速公路</t>
    <phoneticPr fontId="31" type="noConversion"/>
  </si>
  <si>
    <t>城市快速路</t>
    <phoneticPr fontId="31" type="noConversion"/>
  </si>
  <si>
    <t>城市主干道</t>
    <phoneticPr fontId="31" type="noConversion"/>
  </si>
  <si>
    <t>城市次干道</t>
    <phoneticPr fontId="31" type="noConversion"/>
  </si>
  <si>
    <t>城市支路</t>
    <phoneticPr fontId="31" type="noConversion"/>
  </si>
  <si>
    <t>规则</t>
    <phoneticPr fontId="31" type="noConversion"/>
  </si>
  <si>
    <t>较规则</t>
    <phoneticPr fontId="31" type="noConversion"/>
  </si>
  <si>
    <t>一般</t>
    <phoneticPr fontId="31" type="noConversion"/>
  </si>
  <si>
    <t>较不规则</t>
    <phoneticPr fontId="31" type="noConversion"/>
  </si>
  <si>
    <t>不规则</t>
    <phoneticPr fontId="31" type="noConversion"/>
  </si>
  <si>
    <t>适宜</t>
    <phoneticPr fontId="31" type="noConversion"/>
  </si>
  <si>
    <t>较适宜</t>
    <phoneticPr fontId="31" type="noConversion"/>
  </si>
  <si>
    <t>较不适宜</t>
    <phoneticPr fontId="31" type="noConversion"/>
  </si>
  <si>
    <t>不适宜</t>
    <phoneticPr fontId="31" type="noConversion"/>
  </si>
  <si>
    <t>未包含在土地购买价格中</t>
  </si>
  <si>
    <t>部分缴纳</t>
  </si>
  <si>
    <t>已包含在土地取得成本中</t>
  </si>
  <si>
    <t>成本法</t>
  </si>
  <si>
    <t>假设开发法</t>
  </si>
  <si>
    <t>项目局部</t>
  </si>
  <si>
    <t>地块名称</t>
  </si>
  <si>
    <t>城市</t>
  </si>
  <si>
    <t>用地性质</t>
  </si>
  <si>
    <t>区县</t>
  </si>
  <si>
    <t>详细规划</t>
  </si>
  <si>
    <t>建设用地面积(㎡)</t>
  </si>
  <si>
    <t>规划建筑面积(㎡)</t>
  </si>
  <si>
    <t>容积率</t>
  </si>
  <si>
    <t>商业比例</t>
  </si>
  <si>
    <t>限制高度</t>
  </si>
  <si>
    <t>成交日期</t>
  </si>
  <si>
    <t>交易状态</t>
  </si>
  <si>
    <t>受让单位</t>
  </si>
  <si>
    <t>成交价(万元)</t>
  </si>
  <si>
    <t>成交每亩价(万元/亩)</t>
  </si>
  <si>
    <t>成交楼面价(元/㎡)</t>
  </si>
  <si>
    <t>溢价率</t>
  </si>
  <si>
    <t>出让年限</t>
  </si>
  <si>
    <t>土地星级</t>
  </si>
  <si>
    <t>南靠桂林绕城高速路,北临桂林国际足球旅游文化产业园,西依桂阳公路</t>
  </si>
  <si>
    <t>桂林市</t>
  </si>
  <si>
    <t>商业/办公用地</t>
  </si>
  <si>
    <t>象山区</t>
  </si>
  <si>
    <t>零售商业用地零售商业用地(加油加气站用地)</t>
  </si>
  <si>
    <t>≤25%</t>
  </si>
  <si>
    <t>≤15米</t>
  </si>
  <si>
    <t>2020-04-24</t>
  </si>
  <si>
    <t>2020-05-27</t>
  </si>
  <si>
    <t>已成交</t>
  </si>
  <si>
    <t>广西智恒能源有限公司</t>
  </si>
  <si>
    <t>40年</t>
  </si>
  <si>
    <t>2星</t>
  </si>
  <si>
    <t>金水路176号</t>
  </si>
  <si>
    <t>临桂区</t>
  </si>
  <si>
    <t>旅馆用地</t>
  </si>
  <si>
    <t>≤3.0</t>
  </si>
  <si>
    <t>≤45%</t>
  </si>
  <si>
    <t>≤60米</t>
  </si>
  <si>
    <t>2020-04-15</t>
  </si>
  <si>
    <t>广西达盛世投资有限公司</t>
  </si>
  <si>
    <t>4星</t>
  </si>
  <si>
    <t>秀峰区通达园以东,琴潭道以西,中隐路以南,清华园以北</t>
  </si>
  <si>
    <t>秀峰区</t>
  </si>
  <si>
    <t>商业用地</t>
  </si>
  <si>
    <t>35%</t>
  </si>
  <si>
    <t>24米</t>
  </si>
  <si>
    <t>桂林鼎宸置业有限公司</t>
  </si>
  <si>
    <t>桃花江北路以南,老庙山以东</t>
  </si>
  <si>
    <t>旅馆用地,公园绿地</t>
  </si>
  <si>
    <t>b1-2≤0.15;b1-3b≤1.0;b1-4≤0.6</t>
  </si>
  <si>
    <t>B1-2≤5%;B1-3b≤35%;B1-4≤25%</t>
  </si>
  <si>
    <t>B1-2≤12米;B1-3b≤12米;B1-4≤12米</t>
  </si>
  <si>
    <t>2020-04-09</t>
  </si>
  <si>
    <t>桂林鼎亨酒店投资有限公司</t>
  </si>
  <si>
    <t>旅馆用地40年,公园绿地50年</t>
  </si>
  <si>
    <t>5星</t>
  </si>
  <si>
    <t>西二环路与临桂大道交汇处</t>
  </si>
  <si>
    <t>商务金融用地</t>
  </si>
  <si>
    <t>大于或等于1并且小于或等于2</t>
  </si>
  <si>
    <t>小于或等于33</t>
  </si>
  <si>
    <t>小于或等于100</t>
  </si>
  <si>
    <t>2020-02-07</t>
  </si>
  <si>
    <t>广西交通投资集团桂林高速公路运营有限公司</t>
  </si>
  <si>
    <t>人民路延长线西北侧</t>
  </si>
  <si>
    <t>零售商业</t>
  </si>
  <si>
    <t>≤0.5</t>
  </si>
  <si>
    <t>≤30%</t>
  </si>
  <si>
    <t>≤12米</t>
  </si>
  <si>
    <t>2020-02-03</t>
  </si>
  <si>
    <t>桂林众行航空器材有限公司</t>
  </si>
  <si>
    <t>3星</t>
  </si>
  <si>
    <t>临桂区万福路与规划万福南路交叉</t>
  </si>
  <si>
    <t>零售商业用地</t>
  </si>
  <si>
    <t>≤1.0</t>
  </si>
  <si>
    <t>≤35%</t>
  </si>
  <si>
    <t>≤18米</t>
  </si>
  <si>
    <t>2019-12-13</t>
  </si>
  <si>
    <t>桂林市诚远新能源有限公司</t>
  </si>
  <si>
    <t>象山区万福路以北、规划道路西南面</t>
  </si>
  <si>
    <t>18米</t>
  </si>
  <si>
    <t>2019-12-11</t>
  </si>
  <si>
    <t>桂林溢达纺织有限公司</t>
  </si>
  <si>
    <t>临桂区万福路南侧</t>
  </si>
  <si>
    <t>小于或等于0.5</t>
  </si>
  <si>
    <t>小于或等于30</t>
  </si>
  <si>
    <t>小于或等于12</t>
  </si>
  <si>
    <t>2019-11-20</t>
  </si>
  <si>
    <t>桂林胜兴林业开发有限责任公司</t>
  </si>
  <si>
    <t>位于万福路以南</t>
  </si>
  <si>
    <t>商服用地(娱乐康体用地5%;商务用地85%;商业用地10%)</t>
  </si>
  <si>
    <t>桂林市龙光金骏房地产开发有限公司</t>
  </si>
  <si>
    <t>位于万福东路南侧柘木片区</t>
  </si>
  <si>
    <t>雁山区</t>
  </si>
  <si>
    <t>其他商服用地</t>
  </si>
  <si>
    <t>小于或等于1.2</t>
  </si>
  <si>
    <t>等于40</t>
  </si>
  <si>
    <t>2019-08-28</t>
  </si>
  <si>
    <t>桂林市国立达建筑安装工程有限公司</t>
  </si>
  <si>
    <t>位于雁山区雁山镇区桂阳公路东侧</t>
  </si>
  <si>
    <t>小于或等于1.8</t>
  </si>
  <si>
    <t>小于或等于45</t>
  </si>
  <si>
    <t>2019-07-24</t>
  </si>
  <si>
    <t>2019-08-23</t>
  </si>
  <si>
    <t>深圳市益田集团股份有限公司</t>
  </si>
  <si>
    <t>1星</t>
  </si>
  <si>
    <t>万福路北侧南村旁</t>
  </si>
  <si>
    <t>小于或等于0.9</t>
  </si>
  <si>
    <t>小于或等于35</t>
  </si>
  <si>
    <t>小于或等于16</t>
  </si>
  <si>
    <t>2019-07-30</t>
  </si>
  <si>
    <t>桂林市诚远能源有限公司、中国石油天然气股份有限公司广西桂林销售分公司</t>
  </si>
  <si>
    <t>万福路北侧</t>
  </si>
  <si>
    <t>小于或等于0.6</t>
  </si>
  <si>
    <t>小于或等于25</t>
  </si>
  <si>
    <t>小于或等于15</t>
  </si>
  <si>
    <t>桂林源通石油化工贸易有限公司、桂林胜兴林业开发有限责任公司</t>
  </si>
  <si>
    <t>位于七星区五里店路北侧、七星路西侧</t>
  </si>
  <si>
    <t>七星区</t>
  </si>
  <si>
    <t>小于或等于2.2</t>
  </si>
  <si>
    <t>兼容商业≤30%</t>
  </si>
  <si>
    <t>小于或等于40</t>
  </si>
  <si>
    <t>小于或等于27</t>
  </si>
  <si>
    <t>2019-07-10</t>
  </si>
  <si>
    <t>贵州源冀矿业集团有限公司</t>
  </si>
  <si>
    <t>万宁路南侧</t>
  </si>
  <si>
    <t>大于或等于1并且小于或等于3</t>
  </si>
  <si>
    <t>小于或等于60</t>
  </si>
  <si>
    <t>2019-07-02</t>
  </si>
  <si>
    <t>广西双荣控股集团有限公司</t>
  </si>
  <si>
    <t>人民路东侧、大城小院南侧</t>
  </si>
  <si>
    <t>小于或等于54</t>
  </si>
  <si>
    <t>2019-04-23</t>
  </si>
  <si>
    <t>桂林市临桂富盈房地产开发有限公司</t>
  </si>
  <si>
    <t>两江镇绕城路北侧</t>
  </si>
  <si>
    <t>批发零售用地</t>
  </si>
  <si>
    <t>小于或等于2</t>
  </si>
  <si>
    <t>大于或等于40</t>
  </si>
  <si>
    <t>2019-01-29</t>
  </si>
  <si>
    <t>桂林临桂县欣发信息咨询有限公司</t>
  </si>
  <si>
    <t>秧十八路南侧</t>
  </si>
  <si>
    <t>小于或等于18</t>
  </si>
  <si>
    <t>2018-10-25</t>
  </si>
  <si>
    <t>桂林天平石油有限公司</t>
  </si>
  <si>
    <t>西城大道西、公园北路北</t>
  </si>
  <si>
    <t>小于或等于75</t>
  </si>
  <si>
    <t>2018-10-17</t>
  </si>
  <si>
    <t>桂林万桂置业有限公司</t>
  </si>
  <si>
    <t>桃花江西侧、阳江北路东侧</t>
  </si>
  <si>
    <t>≤1</t>
  </si>
  <si>
    <t>等于35%</t>
  </si>
  <si>
    <t>等于12米</t>
  </si>
  <si>
    <t>2018-07-26</t>
  </si>
  <si>
    <t>桂林市顺昌食品有限公司</t>
  </si>
  <si>
    <t>桂林市七星区空明西路南侧</t>
  </si>
  <si>
    <t>商务用地(兼容商业)</t>
  </si>
  <si>
    <t>≤2.6</t>
  </si>
  <si>
    <t>≤40%</t>
  </si>
  <si>
    <t>≤36米</t>
  </si>
  <si>
    <t>广西本元投资管理有限公司</t>
  </si>
  <si>
    <t>雁山区地块位于大埠乡、桂阳公路以东、小水河以西、园博大道以南;七星和平片区地块位于环城南一路以南,漓江以东</t>
  </si>
  <si>
    <t>住宿餐饮用地</t>
  </si>
  <si>
    <t>＜3.2</t>
  </si>
  <si>
    <t>2018-07-02</t>
  </si>
  <si>
    <t>桂林万达城投资有限公司</t>
  </si>
  <si>
    <t>＜2.6</t>
  </si>
  <si>
    <t>山水大道北、平桂路西</t>
  </si>
  <si>
    <t>2018-06-27</t>
  </si>
  <si>
    <t>桂林市文化体育产业投资发展集团有限公司</t>
  </si>
  <si>
    <t>山水大道以南、平桂路以西、规划水系以东</t>
  </si>
  <si>
    <t>大于或等于1并且小于或等于1.8</t>
  </si>
  <si>
    <t>2018-04-17</t>
  </si>
  <si>
    <t>2018-05-17</t>
  </si>
  <si>
    <t>桂林彰泰实业集团有限公司</t>
  </si>
  <si>
    <t>桂林市七星区东二环路西侧六合路片区</t>
  </si>
  <si>
    <t>加油加气站用地</t>
  </si>
  <si>
    <t>≤30</t>
  </si>
  <si>
    <t>≤12</t>
  </si>
  <si>
    <t>桂林林溪投资有限公司</t>
  </si>
  <si>
    <t>雁山区中心大道北面</t>
  </si>
  <si>
    <t>商务用地兼容商业设施用地</t>
  </si>
  <si>
    <t>≤2.5</t>
  </si>
  <si>
    <t>≤40</t>
  </si>
  <si>
    <t>2018-02-28</t>
  </si>
  <si>
    <t>广西蓝天科技股份有限公司</t>
  </si>
  <si>
    <t>桂林市七星区空明西路4号</t>
  </si>
  <si>
    <t>≤3.1</t>
  </si>
  <si>
    <t>≤35</t>
  </si>
  <si>
    <t>≤39</t>
  </si>
  <si>
    <t>2018-02-12</t>
  </si>
  <si>
    <t>广西建工集团第四建筑工程有限责任公司</t>
  </si>
  <si>
    <t>位于规划桃花江北路以东、扁山以北</t>
  </si>
  <si>
    <t>≤0.6</t>
  </si>
  <si>
    <t>等于20</t>
  </si>
  <si>
    <t>等于12</t>
  </si>
  <si>
    <t>2018-02-08</t>
  </si>
  <si>
    <t>桂林大龙投资有限公司</t>
  </si>
  <si>
    <t>世纪西路以南、平桂路以西</t>
  </si>
  <si>
    <t>小于或等于3.5</t>
  </si>
  <si>
    <t>小于或等于200</t>
  </si>
  <si>
    <t>2018-01-09</t>
  </si>
  <si>
    <t>福达控股集团有限公司</t>
  </si>
  <si>
    <t>六塘镇六利公路西侧、六塘法庭对面</t>
  </si>
  <si>
    <t>大于或等于0.5</t>
  </si>
  <si>
    <t>2018-01-03</t>
  </si>
  <si>
    <t>桂林临桂瑞福贸易有限公司</t>
  </si>
  <si>
    <t>世纪西路以南、平桂路以东、凤凰路以西</t>
  </si>
  <si>
    <t>大于或等于2.5并且小于或等于3.5</t>
  </si>
  <si>
    <t>2017-12-19</t>
  </si>
  <si>
    <t>新城控股集团房地产开发有限公司</t>
  </si>
  <si>
    <t>人民路延长线西侧</t>
  </si>
  <si>
    <t>大于或等于1并且小于或等于2.7</t>
  </si>
  <si>
    <t>2017-10-26</t>
  </si>
  <si>
    <t>广西桂林金伟实业有限公司</t>
  </si>
  <si>
    <t>小于或等于7.1</t>
  </si>
  <si>
    <t>小于或等于50</t>
  </si>
  <si>
    <t>桂林市环城南一路北侧、骖鸾路东侧</t>
  </si>
  <si>
    <t>二类商务用地(B2)</t>
  </si>
  <si>
    <t>≤3</t>
  </si>
  <si>
    <t>≤50米</t>
  </si>
  <si>
    <t>2017-06-19</t>
  </si>
  <si>
    <t>广西方圆置业有限公司</t>
  </si>
  <si>
    <t>桂林市五里店路北侧、毅峰南路东侧</t>
  </si>
  <si>
    <t>≤3.2</t>
  </si>
  <si>
    <t>≤48米</t>
  </si>
  <si>
    <t>广西师范大学出版社集团有限公司、阳朔碧玉国际大酒店有限责任公司</t>
  </si>
  <si>
    <t>秀峰区燕山路以北,桃花江西岸</t>
  </si>
  <si>
    <t>旅游服务设施用地(旅馆用地)</t>
  </si>
  <si>
    <t>等于27%</t>
  </si>
  <si>
    <t>2017-05-26</t>
  </si>
  <si>
    <t>桂林市悦源投资有限公司</t>
  </si>
  <si>
    <t>三元路以西</t>
  </si>
  <si>
    <t>2017-02-08</t>
  </si>
  <si>
    <t>2017-03-17</t>
  </si>
  <si>
    <t>中国石化销售有限公司广西桂林石油分公司、桂林天瑞石油有限公司</t>
  </si>
  <si>
    <t>市七星路北侧、东二环路西侧</t>
  </si>
  <si>
    <t>≤45米</t>
  </si>
  <si>
    <t>广西汇宝置业有限公司</t>
  </si>
  <si>
    <t>大埠乡集镇区内、桂阳公路以东、小水河以西、规划东园路以北;七星和平片区地块具体位于环城南一路以南,规划穿山东路以西</t>
  </si>
  <si>
    <t>2017-01-25</t>
  </si>
  <si>
    <t>大连万达商业地产股份有限公司</t>
  </si>
  <si>
    <t>雁山大埠片区地块具体位于大埠乡集镇区、桂阳公路以东、小水河以西、园博大道以南;七星和平片区地块具体位于环城南一路以南,规划穿山东路与骖鸾路延长线之间</t>
  </si>
  <si>
    <t>洋田路南侧</t>
  </si>
  <si>
    <t>小于或等于90</t>
  </si>
  <si>
    <t>2016-06-24</t>
  </si>
  <si>
    <t>广西宣保投资有限公司</t>
  </si>
  <si>
    <t>芳华路以北,滨江北路以西,规划春江路以东,南洲大桥以南。</t>
  </si>
  <si>
    <t>叠彩区</t>
  </si>
  <si>
    <t>≤2</t>
  </si>
  <si>
    <t>≤55%</t>
  </si>
  <si>
    <t>≤24米</t>
  </si>
  <si>
    <t>2016-04-01</t>
  </si>
  <si>
    <t>五通镇国道321线</t>
  </si>
  <si>
    <t>大于或等于0.3并且小于或等于2</t>
  </si>
  <si>
    <t>小于或等于24</t>
  </si>
  <si>
    <t>2015-12-24</t>
  </si>
  <si>
    <t>桃花江西侧、芳莲岭东侧</t>
  </si>
  <si>
    <t>≤0.45</t>
  </si>
  <si>
    <t>≤20%</t>
  </si>
  <si>
    <t>2015-09-02</t>
  </si>
  <si>
    <t>桂林碧宸旅游投资有限公司</t>
  </si>
  <si>
    <t>秧一路西延长线以南、食尚港路以东</t>
  </si>
  <si>
    <t>大于或等于1并且小于或等于2.5</t>
  </si>
  <si>
    <t>2015-08-03</t>
  </si>
  <si>
    <t>桂林海吉星农产品集团有限公司</t>
  </si>
  <si>
    <t>环西路延长线以西、海吉星一路北</t>
  </si>
  <si>
    <t>桃花江北路以东,马鞍山以西</t>
  </si>
  <si>
    <t>2015-06-30</t>
  </si>
  <si>
    <t>桂林市惠龙房地产开发有限公司</t>
  </si>
  <si>
    <t>西临阳江北路,东靠桃花江,位于人头山的东南面</t>
  </si>
  <si>
    <t>≤1.542</t>
  </si>
  <si>
    <t>≤32</t>
  </si>
  <si>
    <t>≤28</t>
  </si>
  <si>
    <t>2015-04-30</t>
  </si>
  <si>
    <t>桂林祺昌置业发展有限公司</t>
    <phoneticPr fontId="139" type="noConversion"/>
  </si>
  <si>
    <t>40</t>
    <phoneticPr fontId="31" type="noConversion"/>
  </si>
  <si>
    <t>一般</t>
  </si>
  <si>
    <t>六通</t>
  </si>
  <si>
    <t>较规则</t>
  </si>
  <si>
    <t>较适宜</t>
  </si>
  <si>
    <t>三通</t>
  </si>
  <si>
    <t>较好</t>
  </si>
  <si>
    <t>较好</t>
    <phoneticPr fontId="31" type="noConversion"/>
  </si>
  <si>
    <t>1#</t>
    <phoneticPr fontId="3" type="noConversion"/>
  </si>
  <si>
    <r>
      <t>2#</t>
    </r>
    <r>
      <rPr>
        <sz val="10"/>
        <color indexed="8"/>
        <rFont val="宋体"/>
        <family val="3"/>
        <charset val="134"/>
      </rPr>
      <t/>
    </r>
    <phoneticPr fontId="3" type="noConversion"/>
  </si>
  <si>
    <r>
      <t>6#</t>
    </r>
    <r>
      <rPr>
        <sz val="10"/>
        <color indexed="8"/>
        <rFont val="宋体"/>
        <family val="3"/>
        <charset val="134"/>
      </rPr>
      <t/>
    </r>
    <phoneticPr fontId="3" type="noConversion"/>
  </si>
  <si>
    <r>
      <t>7#</t>
    </r>
    <r>
      <rPr>
        <sz val="10"/>
        <color indexed="8"/>
        <rFont val="宋体"/>
        <family val="3"/>
        <charset val="134"/>
      </rPr>
      <t/>
    </r>
    <phoneticPr fontId="3" type="noConversion"/>
  </si>
  <si>
    <r>
      <t>9#</t>
    </r>
    <r>
      <rPr>
        <sz val="10"/>
        <color indexed="8"/>
        <rFont val="宋体"/>
        <family val="3"/>
        <charset val="134"/>
      </rPr>
      <t/>
    </r>
    <phoneticPr fontId="3" type="noConversion"/>
  </si>
  <si>
    <r>
      <t>10#</t>
    </r>
    <r>
      <rPr>
        <sz val="10"/>
        <color indexed="8"/>
        <rFont val="宋体"/>
        <family val="3"/>
        <charset val="134"/>
      </rPr>
      <t/>
    </r>
    <phoneticPr fontId="3" type="noConversion"/>
  </si>
  <si>
    <r>
      <t>11#</t>
    </r>
    <r>
      <rPr>
        <sz val="10"/>
        <color indexed="8"/>
        <rFont val="宋体"/>
        <family val="3"/>
        <charset val="134"/>
      </rPr>
      <t/>
    </r>
    <phoneticPr fontId="3" type="noConversion"/>
  </si>
  <si>
    <r>
      <t>13#</t>
    </r>
    <r>
      <rPr>
        <sz val="10"/>
        <color indexed="8"/>
        <rFont val="宋体"/>
        <family val="3"/>
        <charset val="134"/>
      </rPr>
      <t/>
    </r>
    <phoneticPr fontId="3" type="noConversion"/>
  </si>
  <si>
    <r>
      <t>19#</t>
    </r>
    <r>
      <rPr>
        <sz val="10"/>
        <color indexed="8"/>
        <rFont val="宋体"/>
        <family val="3"/>
        <charset val="134"/>
      </rPr>
      <t/>
    </r>
    <phoneticPr fontId="3" type="noConversion"/>
  </si>
  <si>
    <t>23#</t>
    <phoneticPr fontId="3" type="noConversion"/>
  </si>
  <si>
    <t>工程进度</t>
    <phoneticPr fontId="3" type="noConversion"/>
  </si>
  <si>
    <t>完工</t>
    <phoneticPr fontId="3" type="noConversion"/>
  </si>
  <si>
    <t>主体结构封顶</t>
    <phoneticPr fontId="3" type="noConversion"/>
  </si>
  <si>
    <t>商铺</t>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</si>
  <si>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</si>
  <si>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</si>
  <si>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</si>
  <si>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t>1层</t>
    <phoneticPr fontId="139" type="noConversion"/>
  </si>
  <si>
    <t>2层</t>
    <phoneticPr fontId="139" type="noConversion"/>
  </si>
  <si>
    <t>3层</t>
    <phoneticPr fontId="139" type="noConversion"/>
  </si>
  <si>
    <t>合计</t>
    <phoneticPr fontId="139" type="noConversion"/>
  </si>
  <si>
    <t>面积</t>
    <phoneticPr fontId="3" type="noConversion"/>
  </si>
  <si>
    <t>收益法</t>
  </si>
  <si>
    <t>在建（套用方法）</t>
  </si>
  <si>
    <t>押一</t>
  </si>
  <si>
    <t>按租金收入计税</t>
  </si>
  <si>
    <t>钢混</t>
  </si>
  <si>
    <t>非生产用房</t>
  </si>
  <si>
    <t>鑫磊漓江湾</t>
    <phoneticPr fontId="3" type="noConversion"/>
  </si>
  <si>
    <t>棠棣之华</t>
    <phoneticPr fontId="3" type="noConversion"/>
  </si>
  <si>
    <t>公寓</t>
    <phoneticPr fontId="25" type="noConversion"/>
  </si>
  <si>
    <t>住宅</t>
    <phoneticPr fontId="25" type="noConversion"/>
  </si>
  <si>
    <t>30-40（含）</t>
  </si>
  <si>
    <t>60-70（含）</t>
  </si>
  <si>
    <t>桂林融创文旅城</t>
    <phoneticPr fontId="3" type="noConversion"/>
  </si>
  <si>
    <t>洋房</t>
    <phoneticPr fontId="25" type="noConversion"/>
  </si>
  <si>
    <t>小高层</t>
  </si>
  <si>
    <t>小高层</t>
    <phoneticPr fontId="25" type="noConversion"/>
  </si>
  <si>
    <t>高层</t>
  </si>
  <si>
    <t>高层</t>
    <phoneticPr fontId="25" type="noConversion"/>
  </si>
  <si>
    <t>钢混</t>
    <phoneticPr fontId="25" type="noConversion"/>
  </si>
  <si>
    <t>高档</t>
    <phoneticPr fontId="25" type="noConversion"/>
  </si>
  <si>
    <t>中档</t>
  </si>
  <si>
    <t>中档</t>
    <phoneticPr fontId="25" type="noConversion"/>
  </si>
  <si>
    <t>精装修</t>
  </si>
  <si>
    <t>精装修</t>
    <phoneticPr fontId="25" type="noConversion"/>
  </si>
  <si>
    <t>普通装修</t>
    <phoneticPr fontId="25" type="noConversion"/>
  </si>
  <si>
    <t>专业</t>
  </si>
  <si>
    <t>专业</t>
    <phoneticPr fontId="25" type="noConversion"/>
  </si>
  <si>
    <t>普通</t>
    <phoneticPr fontId="25" type="noConversion"/>
  </si>
  <si>
    <t>普通装修</t>
    <phoneticPr fontId="25" type="noConversion"/>
  </si>
  <si>
    <t>简单装修</t>
    <phoneticPr fontId="25" type="noConversion"/>
  </si>
  <si>
    <t>毛坯</t>
  </si>
  <si>
    <t>毛坯</t>
    <phoneticPr fontId="25" type="noConversion"/>
  </si>
  <si>
    <t>翡翠潮庭</t>
    <phoneticPr fontId="3" type="noConversion"/>
  </si>
  <si>
    <t xml:space="preserve"> </t>
    <phoneticPr fontId="8" type="noConversion"/>
  </si>
  <si>
    <t>广西壮族自治区桂林市七星区</t>
    <phoneticPr fontId="6" type="noConversion"/>
  </si>
  <si>
    <t>33栋2-07号商铺</t>
    <phoneticPr fontId="139" type="noConversion"/>
  </si>
  <si>
    <t>桂林市七星区环城南一路9号棠棣之华</t>
    <phoneticPr fontId="139" type="noConversion"/>
  </si>
  <si>
    <t>桂（2019）桂林市不动产权第0068584号</t>
    <phoneticPr fontId="139" type="noConversion"/>
  </si>
  <si>
    <t>桂（2019）桂林市不动产权第0068723号</t>
    <phoneticPr fontId="139" type="noConversion"/>
  </si>
  <si>
    <t>桂（2019）桂林市不动产权第0068462号</t>
    <phoneticPr fontId="139" type="noConversion"/>
  </si>
  <si>
    <t>桂（2019）桂林市不动产权第0068457号</t>
    <phoneticPr fontId="139" type="noConversion"/>
  </si>
  <si>
    <t>桂（2019）桂林市不动产权第0068453号</t>
    <phoneticPr fontId="139" type="noConversion"/>
  </si>
  <si>
    <t>桂（2019）桂林市不动产权第0068484号</t>
    <phoneticPr fontId="139" type="noConversion"/>
  </si>
  <si>
    <t>桂（2019）桂林市不动产权第0068586号</t>
    <phoneticPr fontId="139" type="noConversion"/>
  </si>
  <si>
    <t>桂（2019）桂林市不动产权第0068596号</t>
    <phoneticPr fontId="139" type="noConversion"/>
  </si>
  <si>
    <t>桂（2019）桂林市不动产权第0068595号</t>
    <phoneticPr fontId="139" type="noConversion"/>
  </si>
  <si>
    <t>桂（2019）桂林市不动产权第0068732号</t>
    <phoneticPr fontId="139" type="noConversion"/>
  </si>
  <si>
    <t>桂（2019）桂林市不动产权第0068592号</t>
    <phoneticPr fontId="139" type="noConversion"/>
  </si>
  <si>
    <t>桂（2019）桂林市不动产权第0068504号</t>
    <phoneticPr fontId="139" type="noConversion"/>
  </si>
  <si>
    <r>
      <t>桂（2</t>
    </r>
    <r>
      <rPr>
        <sz val="11"/>
        <color theme="1"/>
        <rFont val="宋体"/>
        <family val="3"/>
        <charset val="134"/>
        <scheme val="minor"/>
      </rPr>
      <t>019）桂林市不动产权第0068583号</t>
    </r>
    <phoneticPr fontId="139" type="noConversion"/>
  </si>
  <si>
    <r>
      <t>桂市国用（2</t>
    </r>
    <r>
      <rPr>
        <sz val="11"/>
        <color theme="1"/>
        <rFont val="宋体"/>
        <family val="3"/>
        <charset val="134"/>
        <scheme val="minor"/>
      </rPr>
      <t>016）第000509号</t>
    </r>
    <phoneticPr fontId="139" type="noConversion"/>
  </si>
  <si>
    <r>
      <t>桂市国用（2</t>
    </r>
    <r>
      <rPr>
        <sz val="11"/>
        <color theme="1"/>
        <rFont val="宋体"/>
        <family val="3"/>
        <charset val="134"/>
        <scheme val="minor"/>
      </rPr>
      <t>016）第000507号</t>
    </r>
    <phoneticPr fontId="139" type="noConversion"/>
  </si>
  <si>
    <r>
      <t>桂（2</t>
    </r>
    <r>
      <rPr>
        <sz val="11"/>
        <color theme="1"/>
        <rFont val="宋体"/>
        <family val="3"/>
        <charset val="134"/>
        <scheme val="minor"/>
      </rPr>
      <t>017）桂林市不动产权第0021181号</t>
    </r>
    <phoneticPr fontId="139" type="noConversion"/>
  </si>
  <si>
    <r>
      <t>桂（2</t>
    </r>
    <r>
      <rPr>
        <sz val="11"/>
        <color theme="1"/>
        <rFont val="宋体"/>
        <family val="3"/>
        <charset val="134"/>
        <scheme val="minor"/>
      </rPr>
      <t>016）桂林市不动产权第0001223号</t>
    </r>
    <phoneticPr fontId="139" type="noConversion"/>
  </si>
  <si>
    <t>内部装修</t>
    <phoneticPr fontId="3" type="noConversion"/>
  </si>
  <si>
    <t>序号</t>
    <phoneticPr fontId="139" type="noConversion"/>
  </si>
  <si>
    <t>租金</t>
  </si>
  <si>
    <t>商业</t>
    <phoneticPr fontId="31" type="noConversion"/>
  </si>
  <si>
    <t>多面临街</t>
    <phoneticPr fontId="31" type="noConversion"/>
  </si>
  <si>
    <t>双面临街</t>
  </si>
  <si>
    <t>双面临街</t>
    <phoneticPr fontId="31" type="noConversion"/>
  </si>
  <si>
    <t>单面临街</t>
  </si>
  <si>
    <t>单面临街</t>
    <phoneticPr fontId="31" type="noConversion"/>
  </si>
  <si>
    <t>不临街</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</si>
  <si>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</si>
  <si>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</si>
  <si>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</si>
  <si>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</si>
  <si>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</si>
  <si>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大</t>
    <phoneticPr fontId="31" type="noConversion"/>
  </si>
  <si>
    <t>较大</t>
  </si>
  <si>
    <t>较大</t>
    <phoneticPr fontId="31" type="noConversion"/>
  </si>
  <si>
    <t>较小</t>
    <phoneticPr fontId="31" type="noConversion"/>
  </si>
  <si>
    <t>小</t>
    <phoneticPr fontId="31" type="noConversion"/>
  </si>
  <si>
    <r>
      <t>1</t>
    </r>
    <r>
      <rPr>
        <sz val="11"/>
        <color indexed="8"/>
        <rFont val="宋体"/>
        <family val="3"/>
        <charset val="134"/>
      </rPr>
      <t>层</t>
    </r>
    <phoneticPr fontId="31" type="noConversion"/>
  </si>
  <si>
    <t>购物中心</t>
    <phoneticPr fontId="31" type="noConversion"/>
  </si>
  <si>
    <t>商业街商铺</t>
  </si>
  <si>
    <t>商业街商铺</t>
    <phoneticPr fontId="31" type="noConversion"/>
  </si>
  <si>
    <t>写字楼配套</t>
    <phoneticPr fontId="31" type="noConversion"/>
  </si>
  <si>
    <t>住宅配套</t>
  </si>
  <si>
    <t>住宅配套</t>
    <phoneticPr fontId="31" type="noConversion"/>
  </si>
  <si>
    <t>钢混</t>
    <phoneticPr fontId="31" type="noConversion"/>
  </si>
  <si>
    <t>精装修</t>
    <phoneticPr fontId="31" type="noConversion"/>
  </si>
  <si>
    <t>可做餐饮</t>
  </si>
  <si>
    <t>可做餐饮</t>
    <phoneticPr fontId="31" type="noConversion"/>
  </si>
  <si>
    <t>不可做餐饮</t>
  </si>
  <si>
    <t>不可做餐饮</t>
    <phoneticPr fontId="31" type="noConversion"/>
  </si>
  <si>
    <t>非标层高</t>
    <phoneticPr fontId="31" type="noConversion"/>
  </si>
  <si>
    <t>标准层高</t>
    <phoneticPr fontId="31" type="noConversion"/>
  </si>
  <si>
    <t>0-30</t>
    <phoneticPr fontId="31" type="noConversion"/>
  </si>
  <si>
    <t>30-60</t>
    <phoneticPr fontId="31" type="noConversion"/>
  </si>
  <si>
    <t>60-100</t>
    <phoneticPr fontId="31" type="noConversion"/>
  </si>
  <si>
    <t>100-200</t>
    <phoneticPr fontId="31" type="noConversion"/>
  </si>
  <si>
    <t>200-500</t>
    <phoneticPr fontId="31" type="noConversion"/>
  </si>
  <si>
    <t>500-1000</t>
    <phoneticPr fontId="31" type="noConversion"/>
  </si>
  <si>
    <t>适宜</t>
    <phoneticPr fontId="31" type="noConversion"/>
  </si>
  <si>
    <t>较适宜</t>
    <phoneticPr fontId="31" type="noConversion"/>
  </si>
  <si>
    <t>较不适宜</t>
    <phoneticPr fontId="31" type="noConversion"/>
  </si>
  <si>
    <t>不适宜</t>
    <phoneticPr fontId="31" type="noConversion"/>
  </si>
  <si>
    <t>普通装修</t>
  </si>
  <si>
    <t>普通装修</t>
    <phoneticPr fontId="31" type="noConversion"/>
  </si>
  <si>
    <t>简单装修</t>
    <phoneticPr fontId="31" type="noConversion"/>
  </si>
  <si>
    <t>毛坯</t>
    <phoneticPr fontId="31" type="noConversion"/>
  </si>
  <si>
    <t>1层</t>
  </si>
  <si>
    <t>60-100</t>
    <phoneticPr fontId="31" type="noConversion"/>
  </si>
  <si>
    <t>金鸡岭市场</t>
    <phoneticPr fontId="139" type="noConversion"/>
  </si>
  <si>
    <t>理工大学附近</t>
    <phoneticPr fontId="139" type="noConversion"/>
  </si>
  <si>
    <t>穿山桥头</t>
    <phoneticPr fontId="139" type="noConversion"/>
  </si>
  <si>
    <t>桂林市七星区</t>
    <phoneticPr fontId="3" type="noConversion"/>
  </si>
  <si>
    <t xml:space="preserve"> </t>
    <phoneticPr fontId="3" type="noConversion"/>
  </si>
  <si>
    <t>已全部缴纳</t>
  </si>
  <si>
    <t xml:space="preserve"> </t>
    <phoneticPr fontId="18" type="noConversion"/>
  </si>
  <si>
    <t>成本比率</t>
  </si>
  <si>
    <t>13#</t>
    <phoneticPr fontId="139" type="noConversion"/>
  </si>
  <si>
    <t>情况3</t>
  </si>
  <si>
    <t>出让金+开发费</t>
  </si>
  <si>
    <t>非个人房产</t>
  </si>
  <si>
    <t>正常操作</t>
  </si>
  <si>
    <t>面积</t>
    <phoneticPr fontId="8" type="noConversion"/>
  </si>
  <si>
    <t>总未售</t>
    <phoneticPr fontId="8" type="noConversion"/>
  </si>
  <si>
    <t>估价对象</t>
    <phoneticPr fontId="8" type="noConversion"/>
  </si>
  <si>
    <t>估价对象2</t>
    <phoneticPr fontId="8" type="noConversion"/>
  </si>
  <si>
    <t>估价对象1</t>
    <phoneticPr fontId="8" type="noConversion"/>
  </si>
  <si>
    <t>分摊抵押金额</t>
    <phoneticPr fontId="8" type="noConversion"/>
  </si>
  <si>
    <r>
      <t>估价对象</t>
    </r>
    <r>
      <rPr>
        <sz val="12"/>
        <color theme="1"/>
        <rFont val="Arial"/>
        <family val="2"/>
      </rPr>
      <t>2</t>
    </r>
    <r>
      <rPr>
        <sz val="12"/>
        <color theme="1"/>
        <rFont val="方正黑体简体"/>
        <family val="3"/>
        <charset val="134"/>
      </rPr>
      <t>面积指标</t>
    </r>
  </si>
  <si>
    <t>楼号</t>
  </si>
  <si>
    <r>
      <t>建筑面积</t>
    </r>
    <r>
      <rPr>
        <sz val="9"/>
        <color rgb="FF000000"/>
        <rFont val="Arial"/>
        <family val="2"/>
      </rPr>
      <t>(</t>
    </r>
    <r>
      <rPr>
        <sz val="9"/>
        <color rgb="FF000000"/>
        <rFont val="华文细黑"/>
        <family val="3"/>
        <charset val="134"/>
      </rPr>
      <t>平方米</t>
    </r>
    <r>
      <rPr>
        <sz val="9"/>
        <color rgb="FF000000"/>
        <rFont val="Arial"/>
        <family val="2"/>
      </rPr>
      <t>)</t>
    </r>
  </si>
  <si>
    <r>
      <t>合计</t>
    </r>
    <r>
      <rPr>
        <sz val="9"/>
        <color rgb="FF000000"/>
        <rFont val="Arial"/>
        <family val="2"/>
      </rPr>
      <t>(</t>
    </r>
    <r>
      <rPr>
        <sz val="9"/>
        <color rgb="FF000000"/>
        <rFont val="华文细黑"/>
        <family val="3"/>
        <charset val="134"/>
      </rPr>
      <t>平方米</t>
    </r>
    <r>
      <rPr>
        <sz val="9"/>
        <color rgb="FF000000"/>
        <rFont val="Arial"/>
        <family val="2"/>
      </rPr>
      <t>)</t>
    </r>
  </si>
  <si>
    <t>工程进度</t>
  </si>
  <si>
    <t>已完工尚未办理竣工备案手续</t>
  </si>
  <si>
    <t>正在进行主体结构施工</t>
  </si>
  <si>
    <t>正在进行内部装修</t>
  </si>
  <si>
    <t>公寓小计</t>
  </si>
  <si>
    <t>商铺小计</t>
  </si>
  <si>
    <t>1层</t>
    <phoneticPr fontId="139" type="noConversion"/>
  </si>
  <si>
    <t>2层</t>
    <phoneticPr fontId="139" type="noConversion"/>
  </si>
  <si>
    <t>3层</t>
    <phoneticPr fontId="139" type="noConversion"/>
  </si>
  <si>
    <t>4层</t>
    <phoneticPr fontId="139" type="noConversion"/>
  </si>
  <si>
    <t>小计</t>
    <phoneticPr fontId="139" type="noConversion"/>
  </si>
  <si>
    <r>
      <t>4</t>
    </r>
    <r>
      <rPr>
        <sz val="10"/>
        <color indexed="8"/>
        <rFont val="宋体"/>
        <family val="3"/>
        <charset val="134"/>
      </rPr>
      <t>层</t>
    </r>
    <phoneticPr fontId="3" type="noConversion"/>
  </si>
  <si>
    <r>
      <t>信昌·棠棣之华</t>
    </r>
    <r>
      <rPr>
        <sz val="9"/>
        <color rgb="FF000000"/>
        <rFont val="Arial"/>
        <family val="2"/>
      </rPr>
      <t>-1#-1-601</t>
    </r>
  </si>
  <si>
    <r>
      <t>信昌·棠棣之华</t>
    </r>
    <r>
      <rPr>
        <sz val="9"/>
        <color rgb="FF000000"/>
        <rFont val="Arial"/>
        <family val="2"/>
      </rPr>
      <t>-1#-1-602</t>
    </r>
  </si>
  <si>
    <r>
      <t>信昌·棠棣之华</t>
    </r>
    <r>
      <rPr>
        <sz val="9"/>
        <color rgb="FF000000"/>
        <rFont val="Arial"/>
        <family val="2"/>
      </rPr>
      <t>-1#-1-603</t>
    </r>
  </si>
  <si>
    <r>
      <t>信昌·棠棣之华</t>
    </r>
    <r>
      <rPr>
        <sz val="9"/>
        <color rgb="FF000000"/>
        <rFont val="Arial"/>
        <family val="2"/>
      </rPr>
      <t>-1#-1-604</t>
    </r>
  </si>
  <si>
    <r>
      <t>信昌·棠棣之华</t>
    </r>
    <r>
      <rPr>
        <sz val="9"/>
        <color rgb="FF000000"/>
        <rFont val="Arial"/>
        <family val="2"/>
      </rPr>
      <t>-1#-1-605</t>
    </r>
  </si>
  <si>
    <r>
      <t>信昌·棠棣之华</t>
    </r>
    <r>
      <rPr>
        <sz val="9"/>
        <color rgb="FF000000"/>
        <rFont val="Arial"/>
        <family val="2"/>
      </rPr>
      <t>-1#-1-606</t>
    </r>
  </si>
  <si>
    <r>
      <t>信昌·棠棣之华</t>
    </r>
    <r>
      <rPr>
        <sz val="9"/>
        <color rgb="FF000000"/>
        <rFont val="Arial"/>
        <family val="2"/>
      </rPr>
      <t>-1#-1-607</t>
    </r>
  </si>
  <si>
    <r>
      <t>信昌·棠棣之华</t>
    </r>
    <r>
      <rPr>
        <sz val="9"/>
        <color rgb="FF000000"/>
        <rFont val="Arial"/>
        <family val="2"/>
      </rPr>
      <t>-1#-1-608</t>
    </r>
  </si>
  <si>
    <r>
      <t>信昌·棠棣之华</t>
    </r>
    <r>
      <rPr>
        <sz val="9"/>
        <color rgb="FF000000"/>
        <rFont val="Arial"/>
        <family val="2"/>
      </rPr>
      <t>-1#-1-609</t>
    </r>
  </si>
  <si>
    <r>
      <t>信昌·棠棣之华</t>
    </r>
    <r>
      <rPr>
        <sz val="9"/>
        <color rgb="FF000000"/>
        <rFont val="Arial"/>
        <family val="2"/>
      </rPr>
      <t>-1#-1-610</t>
    </r>
  </si>
  <si>
    <r>
      <t>信昌·棠棣之华</t>
    </r>
    <r>
      <rPr>
        <sz val="9"/>
        <color rgb="FF000000"/>
        <rFont val="Arial"/>
        <family val="2"/>
      </rPr>
      <t>-1#-1-611</t>
    </r>
  </si>
  <si>
    <r>
      <t>信昌·棠棣之华</t>
    </r>
    <r>
      <rPr>
        <sz val="9"/>
        <color rgb="FF000000"/>
        <rFont val="Arial"/>
        <family val="2"/>
      </rPr>
      <t>-1#-1-612</t>
    </r>
  </si>
  <si>
    <r>
      <t>信昌·棠棣之华</t>
    </r>
    <r>
      <rPr>
        <sz val="9"/>
        <color rgb="FF000000"/>
        <rFont val="Arial"/>
        <family val="2"/>
      </rPr>
      <t>-1#-1-613</t>
    </r>
  </si>
  <si>
    <r>
      <t>信昌·棠棣之华</t>
    </r>
    <r>
      <rPr>
        <sz val="9"/>
        <color rgb="FF000000"/>
        <rFont val="Arial"/>
        <family val="2"/>
      </rPr>
      <t>-1#-1-614</t>
    </r>
  </si>
  <si>
    <r>
      <t>信昌·棠棣之华</t>
    </r>
    <r>
      <rPr>
        <sz val="9"/>
        <color rgb="FF000000"/>
        <rFont val="Arial"/>
        <family val="2"/>
      </rPr>
      <t>-1#-1-615</t>
    </r>
  </si>
  <si>
    <r>
      <t>信昌·棠棣之华</t>
    </r>
    <r>
      <rPr>
        <sz val="9"/>
        <color rgb="FF000000"/>
        <rFont val="Arial"/>
        <family val="2"/>
      </rPr>
      <t>-1#-1-616</t>
    </r>
  </si>
  <si>
    <r>
      <t>信昌·棠棣之华</t>
    </r>
    <r>
      <rPr>
        <sz val="9"/>
        <color rgb="FF000000"/>
        <rFont val="Arial"/>
        <family val="2"/>
      </rPr>
      <t>-1#-1-617</t>
    </r>
  </si>
  <si>
    <r>
      <t>信昌·棠棣之华</t>
    </r>
    <r>
      <rPr>
        <sz val="9"/>
        <color rgb="FF000000"/>
        <rFont val="Arial"/>
        <family val="2"/>
      </rPr>
      <t>-1#-1-618</t>
    </r>
  </si>
  <si>
    <r>
      <t>信昌·棠棣之华</t>
    </r>
    <r>
      <rPr>
        <sz val="9"/>
        <color rgb="FF000000"/>
        <rFont val="Arial"/>
        <family val="2"/>
      </rPr>
      <t>-1#-1-619</t>
    </r>
  </si>
  <si>
    <r>
      <t>信昌·棠棣之华</t>
    </r>
    <r>
      <rPr>
        <sz val="9"/>
        <color rgb="FF000000"/>
        <rFont val="Arial"/>
        <family val="2"/>
      </rPr>
      <t>-1#-1-621</t>
    </r>
  </si>
  <si>
    <r>
      <t>信昌·棠棣之华</t>
    </r>
    <r>
      <rPr>
        <sz val="9"/>
        <color rgb="FF000000"/>
        <rFont val="Arial"/>
        <family val="2"/>
      </rPr>
      <t>-1#-1-622</t>
    </r>
  </si>
  <si>
    <r>
      <t>信昌·棠棣之华</t>
    </r>
    <r>
      <rPr>
        <sz val="9"/>
        <color rgb="FF000000"/>
        <rFont val="Arial"/>
        <family val="2"/>
      </rPr>
      <t>-1#-1-623</t>
    </r>
  </si>
  <si>
    <r>
      <t>信昌·棠棣之华</t>
    </r>
    <r>
      <rPr>
        <sz val="9"/>
        <color rgb="FF000000"/>
        <rFont val="Arial"/>
        <family val="2"/>
      </rPr>
      <t>-1#-1-624</t>
    </r>
  </si>
  <si>
    <r>
      <t>信昌·棠棣之华</t>
    </r>
    <r>
      <rPr>
        <sz val="9"/>
        <color rgb="FF000000"/>
        <rFont val="Arial"/>
        <family val="2"/>
      </rPr>
      <t>-1#-1-1001</t>
    </r>
  </si>
  <si>
    <r>
      <t>信昌·棠棣之华</t>
    </r>
    <r>
      <rPr>
        <sz val="9"/>
        <color rgb="FF000000"/>
        <rFont val="Arial"/>
        <family val="2"/>
      </rPr>
      <t>-1#-1-1002</t>
    </r>
  </si>
  <si>
    <r>
      <t>信昌·棠棣之华</t>
    </r>
    <r>
      <rPr>
        <sz val="9"/>
        <color rgb="FF000000"/>
        <rFont val="Arial"/>
        <family val="2"/>
      </rPr>
      <t>-1#-1-1003</t>
    </r>
  </si>
  <si>
    <r>
      <t>信昌·棠棣之华</t>
    </r>
    <r>
      <rPr>
        <sz val="9"/>
        <color rgb="FF000000"/>
        <rFont val="Arial"/>
        <family val="2"/>
      </rPr>
      <t>-1#-1-1004</t>
    </r>
  </si>
  <si>
    <r>
      <t>信昌·棠棣之华</t>
    </r>
    <r>
      <rPr>
        <sz val="9"/>
        <color rgb="FF0070C0"/>
        <rFont val="Arial"/>
        <family val="2"/>
      </rPr>
      <t>-1#-1-1011</t>
    </r>
  </si>
  <si>
    <r>
      <t>信昌·棠棣之华</t>
    </r>
    <r>
      <rPr>
        <sz val="9"/>
        <color rgb="FF0070C0"/>
        <rFont val="Arial"/>
        <family val="2"/>
      </rPr>
      <t>-1#-1-1012</t>
    </r>
  </si>
  <si>
    <r>
      <t>信昌·棠棣之华</t>
    </r>
    <r>
      <rPr>
        <sz val="9"/>
        <color rgb="FF0070C0"/>
        <rFont val="Arial"/>
        <family val="2"/>
      </rPr>
      <t>-1#-1-1013</t>
    </r>
  </si>
  <si>
    <r>
      <t>信昌·棠棣之华</t>
    </r>
    <r>
      <rPr>
        <sz val="9"/>
        <color rgb="FF0070C0"/>
        <rFont val="Arial"/>
        <family val="2"/>
      </rPr>
      <t>-1#-1-1014</t>
    </r>
  </si>
  <si>
    <r>
      <t>信昌·棠棣之华</t>
    </r>
    <r>
      <rPr>
        <sz val="9"/>
        <color rgb="FF0070C0"/>
        <rFont val="Arial"/>
        <family val="2"/>
      </rPr>
      <t>-1#-1-1015</t>
    </r>
  </si>
  <si>
    <r>
      <t>信昌·棠棣之华</t>
    </r>
    <r>
      <rPr>
        <sz val="9"/>
        <color rgb="FF0070C0"/>
        <rFont val="Arial"/>
        <family val="2"/>
      </rPr>
      <t>-1#-1-1017</t>
    </r>
  </si>
  <si>
    <r>
      <t>信昌·棠棣之华</t>
    </r>
    <r>
      <rPr>
        <sz val="9"/>
        <color rgb="FF0070C0"/>
        <rFont val="Arial"/>
        <family val="2"/>
      </rPr>
      <t>-1#-1-1018</t>
    </r>
  </si>
  <si>
    <r>
      <t>信昌·棠棣之华</t>
    </r>
    <r>
      <rPr>
        <sz val="9"/>
        <color rgb="FF0070C0"/>
        <rFont val="Arial"/>
        <family val="2"/>
      </rPr>
      <t>-1#-1-1019</t>
    </r>
  </si>
  <si>
    <r>
      <t>信昌·棠棣之华</t>
    </r>
    <r>
      <rPr>
        <sz val="9"/>
        <color rgb="FF0070C0"/>
        <rFont val="Arial"/>
        <family val="2"/>
      </rPr>
      <t>-1#-1-1020</t>
    </r>
  </si>
  <si>
    <r>
      <t>信昌·棠棣之华</t>
    </r>
    <r>
      <rPr>
        <sz val="9"/>
        <color rgb="FF0070C0"/>
        <rFont val="Arial"/>
        <family val="2"/>
      </rPr>
      <t>-1#-1-1021</t>
    </r>
  </si>
  <si>
    <r>
      <t>信昌·棠棣之华</t>
    </r>
    <r>
      <rPr>
        <sz val="9"/>
        <color rgb="FF0070C0"/>
        <rFont val="Arial"/>
        <family val="2"/>
      </rPr>
      <t>-1#-1-1022</t>
    </r>
  </si>
  <si>
    <r>
      <t>信昌·棠棣之华</t>
    </r>
    <r>
      <rPr>
        <sz val="9"/>
        <color rgb="FF0070C0"/>
        <rFont val="Arial"/>
        <family val="2"/>
      </rPr>
      <t>-1#-1-1023</t>
    </r>
  </si>
  <si>
    <r>
      <t>信昌·棠棣之华</t>
    </r>
    <r>
      <rPr>
        <sz val="9"/>
        <color rgb="FF0070C0"/>
        <rFont val="Arial"/>
        <family val="2"/>
      </rPr>
      <t>-1#-1-1024</t>
    </r>
  </si>
  <si>
    <r>
      <t>信昌·棠棣之华</t>
    </r>
    <r>
      <rPr>
        <sz val="9"/>
        <color rgb="FF000000"/>
        <rFont val="Arial"/>
        <family val="2"/>
      </rPr>
      <t>-1#-1-1101</t>
    </r>
  </si>
  <si>
    <r>
      <t>信昌·棠棣之华</t>
    </r>
    <r>
      <rPr>
        <sz val="9"/>
        <color rgb="FF000000"/>
        <rFont val="Arial"/>
        <family val="2"/>
      </rPr>
      <t>-1#-1-1102</t>
    </r>
  </si>
  <si>
    <r>
      <t>信昌·棠棣之华</t>
    </r>
    <r>
      <rPr>
        <sz val="9"/>
        <color rgb="FF000000"/>
        <rFont val="Arial"/>
        <family val="2"/>
      </rPr>
      <t>-1#-1-1103</t>
    </r>
  </si>
  <si>
    <r>
      <t>信昌·棠棣之华</t>
    </r>
    <r>
      <rPr>
        <sz val="9"/>
        <color rgb="FF000000"/>
        <rFont val="Arial"/>
        <family val="2"/>
      </rPr>
      <t>-1#-1-1104</t>
    </r>
  </si>
  <si>
    <r>
      <t>信昌·棠棣之华</t>
    </r>
    <r>
      <rPr>
        <sz val="9"/>
        <color rgb="FF000000"/>
        <rFont val="Arial"/>
        <family val="2"/>
      </rPr>
      <t>-1#-1-1105</t>
    </r>
  </si>
  <si>
    <r>
      <t>信昌·棠棣之华</t>
    </r>
    <r>
      <rPr>
        <sz val="9"/>
        <color rgb="FF000000"/>
        <rFont val="Arial"/>
        <family val="2"/>
      </rPr>
      <t>-1#-1-1106</t>
    </r>
  </si>
  <si>
    <r>
      <t>信昌·棠棣之华</t>
    </r>
    <r>
      <rPr>
        <sz val="9"/>
        <color rgb="FF000000"/>
        <rFont val="Arial"/>
        <family val="2"/>
      </rPr>
      <t>-1#-1-1107</t>
    </r>
  </si>
  <si>
    <r>
      <t>信昌·棠棣之华</t>
    </r>
    <r>
      <rPr>
        <sz val="9"/>
        <color rgb="FF000000"/>
        <rFont val="Arial"/>
        <family val="2"/>
      </rPr>
      <t>-1#-1-1108</t>
    </r>
  </si>
  <si>
    <r>
      <t>信昌·棠棣之华</t>
    </r>
    <r>
      <rPr>
        <sz val="9"/>
        <color rgb="FF000000"/>
        <rFont val="Arial"/>
        <family val="2"/>
      </rPr>
      <t>-1#-1-1109</t>
    </r>
  </si>
  <si>
    <r>
      <t>信昌·棠棣之华</t>
    </r>
    <r>
      <rPr>
        <sz val="9"/>
        <color rgb="FF000000"/>
        <rFont val="Arial"/>
        <family val="2"/>
      </rPr>
      <t>-1#-1-1110</t>
    </r>
  </si>
  <si>
    <r>
      <t>信昌·棠棣之华</t>
    </r>
    <r>
      <rPr>
        <sz val="9"/>
        <color rgb="FF000000"/>
        <rFont val="Arial"/>
        <family val="2"/>
      </rPr>
      <t>-1#-1-1111</t>
    </r>
  </si>
  <si>
    <r>
      <t>信昌·棠棣之华</t>
    </r>
    <r>
      <rPr>
        <sz val="9"/>
        <color rgb="FF000000"/>
        <rFont val="Arial"/>
        <family val="2"/>
      </rPr>
      <t>-1#-1-1112</t>
    </r>
  </si>
  <si>
    <r>
      <t>信昌·棠棣之华</t>
    </r>
    <r>
      <rPr>
        <sz val="9"/>
        <color rgb="FF000000"/>
        <rFont val="Arial"/>
        <family val="2"/>
      </rPr>
      <t>-1#-1-1113</t>
    </r>
  </si>
  <si>
    <r>
      <t>信昌·棠棣之华</t>
    </r>
    <r>
      <rPr>
        <sz val="9"/>
        <color rgb="FF000000"/>
        <rFont val="Arial"/>
        <family val="2"/>
      </rPr>
      <t>-1#-1-1114</t>
    </r>
  </si>
  <si>
    <r>
      <t>信昌·棠棣之华</t>
    </r>
    <r>
      <rPr>
        <sz val="9"/>
        <color rgb="FF000000"/>
        <rFont val="Arial"/>
        <family val="2"/>
      </rPr>
      <t>-1#-1-1115</t>
    </r>
  </si>
  <si>
    <r>
      <t>信昌·棠棣之华</t>
    </r>
    <r>
      <rPr>
        <sz val="9"/>
        <color rgb="FF000000"/>
        <rFont val="Arial"/>
        <family val="2"/>
      </rPr>
      <t>-1#-1-1116</t>
    </r>
  </si>
  <si>
    <r>
      <t>信昌·棠棣之华</t>
    </r>
    <r>
      <rPr>
        <sz val="9"/>
        <color rgb="FF000000"/>
        <rFont val="Arial"/>
        <family val="2"/>
      </rPr>
      <t>-1#-1-1117</t>
    </r>
  </si>
  <si>
    <r>
      <t>信昌·棠棣之华</t>
    </r>
    <r>
      <rPr>
        <sz val="9"/>
        <color rgb="FF000000"/>
        <rFont val="Arial"/>
        <family val="2"/>
      </rPr>
      <t>-1#-1-1118</t>
    </r>
  </si>
  <si>
    <r>
      <t>信昌·棠棣之华</t>
    </r>
    <r>
      <rPr>
        <sz val="9"/>
        <color rgb="FF000000"/>
        <rFont val="Arial"/>
        <family val="2"/>
      </rPr>
      <t>-1#-1-1119</t>
    </r>
  </si>
  <si>
    <r>
      <t>信昌·棠棣之华</t>
    </r>
    <r>
      <rPr>
        <sz val="9"/>
        <color rgb="FF000000"/>
        <rFont val="Arial"/>
        <family val="2"/>
      </rPr>
      <t>-1#-1-1120</t>
    </r>
  </si>
  <si>
    <r>
      <t>信昌·棠棣之华</t>
    </r>
    <r>
      <rPr>
        <sz val="9"/>
        <color rgb="FF000000"/>
        <rFont val="Arial"/>
        <family val="2"/>
      </rPr>
      <t>-1#-1-1121</t>
    </r>
  </si>
  <si>
    <r>
      <t>信昌·棠棣之华</t>
    </r>
    <r>
      <rPr>
        <sz val="9"/>
        <color rgb="FF000000"/>
        <rFont val="Arial"/>
        <family val="2"/>
      </rPr>
      <t>-1#-1-1122</t>
    </r>
  </si>
  <si>
    <r>
      <t>信昌·棠棣之华</t>
    </r>
    <r>
      <rPr>
        <sz val="9"/>
        <color rgb="FF000000"/>
        <rFont val="Arial"/>
        <family val="2"/>
      </rPr>
      <t>-1#-1-1123</t>
    </r>
  </si>
  <si>
    <r>
      <t>信昌·棠棣之华</t>
    </r>
    <r>
      <rPr>
        <sz val="9"/>
        <color rgb="FF000000"/>
        <rFont val="Arial"/>
        <family val="2"/>
      </rPr>
      <t>-1#-1-1124</t>
    </r>
  </si>
  <si>
    <r>
      <t>信昌·棠棣之华</t>
    </r>
    <r>
      <rPr>
        <sz val="9"/>
        <color rgb="FF000000"/>
        <rFont val="Arial"/>
        <family val="2"/>
      </rPr>
      <t>-1#-1-1201</t>
    </r>
  </si>
  <si>
    <r>
      <t>信昌·棠棣之华</t>
    </r>
    <r>
      <rPr>
        <sz val="9"/>
        <color rgb="FF000000"/>
        <rFont val="Arial"/>
        <family val="2"/>
      </rPr>
      <t>-1#-1-1202</t>
    </r>
  </si>
  <si>
    <r>
      <t>信昌·棠棣之华</t>
    </r>
    <r>
      <rPr>
        <sz val="9"/>
        <color rgb="FF000000"/>
        <rFont val="Arial"/>
        <family val="2"/>
      </rPr>
      <t>-1#-1-1203</t>
    </r>
  </si>
  <si>
    <r>
      <t>信昌·棠棣之华</t>
    </r>
    <r>
      <rPr>
        <sz val="9"/>
        <color rgb="FF000000"/>
        <rFont val="Arial"/>
        <family val="2"/>
      </rPr>
      <t>-1#-1-1204</t>
    </r>
  </si>
  <si>
    <r>
      <t>信昌·棠棣之华</t>
    </r>
    <r>
      <rPr>
        <sz val="9"/>
        <color rgb="FF000000"/>
        <rFont val="Arial"/>
        <family val="2"/>
      </rPr>
      <t>-1#-1-1205</t>
    </r>
  </si>
  <si>
    <r>
      <t>信昌·棠棣之华</t>
    </r>
    <r>
      <rPr>
        <sz val="9"/>
        <color rgb="FF000000"/>
        <rFont val="Arial"/>
        <family val="2"/>
      </rPr>
      <t>-1#-1-1206</t>
    </r>
  </si>
  <si>
    <r>
      <t>信昌·棠棣之华</t>
    </r>
    <r>
      <rPr>
        <sz val="9"/>
        <color rgb="FF000000"/>
        <rFont val="Arial"/>
        <family val="2"/>
      </rPr>
      <t>-1#-1-1207</t>
    </r>
  </si>
  <si>
    <r>
      <t>信昌·棠棣之华</t>
    </r>
    <r>
      <rPr>
        <sz val="9"/>
        <color rgb="FF000000"/>
        <rFont val="Arial"/>
        <family val="2"/>
      </rPr>
      <t>-1#-1-1208</t>
    </r>
  </si>
  <si>
    <r>
      <t>信昌·棠棣之华</t>
    </r>
    <r>
      <rPr>
        <sz val="9"/>
        <color rgb="FF000000"/>
        <rFont val="Arial"/>
        <family val="2"/>
      </rPr>
      <t>-1#-1-1209</t>
    </r>
  </si>
  <si>
    <r>
      <t>信昌·棠棣之华</t>
    </r>
    <r>
      <rPr>
        <sz val="9"/>
        <color rgb="FF000000"/>
        <rFont val="Arial"/>
        <family val="2"/>
      </rPr>
      <t>-1#-1-1210</t>
    </r>
  </si>
  <si>
    <r>
      <t>信昌·棠棣之华</t>
    </r>
    <r>
      <rPr>
        <sz val="9"/>
        <color rgb="FF000000"/>
        <rFont val="Arial"/>
        <family val="2"/>
      </rPr>
      <t>-1#-1-1211</t>
    </r>
  </si>
  <si>
    <r>
      <t>信昌·棠棣之华</t>
    </r>
    <r>
      <rPr>
        <sz val="9"/>
        <color rgb="FF000000"/>
        <rFont val="Arial"/>
        <family val="2"/>
      </rPr>
      <t>-1#-1-1212</t>
    </r>
  </si>
  <si>
    <r>
      <t>信昌·棠棣之华</t>
    </r>
    <r>
      <rPr>
        <sz val="9"/>
        <color rgb="FF000000"/>
        <rFont val="Arial"/>
        <family val="2"/>
      </rPr>
      <t>-1#-1-1213</t>
    </r>
  </si>
  <si>
    <r>
      <t>信昌·棠棣之华</t>
    </r>
    <r>
      <rPr>
        <sz val="9"/>
        <color rgb="FF000000"/>
        <rFont val="Arial"/>
        <family val="2"/>
      </rPr>
      <t>-1#-1-1214</t>
    </r>
  </si>
  <si>
    <r>
      <t>信昌·棠棣之华</t>
    </r>
    <r>
      <rPr>
        <sz val="9"/>
        <color rgb="FF000000"/>
        <rFont val="Arial"/>
        <family val="2"/>
      </rPr>
      <t>-1#-1-1215</t>
    </r>
  </si>
  <si>
    <r>
      <t>信昌·棠棣之华</t>
    </r>
    <r>
      <rPr>
        <sz val="9"/>
        <color rgb="FF000000"/>
        <rFont val="Arial"/>
        <family val="2"/>
      </rPr>
      <t>-1#-1-1216</t>
    </r>
  </si>
  <si>
    <r>
      <t>信昌·棠棣之华</t>
    </r>
    <r>
      <rPr>
        <sz val="9"/>
        <color rgb="FF000000"/>
        <rFont val="Arial"/>
        <family val="2"/>
      </rPr>
      <t>-1#-1-1217</t>
    </r>
  </si>
  <si>
    <r>
      <t>信昌·棠棣之华</t>
    </r>
    <r>
      <rPr>
        <sz val="9"/>
        <color rgb="FF000000"/>
        <rFont val="Arial"/>
        <family val="2"/>
      </rPr>
      <t>-1#-1-1218</t>
    </r>
  </si>
  <si>
    <r>
      <t>信昌·棠棣之华</t>
    </r>
    <r>
      <rPr>
        <sz val="9"/>
        <color rgb="FF000000"/>
        <rFont val="Arial"/>
        <family val="2"/>
      </rPr>
      <t>-1#-1-1219</t>
    </r>
  </si>
  <si>
    <r>
      <t>信昌·棠棣之华</t>
    </r>
    <r>
      <rPr>
        <sz val="9"/>
        <color rgb="FF000000"/>
        <rFont val="Arial"/>
        <family val="2"/>
      </rPr>
      <t>-1#-1-1220</t>
    </r>
  </si>
  <si>
    <r>
      <t>信昌·棠棣之华</t>
    </r>
    <r>
      <rPr>
        <sz val="9"/>
        <color rgb="FF000000"/>
        <rFont val="Arial"/>
        <family val="2"/>
      </rPr>
      <t>-1#-1-1221</t>
    </r>
  </si>
  <si>
    <r>
      <t>信昌·棠棣之华</t>
    </r>
    <r>
      <rPr>
        <sz val="9"/>
        <color rgb="FF000000"/>
        <rFont val="Arial"/>
        <family val="2"/>
      </rPr>
      <t>-1#-1-1222</t>
    </r>
  </si>
  <si>
    <r>
      <t>信昌·棠棣之华</t>
    </r>
    <r>
      <rPr>
        <sz val="9"/>
        <color rgb="FF000000"/>
        <rFont val="Arial"/>
        <family val="2"/>
      </rPr>
      <t>-1#-1-1223</t>
    </r>
  </si>
  <si>
    <r>
      <t>信昌·棠棣之华</t>
    </r>
    <r>
      <rPr>
        <sz val="9"/>
        <color rgb="FF000000"/>
        <rFont val="Arial"/>
        <family val="2"/>
      </rPr>
      <t>-1#-1-1224</t>
    </r>
  </si>
  <si>
    <r>
      <t>信昌·棠棣之华</t>
    </r>
    <r>
      <rPr>
        <sz val="9"/>
        <color rgb="FF000000"/>
        <rFont val="Arial"/>
        <family val="2"/>
      </rPr>
      <t>-1#-1-1301</t>
    </r>
  </si>
  <si>
    <r>
      <t>信昌·棠棣之华</t>
    </r>
    <r>
      <rPr>
        <sz val="9"/>
        <color rgb="FF000000"/>
        <rFont val="Arial"/>
        <family val="2"/>
      </rPr>
      <t>-1#-1-1302</t>
    </r>
  </si>
  <si>
    <r>
      <t>信昌·棠棣之华</t>
    </r>
    <r>
      <rPr>
        <sz val="9"/>
        <color rgb="FF000000"/>
        <rFont val="Arial"/>
        <family val="2"/>
      </rPr>
      <t>-1#-1-1303</t>
    </r>
  </si>
  <si>
    <r>
      <t>信昌·棠棣之华</t>
    </r>
    <r>
      <rPr>
        <sz val="9"/>
        <color rgb="FF000000"/>
        <rFont val="Arial"/>
        <family val="2"/>
      </rPr>
      <t>-1#-1-1304</t>
    </r>
  </si>
  <si>
    <r>
      <t>信昌·棠棣之华</t>
    </r>
    <r>
      <rPr>
        <sz val="9"/>
        <color rgb="FF000000"/>
        <rFont val="Arial"/>
        <family val="2"/>
      </rPr>
      <t>-1#-1-1305</t>
    </r>
  </si>
  <si>
    <r>
      <t>信昌·棠棣之华</t>
    </r>
    <r>
      <rPr>
        <sz val="9"/>
        <color rgb="FF000000"/>
        <rFont val="Arial"/>
        <family val="2"/>
      </rPr>
      <t>-1#-1-1306</t>
    </r>
  </si>
  <si>
    <r>
      <t>信昌·棠棣之华</t>
    </r>
    <r>
      <rPr>
        <sz val="9"/>
        <color rgb="FF000000"/>
        <rFont val="Arial"/>
        <family val="2"/>
      </rPr>
      <t>-1#-1-1307</t>
    </r>
  </si>
  <si>
    <r>
      <t>信昌·棠棣之华</t>
    </r>
    <r>
      <rPr>
        <sz val="9"/>
        <color rgb="FF000000"/>
        <rFont val="Arial"/>
        <family val="2"/>
      </rPr>
      <t>-1#-1-1308</t>
    </r>
  </si>
  <si>
    <r>
      <t>信昌·棠棣之华</t>
    </r>
    <r>
      <rPr>
        <sz val="9"/>
        <color rgb="FF000000"/>
        <rFont val="Arial"/>
        <family val="2"/>
      </rPr>
      <t>-1#-1-1309</t>
    </r>
  </si>
  <si>
    <r>
      <t>信昌·棠棣之华</t>
    </r>
    <r>
      <rPr>
        <sz val="9"/>
        <color rgb="FF000000"/>
        <rFont val="Arial"/>
        <family val="2"/>
      </rPr>
      <t>-1#-1-1310</t>
    </r>
  </si>
  <si>
    <r>
      <t>信昌·棠棣之华</t>
    </r>
    <r>
      <rPr>
        <sz val="9"/>
        <color rgb="FF000000"/>
        <rFont val="Arial"/>
        <family val="2"/>
      </rPr>
      <t>-1#-1-1311</t>
    </r>
  </si>
  <si>
    <r>
      <t>信昌·棠棣之华</t>
    </r>
    <r>
      <rPr>
        <sz val="9"/>
        <color rgb="FF000000"/>
        <rFont val="Arial"/>
        <family val="2"/>
      </rPr>
      <t>-1#-1-1312</t>
    </r>
  </si>
  <si>
    <r>
      <t>信昌·棠棣之华</t>
    </r>
    <r>
      <rPr>
        <sz val="9"/>
        <color rgb="FF000000"/>
        <rFont val="Arial"/>
        <family val="2"/>
      </rPr>
      <t>-1#-1-1313</t>
    </r>
  </si>
  <si>
    <r>
      <t>信昌·棠棣之华</t>
    </r>
    <r>
      <rPr>
        <sz val="9"/>
        <color rgb="FF000000"/>
        <rFont val="Arial"/>
        <family val="2"/>
      </rPr>
      <t>-1#-1-1314</t>
    </r>
  </si>
  <si>
    <r>
      <t>信昌·棠棣之华</t>
    </r>
    <r>
      <rPr>
        <sz val="9"/>
        <color rgb="FF000000"/>
        <rFont val="Arial"/>
        <family val="2"/>
      </rPr>
      <t>-1#-1-1315</t>
    </r>
  </si>
  <si>
    <r>
      <t>信昌·棠棣之华</t>
    </r>
    <r>
      <rPr>
        <sz val="9"/>
        <color rgb="FF000000"/>
        <rFont val="Arial"/>
        <family val="2"/>
      </rPr>
      <t>-1#-1-1316</t>
    </r>
  </si>
  <si>
    <r>
      <t>信昌·棠棣之华</t>
    </r>
    <r>
      <rPr>
        <sz val="9"/>
        <color rgb="FF000000"/>
        <rFont val="Arial"/>
        <family val="2"/>
      </rPr>
      <t>-1#-1-1317</t>
    </r>
  </si>
  <si>
    <r>
      <t>信昌·棠棣之华</t>
    </r>
    <r>
      <rPr>
        <sz val="9"/>
        <color rgb="FF000000"/>
        <rFont val="Arial"/>
        <family val="2"/>
      </rPr>
      <t>-1#-1-1318</t>
    </r>
  </si>
  <si>
    <r>
      <t>信昌·棠棣之华</t>
    </r>
    <r>
      <rPr>
        <sz val="9"/>
        <color rgb="FF000000"/>
        <rFont val="Arial"/>
        <family val="2"/>
      </rPr>
      <t>-1#-1-1319</t>
    </r>
  </si>
  <si>
    <r>
      <t>信昌·棠棣之华</t>
    </r>
    <r>
      <rPr>
        <sz val="9"/>
        <color rgb="FF000000"/>
        <rFont val="Arial"/>
        <family val="2"/>
      </rPr>
      <t>-1#-1-1320</t>
    </r>
  </si>
  <si>
    <r>
      <t>信昌·棠棣之华</t>
    </r>
    <r>
      <rPr>
        <sz val="9"/>
        <color rgb="FF000000"/>
        <rFont val="Arial"/>
        <family val="2"/>
      </rPr>
      <t>-1#-1-1321</t>
    </r>
  </si>
  <si>
    <r>
      <t>信昌·棠棣之华</t>
    </r>
    <r>
      <rPr>
        <sz val="9"/>
        <color rgb="FF000000"/>
        <rFont val="Arial"/>
        <family val="2"/>
      </rPr>
      <t>-1#-1-1322</t>
    </r>
  </si>
  <si>
    <r>
      <t>信昌·棠棣之华</t>
    </r>
    <r>
      <rPr>
        <sz val="9"/>
        <color rgb="FF000000"/>
        <rFont val="Arial"/>
        <family val="2"/>
      </rPr>
      <t>-1#-1-1323</t>
    </r>
  </si>
  <si>
    <r>
      <t>信昌·棠棣之华</t>
    </r>
    <r>
      <rPr>
        <sz val="9"/>
        <color rgb="FF000000"/>
        <rFont val="Arial"/>
        <family val="2"/>
      </rPr>
      <t>-1#-1-1324</t>
    </r>
  </si>
  <si>
    <r>
      <t>信昌·棠棣之华</t>
    </r>
    <r>
      <rPr>
        <sz val="9"/>
        <color rgb="FF000000"/>
        <rFont val="Arial"/>
        <family val="2"/>
      </rPr>
      <t>-1#-1-1401</t>
    </r>
  </si>
  <si>
    <r>
      <t>信昌·棠棣之华</t>
    </r>
    <r>
      <rPr>
        <sz val="9"/>
        <color rgb="FF000000"/>
        <rFont val="Arial"/>
        <family val="2"/>
      </rPr>
      <t>-1#-1-1402</t>
    </r>
  </si>
  <si>
    <r>
      <t>信昌·棠棣之华</t>
    </r>
    <r>
      <rPr>
        <sz val="9"/>
        <color rgb="FF000000"/>
        <rFont val="Arial"/>
        <family val="2"/>
      </rPr>
      <t>-1#-1-1403</t>
    </r>
  </si>
  <si>
    <r>
      <t>信昌·棠棣之华</t>
    </r>
    <r>
      <rPr>
        <sz val="9"/>
        <color rgb="FF000000"/>
        <rFont val="Arial"/>
        <family val="2"/>
      </rPr>
      <t>-1#-1-1404</t>
    </r>
  </si>
  <si>
    <r>
      <t>信昌·棠棣之华</t>
    </r>
    <r>
      <rPr>
        <sz val="9"/>
        <color rgb="FF000000"/>
        <rFont val="Arial"/>
        <family val="2"/>
      </rPr>
      <t>-1#-1-1405</t>
    </r>
  </si>
  <si>
    <r>
      <t>信昌·棠棣之华</t>
    </r>
    <r>
      <rPr>
        <sz val="9"/>
        <color rgb="FF000000"/>
        <rFont val="Arial"/>
        <family val="2"/>
      </rPr>
      <t>-1#-1-1406</t>
    </r>
  </si>
  <si>
    <r>
      <t>信昌·棠棣之华</t>
    </r>
    <r>
      <rPr>
        <sz val="9"/>
        <color rgb="FF000000"/>
        <rFont val="Arial"/>
        <family val="2"/>
      </rPr>
      <t>-1#-1-1407</t>
    </r>
  </si>
  <si>
    <r>
      <t>信昌·棠棣之华</t>
    </r>
    <r>
      <rPr>
        <sz val="9"/>
        <color rgb="FF000000"/>
        <rFont val="Arial"/>
        <family val="2"/>
      </rPr>
      <t>-1#-1-1408</t>
    </r>
  </si>
  <si>
    <r>
      <t>信昌·棠棣之华</t>
    </r>
    <r>
      <rPr>
        <sz val="9"/>
        <color rgb="FF000000"/>
        <rFont val="Arial"/>
        <family val="2"/>
      </rPr>
      <t>-1#-1-1409</t>
    </r>
  </si>
  <si>
    <r>
      <t>信昌·棠棣之华</t>
    </r>
    <r>
      <rPr>
        <sz val="9"/>
        <color rgb="FF000000"/>
        <rFont val="Arial"/>
        <family val="2"/>
      </rPr>
      <t>-1#-1-1410</t>
    </r>
  </si>
  <si>
    <r>
      <t>信昌·棠棣之华</t>
    </r>
    <r>
      <rPr>
        <sz val="9"/>
        <color rgb="FF000000"/>
        <rFont val="Arial"/>
        <family val="2"/>
      </rPr>
      <t>-1#-1-1411</t>
    </r>
  </si>
  <si>
    <r>
      <t>信昌·棠棣之华</t>
    </r>
    <r>
      <rPr>
        <sz val="9"/>
        <color rgb="FF000000"/>
        <rFont val="Arial"/>
        <family val="2"/>
      </rPr>
      <t>-1#-1-1412</t>
    </r>
  </si>
  <si>
    <r>
      <t>信昌·棠棣之华</t>
    </r>
    <r>
      <rPr>
        <sz val="9"/>
        <color rgb="FF000000"/>
        <rFont val="Arial"/>
        <family val="2"/>
      </rPr>
      <t>-1#-1-1413</t>
    </r>
  </si>
  <si>
    <r>
      <t>信昌·棠棣之华</t>
    </r>
    <r>
      <rPr>
        <sz val="9"/>
        <color rgb="FF000000"/>
        <rFont val="Arial"/>
        <family val="2"/>
      </rPr>
      <t>-1#-1-1414</t>
    </r>
  </si>
  <si>
    <r>
      <t>信昌·棠棣之华</t>
    </r>
    <r>
      <rPr>
        <sz val="9"/>
        <color rgb="FF000000"/>
        <rFont val="Arial"/>
        <family val="2"/>
      </rPr>
      <t>-1#-1-1415</t>
    </r>
  </si>
  <si>
    <r>
      <t>信昌·棠棣之华</t>
    </r>
    <r>
      <rPr>
        <sz val="9"/>
        <color rgb="FF000000"/>
        <rFont val="Arial"/>
        <family val="2"/>
      </rPr>
      <t>-1#-1-1416</t>
    </r>
  </si>
  <si>
    <r>
      <t>信昌·棠棣之华</t>
    </r>
    <r>
      <rPr>
        <sz val="9"/>
        <color rgb="FF000000"/>
        <rFont val="Arial"/>
        <family val="2"/>
      </rPr>
      <t>-1#-1-1417</t>
    </r>
  </si>
  <si>
    <r>
      <t>信昌·棠棣之华</t>
    </r>
    <r>
      <rPr>
        <sz val="9"/>
        <color rgb="FF000000"/>
        <rFont val="Arial"/>
        <family val="2"/>
      </rPr>
      <t>-1#-1-1418</t>
    </r>
  </si>
  <si>
    <r>
      <t>信昌·棠棣之华</t>
    </r>
    <r>
      <rPr>
        <sz val="9"/>
        <color rgb="FF000000"/>
        <rFont val="Arial"/>
        <family val="2"/>
      </rPr>
      <t>-1#-1-1419</t>
    </r>
  </si>
  <si>
    <r>
      <t>信昌·棠棣之华</t>
    </r>
    <r>
      <rPr>
        <sz val="9"/>
        <color rgb="FF000000"/>
        <rFont val="Arial"/>
        <family val="2"/>
      </rPr>
      <t>-1#-1-1420</t>
    </r>
  </si>
  <si>
    <r>
      <t>信昌·棠棣之华</t>
    </r>
    <r>
      <rPr>
        <sz val="9"/>
        <color rgb="FF000000"/>
        <rFont val="Arial"/>
        <family val="2"/>
      </rPr>
      <t>-1#-1-1421</t>
    </r>
  </si>
  <si>
    <r>
      <t>信昌·棠棣之华</t>
    </r>
    <r>
      <rPr>
        <sz val="9"/>
        <color rgb="FF000000"/>
        <rFont val="Arial"/>
        <family val="2"/>
      </rPr>
      <t>-1#-1-1422</t>
    </r>
  </si>
  <si>
    <r>
      <t>信昌·棠棣之华</t>
    </r>
    <r>
      <rPr>
        <sz val="9"/>
        <color rgb="FF000000"/>
        <rFont val="Arial"/>
        <family val="2"/>
      </rPr>
      <t>-1#-1-1423</t>
    </r>
  </si>
  <si>
    <r>
      <t>信昌·棠棣之华</t>
    </r>
    <r>
      <rPr>
        <sz val="9"/>
        <color rgb="FF000000"/>
        <rFont val="Arial"/>
        <family val="2"/>
      </rPr>
      <t>-1#-1-1424</t>
    </r>
  </si>
  <si>
    <r>
      <t>信昌·棠棣之华</t>
    </r>
    <r>
      <rPr>
        <sz val="9"/>
        <color rgb="FF000000"/>
        <rFont val="Arial"/>
        <family val="2"/>
      </rPr>
      <t>-</t>
    </r>
    <r>
      <rPr>
        <sz val="9"/>
        <color rgb="FF000000"/>
        <rFont val="华文细黑"/>
        <family val="3"/>
        <charset val="134"/>
      </rPr>
      <t>商铺</t>
    </r>
    <r>
      <rPr>
        <sz val="9"/>
        <color rgb="FF000000"/>
        <rFont val="Arial"/>
        <family val="2"/>
      </rPr>
      <t>-1#-1-01</t>
    </r>
  </si>
  <si>
    <r>
      <t>信昌·棠棣之华</t>
    </r>
    <r>
      <rPr>
        <sz val="9"/>
        <color rgb="FF000000"/>
        <rFont val="Arial"/>
        <family val="2"/>
      </rPr>
      <t>-</t>
    </r>
    <r>
      <rPr>
        <sz val="9"/>
        <color rgb="FF000000"/>
        <rFont val="华文细黑"/>
        <family val="3"/>
        <charset val="134"/>
      </rPr>
      <t>商铺</t>
    </r>
    <r>
      <rPr>
        <sz val="9"/>
        <color rgb="FF000000"/>
        <rFont val="Arial"/>
        <family val="2"/>
      </rPr>
      <t>-1#-1-02</t>
    </r>
  </si>
  <si>
    <r>
      <t>信昌·棠棣之华</t>
    </r>
    <r>
      <rPr>
        <sz val="9"/>
        <color rgb="FF000000"/>
        <rFont val="Arial"/>
        <family val="2"/>
      </rPr>
      <t>-</t>
    </r>
    <r>
      <rPr>
        <sz val="9"/>
        <color rgb="FF000000"/>
        <rFont val="华文细黑"/>
        <family val="3"/>
        <charset val="134"/>
      </rPr>
      <t>商铺</t>
    </r>
    <r>
      <rPr>
        <sz val="9"/>
        <color rgb="FF000000"/>
        <rFont val="Arial"/>
        <family val="2"/>
      </rPr>
      <t>-1#-1-03</t>
    </r>
  </si>
  <si>
    <r>
      <t>信昌·棠棣之华</t>
    </r>
    <r>
      <rPr>
        <sz val="9"/>
        <color rgb="FF000000"/>
        <rFont val="Arial"/>
        <family val="2"/>
      </rPr>
      <t>-</t>
    </r>
    <r>
      <rPr>
        <sz val="9"/>
        <color rgb="FF000000"/>
        <rFont val="华文细黑"/>
        <family val="3"/>
        <charset val="134"/>
      </rPr>
      <t>商铺</t>
    </r>
    <r>
      <rPr>
        <sz val="9"/>
        <color rgb="FF000000"/>
        <rFont val="Arial"/>
        <family val="2"/>
      </rPr>
      <t>-1#-1-04</t>
    </r>
  </si>
  <si>
    <r>
      <t>信昌·棠棣之华</t>
    </r>
    <r>
      <rPr>
        <sz val="9"/>
        <color rgb="FF000000"/>
        <rFont val="Arial"/>
        <family val="2"/>
      </rPr>
      <t>-</t>
    </r>
    <r>
      <rPr>
        <sz val="9"/>
        <color rgb="FF000000"/>
        <rFont val="华文细黑"/>
        <family val="3"/>
        <charset val="134"/>
      </rPr>
      <t>商铺</t>
    </r>
    <r>
      <rPr>
        <sz val="9"/>
        <color rgb="FF000000"/>
        <rFont val="Arial"/>
        <family val="2"/>
      </rPr>
      <t>-1#-1-05</t>
    </r>
  </si>
  <si>
    <r>
      <t>信昌·棠棣之华</t>
    </r>
    <r>
      <rPr>
        <sz val="9"/>
        <color rgb="FF000000"/>
        <rFont val="Arial"/>
        <family val="2"/>
      </rPr>
      <t>-</t>
    </r>
    <r>
      <rPr>
        <sz val="9"/>
        <color rgb="FF000000"/>
        <rFont val="华文细黑"/>
        <family val="3"/>
        <charset val="134"/>
      </rPr>
      <t>商铺</t>
    </r>
    <r>
      <rPr>
        <sz val="9"/>
        <color rgb="FF000000"/>
        <rFont val="Arial"/>
        <family val="2"/>
      </rPr>
      <t>-1#-1-06</t>
    </r>
  </si>
  <si>
    <r>
      <t>信昌·棠棣之华</t>
    </r>
    <r>
      <rPr>
        <sz val="9"/>
        <color rgb="FF000000"/>
        <rFont val="Arial"/>
        <family val="2"/>
      </rPr>
      <t>-</t>
    </r>
    <r>
      <rPr>
        <sz val="9"/>
        <color rgb="FF000000"/>
        <rFont val="华文细黑"/>
        <family val="3"/>
        <charset val="134"/>
      </rPr>
      <t>商铺</t>
    </r>
    <r>
      <rPr>
        <sz val="9"/>
        <color rgb="FF000000"/>
        <rFont val="Arial"/>
        <family val="2"/>
      </rPr>
      <t>-1#-1-07</t>
    </r>
  </si>
  <si>
    <r>
      <t>信昌·棠棣之华</t>
    </r>
    <r>
      <rPr>
        <sz val="9"/>
        <color rgb="FF000000"/>
        <rFont val="Arial"/>
        <family val="2"/>
      </rPr>
      <t>-</t>
    </r>
    <r>
      <rPr>
        <sz val="9"/>
        <color rgb="FF000000"/>
        <rFont val="华文细黑"/>
        <family val="3"/>
        <charset val="134"/>
      </rPr>
      <t>商铺</t>
    </r>
    <r>
      <rPr>
        <sz val="9"/>
        <color rgb="FF000000"/>
        <rFont val="Arial"/>
        <family val="2"/>
      </rPr>
      <t>-1#-1-08</t>
    </r>
  </si>
  <si>
    <r>
      <t>信昌·棠棣之华</t>
    </r>
    <r>
      <rPr>
        <sz val="9"/>
        <color rgb="FF000000"/>
        <rFont val="Arial"/>
        <family val="2"/>
      </rPr>
      <t>-</t>
    </r>
    <r>
      <rPr>
        <sz val="9"/>
        <color rgb="FF000000"/>
        <rFont val="华文细黑"/>
        <family val="3"/>
        <charset val="134"/>
      </rPr>
      <t>商铺</t>
    </r>
    <r>
      <rPr>
        <sz val="9"/>
        <color rgb="FF000000"/>
        <rFont val="Arial"/>
        <family val="2"/>
      </rPr>
      <t>-1#-1-09</t>
    </r>
  </si>
  <si>
    <r>
      <t>信昌·棠棣之华</t>
    </r>
    <r>
      <rPr>
        <sz val="9"/>
        <color rgb="FF000000"/>
        <rFont val="Arial"/>
        <family val="2"/>
      </rPr>
      <t>-</t>
    </r>
    <r>
      <rPr>
        <sz val="9"/>
        <color rgb="FF000000"/>
        <rFont val="华文细黑"/>
        <family val="3"/>
        <charset val="134"/>
      </rPr>
      <t>商铺</t>
    </r>
    <r>
      <rPr>
        <sz val="9"/>
        <color rgb="FF000000"/>
        <rFont val="Arial"/>
        <family val="2"/>
      </rPr>
      <t>-1#-1-10</t>
    </r>
  </si>
  <si>
    <r>
      <t>信昌·棠棣之华</t>
    </r>
    <r>
      <rPr>
        <sz val="9"/>
        <color rgb="FF000000"/>
        <rFont val="Arial"/>
        <family val="2"/>
      </rPr>
      <t>-</t>
    </r>
    <r>
      <rPr>
        <sz val="9"/>
        <color rgb="FF000000"/>
        <rFont val="华文细黑"/>
        <family val="3"/>
        <charset val="134"/>
      </rPr>
      <t>商铺</t>
    </r>
    <r>
      <rPr>
        <sz val="9"/>
        <color rgb="FF000000"/>
        <rFont val="Arial"/>
        <family val="2"/>
      </rPr>
      <t>-1#-1-11</t>
    </r>
  </si>
  <si>
    <r>
      <t>信昌·棠棣之华</t>
    </r>
    <r>
      <rPr>
        <sz val="9"/>
        <color rgb="FF000000"/>
        <rFont val="Arial"/>
        <family val="2"/>
      </rPr>
      <t>-</t>
    </r>
    <r>
      <rPr>
        <sz val="9"/>
        <color rgb="FF000000"/>
        <rFont val="华文细黑"/>
        <family val="3"/>
        <charset val="134"/>
      </rPr>
      <t>商铺</t>
    </r>
    <r>
      <rPr>
        <sz val="9"/>
        <color rgb="FF000000"/>
        <rFont val="Arial"/>
        <family val="2"/>
      </rPr>
      <t>-1#-1-12</t>
    </r>
  </si>
  <si>
    <r>
      <t>信昌·棠棣之华</t>
    </r>
    <r>
      <rPr>
        <sz val="9"/>
        <color rgb="FF000000"/>
        <rFont val="Arial"/>
        <family val="2"/>
      </rPr>
      <t>-</t>
    </r>
    <r>
      <rPr>
        <sz val="9"/>
        <color rgb="FF000000"/>
        <rFont val="华文细黑"/>
        <family val="3"/>
        <charset val="134"/>
      </rPr>
      <t>商铺</t>
    </r>
    <r>
      <rPr>
        <sz val="9"/>
        <color rgb="FF000000"/>
        <rFont val="Arial"/>
        <family val="2"/>
      </rPr>
      <t>-1#-1-13</t>
    </r>
  </si>
  <si>
    <r>
      <t>信昌·棠棣之华</t>
    </r>
    <r>
      <rPr>
        <sz val="9"/>
        <color rgb="FF000000"/>
        <rFont val="Arial"/>
        <family val="2"/>
      </rPr>
      <t>-</t>
    </r>
    <r>
      <rPr>
        <sz val="9"/>
        <color rgb="FF000000"/>
        <rFont val="华文细黑"/>
        <family val="3"/>
        <charset val="134"/>
      </rPr>
      <t>商铺</t>
    </r>
    <r>
      <rPr>
        <sz val="9"/>
        <color rgb="FF000000"/>
        <rFont val="Arial"/>
        <family val="2"/>
      </rPr>
      <t>-1#-1-14</t>
    </r>
  </si>
  <si>
    <r>
      <t>信昌·棠棣之华</t>
    </r>
    <r>
      <rPr>
        <sz val="9"/>
        <color rgb="FF000000"/>
        <rFont val="Arial"/>
        <family val="2"/>
      </rPr>
      <t>-</t>
    </r>
    <r>
      <rPr>
        <sz val="9"/>
        <color rgb="FF000000"/>
        <rFont val="华文细黑"/>
        <family val="3"/>
        <charset val="134"/>
      </rPr>
      <t>商铺</t>
    </r>
    <r>
      <rPr>
        <sz val="9"/>
        <color rgb="FF000000"/>
        <rFont val="Arial"/>
        <family val="2"/>
      </rPr>
      <t>-1#-1-15</t>
    </r>
  </si>
  <si>
    <r>
      <t>信昌·棠棣之华</t>
    </r>
    <r>
      <rPr>
        <sz val="9"/>
        <color rgb="FF000000"/>
        <rFont val="Arial"/>
        <family val="2"/>
      </rPr>
      <t>-</t>
    </r>
    <r>
      <rPr>
        <sz val="9"/>
        <color rgb="FF000000"/>
        <rFont val="华文细黑"/>
        <family val="3"/>
        <charset val="134"/>
      </rPr>
      <t>商铺</t>
    </r>
    <r>
      <rPr>
        <sz val="9"/>
        <color rgb="FF000000"/>
        <rFont val="Arial"/>
        <family val="2"/>
      </rPr>
      <t>-1#-1-16</t>
    </r>
  </si>
  <si>
    <r>
      <t>信昌·棠棣之华</t>
    </r>
    <r>
      <rPr>
        <sz val="9"/>
        <color rgb="FF000000"/>
        <rFont val="Arial"/>
        <family val="2"/>
      </rPr>
      <t>-</t>
    </r>
    <r>
      <rPr>
        <sz val="9"/>
        <color rgb="FF000000"/>
        <rFont val="华文细黑"/>
        <family val="3"/>
        <charset val="134"/>
      </rPr>
      <t>商铺</t>
    </r>
    <r>
      <rPr>
        <sz val="9"/>
        <color rgb="FF000000"/>
        <rFont val="Arial"/>
        <family val="2"/>
      </rPr>
      <t>-1#-1-17</t>
    </r>
  </si>
  <si>
    <r>
      <t>信昌·棠棣之华</t>
    </r>
    <r>
      <rPr>
        <sz val="9"/>
        <color rgb="FF000000"/>
        <rFont val="Arial"/>
        <family val="2"/>
      </rPr>
      <t>-</t>
    </r>
    <r>
      <rPr>
        <sz val="9"/>
        <color rgb="FF000000"/>
        <rFont val="华文细黑"/>
        <family val="3"/>
        <charset val="134"/>
      </rPr>
      <t>商铺</t>
    </r>
    <r>
      <rPr>
        <sz val="9"/>
        <color rgb="FF000000"/>
        <rFont val="Arial"/>
        <family val="2"/>
      </rPr>
      <t>-1#-1-18</t>
    </r>
  </si>
  <si>
    <r>
      <t>信昌·棠棣之华</t>
    </r>
    <r>
      <rPr>
        <sz val="9"/>
        <color rgb="FF000000"/>
        <rFont val="Arial"/>
        <family val="2"/>
      </rPr>
      <t>-</t>
    </r>
    <r>
      <rPr>
        <sz val="9"/>
        <color rgb="FF000000"/>
        <rFont val="华文细黑"/>
        <family val="3"/>
        <charset val="134"/>
      </rPr>
      <t>商铺</t>
    </r>
    <r>
      <rPr>
        <sz val="9"/>
        <color rgb="FF000000"/>
        <rFont val="Arial"/>
        <family val="2"/>
      </rPr>
      <t>-1#-1-19</t>
    </r>
  </si>
  <si>
    <r>
      <t>信昌·棠棣之华</t>
    </r>
    <r>
      <rPr>
        <sz val="9"/>
        <color rgb="FF000000"/>
        <rFont val="Arial"/>
        <family val="2"/>
      </rPr>
      <t>-</t>
    </r>
    <r>
      <rPr>
        <sz val="9"/>
        <color rgb="FF000000"/>
        <rFont val="华文细黑"/>
        <family val="3"/>
        <charset val="134"/>
      </rPr>
      <t>商铺</t>
    </r>
    <r>
      <rPr>
        <sz val="9"/>
        <color rgb="FF000000"/>
        <rFont val="Arial"/>
        <family val="2"/>
      </rPr>
      <t>-1#-2-01</t>
    </r>
  </si>
  <si>
    <r>
      <t>信昌·棠棣之华</t>
    </r>
    <r>
      <rPr>
        <sz val="9"/>
        <color rgb="FF000000"/>
        <rFont val="Arial"/>
        <family val="2"/>
      </rPr>
      <t>-</t>
    </r>
    <r>
      <rPr>
        <sz val="9"/>
        <color rgb="FF000000"/>
        <rFont val="华文细黑"/>
        <family val="3"/>
        <charset val="134"/>
      </rPr>
      <t>商铺</t>
    </r>
    <r>
      <rPr>
        <sz val="9"/>
        <color rgb="FF000000"/>
        <rFont val="Arial"/>
        <family val="2"/>
      </rPr>
      <t>-1#-2-02</t>
    </r>
  </si>
  <si>
    <r>
      <t>信昌·棠棣之华</t>
    </r>
    <r>
      <rPr>
        <sz val="9"/>
        <color rgb="FF000000"/>
        <rFont val="Arial"/>
        <family val="2"/>
      </rPr>
      <t>-</t>
    </r>
    <r>
      <rPr>
        <sz val="9"/>
        <color rgb="FF000000"/>
        <rFont val="华文细黑"/>
        <family val="3"/>
        <charset val="134"/>
      </rPr>
      <t>商铺</t>
    </r>
    <r>
      <rPr>
        <sz val="9"/>
        <color rgb="FF000000"/>
        <rFont val="Arial"/>
        <family val="2"/>
      </rPr>
      <t>-1#-2-03</t>
    </r>
  </si>
  <si>
    <r>
      <t>信昌·棠棣之华</t>
    </r>
    <r>
      <rPr>
        <sz val="9"/>
        <color rgb="FF000000"/>
        <rFont val="Arial"/>
        <family val="2"/>
      </rPr>
      <t>-</t>
    </r>
    <r>
      <rPr>
        <sz val="9"/>
        <color rgb="FF000000"/>
        <rFont val="华文细黑"/>
        <family val="3"/>
        <charset val="134"/>
      </rPr>
      <t>商铺</t>
    </r>
    <r>
      <rPr>
        <sz val="9"/>
        <color rgb="FF000000"/>
        <rFont val="Arial"/>
        <family val="2"/>
      </rPr>
      <t>-1#-2-04</t>
    </r>
  </si>
  <si>
    <r>
      <t>信昌·棠棣之华</t>
    </r>
    <r>
      <rPr>
        <sz val="9"/>
        <color rgb="FF000000"/>
        <rFont val="Arial"/>
        <family val="2"/>
      </rPr>
      <t>-</t>
    </r>
    <r>
      <rPr>
        <sz val="9"/>
        <color rgb="FF000000"/>
        <rFont val="华文细黑"/>
        <family val="3"/>
        <charset val="134"/>
      </rPr>
      <t>商铺</t>
    </r>
    <r>
      <rPr>
        <sz val="9"/>
        <color rgb="FF000000"/>
        <rFont val="Arial"/>
        <family val="2"/>
      </rPr>
      <t>-1#-2-05</t>
    </r>
  </si>
  <si>
    <r>
      <t>信昌·棠棣之华</t>
    </r>
    <r>
      <rPr>
        <sz val="9"/>
        <color rgb="FF000000"/>
        <rFont val="Arial"/>
        <family val="2"/>
      </rPr>
      <t>-</t>
    </r>
    <r>
      <rPr>
        <sz val="9"/>
        <color rgb="FF000000"/>
        <rFont val="华文细黑"/>
        <family val="3"/>
        <charset val="134"/>
      </rPr>
      <t>商铺</t>
    </r>
    <r>
      <rPr>
        <sz val="9"/>
        <color rgb="FF000000"/>
        <rFont val="Arial"/>
        <family val="2"/>
      </rPr>
      <t>-1#-2-06</t>
    </r>
  </si>
  <si>
    <r>
      <t>信昌·棠棣之华</t>
    </r>
    <r>
      <rPr>
        <sz val="9"/>
        <color rgb="FF000000"/>
        <rFont val="Arial"/>
        <family val="2"/>
      </rPr>
      <t>-</t>
    </r>
    <r>
      <rPr>
        <sz val="9"/>
        <color rgb="FF000000"/>
        <rFont val="华文细黑"/>
        <family val="3"/>
        <charset val="134"/>
      </rPr>
      <t>商铺</t>
    </r>
    <r>
      <rPr>
        <sz val="9"/>
        <color rgb="FF000000"/>
        <rFont val="Arial"/>
        <family val="2"/>
      </rPr>
      <t>-1#-2-07</t>
    </r>
  </si>
  <si>
    <r>
      <t>信昌·棠棣之华</t>
    </r>
    <r>
      <rPr>
        <sz val="9"/>
        <color rgb="FF000000"/>
        <rFont val="Arial"/>
        <family val="2"/>
      </rPr>
      <t>-</t>
    </r>
    <r>
      <rPr>
        <sz val="9"/>
        <color rgb="FF000000"/>
        <rFont val="华文细黑"/>
        <family val="3"/>
        <charset val="134"/>
      </rPr>
      <t>商铺</t>
    </r>
    <r>
      <rPr>
        <sz val="9"/>
        <color rgb="FF000000"/>
        <rFont val="Arial"/>
        <family val="2"/>
      </rPr>
      <t>-1#-2-08</t>
    </r>
  </si>
  <si>
    <r>
      <t>信昌·棠棣之华</t>
    </r>
    <r>
      <rPr>
        <sz val="9"/>
        <color rgb="FF000000"/>
        <rFont val="Arial"/>
        <family val="2"/>
      </rPr>
      <t>-</t>
    </r>
    <r>
      <rPr>
        <sz val="9"/>
        <color rgb="FF000000"/>
        <rFont val="华文细黑"/>
        <family val="3"/>
        <charset val="134"/>
      </rPr>
      <t>商铺</t>
    </r>
    <r>
      <rPr>
        <sz val="9"/>
        <color rgb="FF000000"/>
        <rFont val="Arial"/>
        <family val="2"/>
      </rPr>
      <t>-1#-2-09</t>
    </r>
  </si>
  <si>
    <r>
      <t>信昌·棠棣之华</t>
    </r>
    <r>
      <rPr>
        <sz val="9"/>
        <color rgb="FF000000"/>
        <rFont val="Arial"/>
        <family val="2"/>
      </rPr>
      <t>-</t>
    </r>
    <r>
      <rPr>
        <sz val="9"/>
        <color rgb="FF000000"/>
        <rFont val="华文细黑"/>
        <family val="3"/>
        <charset val="134"/>
      </rPr>
      <t>商铺</t>
    </r>
    <r>
      <rPr>
        <sz val="9"/>
        <color rgb="FF000000"/>
        <rFont val="Arial"/>
        <family val="2"/>
      </rPr>
      <t>-1#-2-10</t>
    </r>
  </si>
  <si>
    <r>
      <t>信昌·棠棣之华</t>
    </r>
    <r>
      <rPr>
        <sz val="9"/>
        <color rgb="FF000000"/>
        <rFont val="Arial"/>
        <family val="2"/>
      </rPr>
      <t>-</t>
    </r>
    <r>
      <rPr>
        <sz val="9"/>
        <color rgb="FF000000"/>
        <rFont val="华文细黑"/>
        <family val="3"/>
        <charset val="134"/>
      </rPr>
      <t>商铺</t>
    </r>
    <r>
      <rPr>
        <sz val="9"/>
        <color rgb="FF000000"/>
        <rFont val="Arial"/>
        <family val="2"/>
      </rPr>
      <t>-1#-2-11</t>
    </r>
  </si>
  <si>
    <r>
      <t>信昌·棠棣之华</t>
    </r>
    <r>
      <rPr>
        <sz val="9"/>
        <color rgb="FF000000"/>
        <rFont val="Arial"/>
        <family val="2"/>
      </rPr>
      <t>-</t>
    </r>
    <r>
      <rPr>
        <sz val="9"/>
        <color rgb="FF000000"/>
        <rFont val="华文细黑"/>
        <family val="3"/>
        <charset val="134"/>
      </rPr>
      <t>商铺</t>
    </r>
    <r>
      <rPr>
        <sz val="9"/>
        <color rgb="FF000000"/>
        <rFont val="Arial"/>
        <family val="2"/>
      </rPr>
      <t>-1#-2-12</t>
    </r>
  </si>
  <si>
    <r>
      <t>信昌·棠棣之华</t>
    </r>
    <r>
      <rPr>
        <sz val="9"/>
        <color rgb="FF000000"/>
        <rFont val="Arial"/>
        <family val="2"/>
      </rPr>
      <t>-</t>
    </r>
    <r>
      <rPr>
        <sz val="9"/>
        <color rgb="FF000000"/>
        <rFont val="华文细黑"/>
        <family val="3"/>
        <charset val="134"/>
      </rPr>
      <t>商铺</t>
    </r>
    <r>
      <rPr>
        <sz val="9"/>
        <color rgb="FF000000"/>
        <rFont val="Arial"/>
        <family val="2"/>
      </rPr>
      <t>-1#-2-13</t>
    </r>
  </si>
  <si>
    <r>
      <t>信昌·棠棣之华</t>
    </r>
    <r>
      <rPr>
        <sz val="9"/>
        <color rgb="FF000000"/>
        <rFont val="Arial"/>
        <family val="2"/>
      </rPr>
      <t>-</t>
    </r>
    <r>
      <rPr>
        <sz val="9"/>
        <color rgb="FF000000"/>
        <rFont val="华文细黑"/>
        <family val="3"/>
        <charset val="134"/>
      </rPr>
      <t>商铺</t>
    </r>
    <r>
      <rPr>
        <sz val="9"/>
        <color rgb="FF000000"/>
        <rFont val="Arial"/>
        <family val="2"/>
      </rPr>
      <t>-1#-2-14</t>
    </r>
  </si>
  <si>
    <r>
      <t>信昌·棠棣之华</t>
    </r>
    <r>
      <rPr>
        <sz val="9"/>
        <color rgb="FF000000"/>
        <rFont val="Arial"/>
        <family val="2"/>
      </rPr>
      <t>-</t>
    </r>
    <r>
      <rPr>
        <sz val="9"/>
        <color rgb="FF000000"/>
        <rFont val="华文细黑"/>
        <family val="3"/>
        <charset val="134"/>
      </rPr>
      <t>商铺</t>
    </r>
    <r>
      <rPr>
        <sz val="9"/>
        <color rgb="FF000000"/>
        <rFont val="Arial"/>
        <family val="2"/>
      </rPr>
      <t>-1#-2-15</t>
    </r>
  </si>
  <si>
    <r>
      <t>信昌·棠棣之华</t>
    </r>
    <r>
      <rPr>
        <sz val="9"/>
        <color rgb="FF000000"/>
        <rFont val="Arial"/>
        <family val="2"/>
      </rPr>
      <t>-</t>
    </r>
    <r>
      <rPr>
        <sz val="9"/>
        <color rgb="FF000000"/>
        <rFont val="华文细黑"/>
        <family val="3"/>
        <charset val="134"/>
      </rPr>
      <t>商铺</t>
    </r>
    <r>
      <rPr>
        <sz val="9"/>
        <color rgb="FF000000"/>
        <rFont val="Arial"/>
        <family val="2"/>
      </rPr>
      <t>-1#-2-16</t>
    </r>
  </si>
  <si>
    <r>
      <t>信昌·棠棣之华</t>
    </r>
    <r>
      <rPr>
        <sz val="9"/>
        <color rgb="FF000000"/>
        <rFont val="Arial"/>
        <family val="2"/>
      </rPr>
      <t>-</t>
    </r>
    <r>
      <rPr>
        <sz val="9"/>
        <color rgb="FF000000"/>
        <rFont val="华文细黑"/>
        <family val="3"/>
        <charset val="134"/>
      </rPr>
      <t>商铺</t>
    </r>
    <r>
      <rPr>
        <sz val="9"/>
        <color rgb="FF000000"/>
        <rFont val="Arial"/>
        <family val="2"/>
      </rPr>
      <t>-1#-2-17</t>
    </r>
  </si>
  <si>
    <r>
      <t>信昌·棠棣之华</t>
    </r>
    <r>
      <rPr>
        <sz val="9"/>
        <color rgb="FF000000"/>
        <rFont val="Arial"/>
        <family val="2"/>
      </rPr>
      <t>-</t>
    </r>
    <r>
      <rPr>
        <sz val="9"/>
        <color rgb="FF000000"/>
        <rFont val="华文细黑"/>
        <family val="3"/>
        <charset val="134"/>
      </rPr>
      <t>商铺</t>
    </r>
    <r>
      <rPr>
        <sz val="9"/>
        <color rgb="FF000000"/>
        <rFont val="Arial"/>
        <family val="2"/>
      </rPr>
      <t>-1#-2-18</t>
    </r>
  </si>
  <si>
    <r>
      <t>信昌·棠棣之华</t>
    </r>
    <r>
      <rPr>
        <sz val="9"/>
        <color rgb="FF000000"/>
        <rFont val="Arial"/>
        <family val="2"/>
      </rPr>
      <t>-</t>
    </r>
    <r>
      <rPr>
        <sz val="9"/>
        <color rgb="FF000000"/>
        <rFont val="华文细黑"/>
        <family val="3"/>
        <charset val="134"/>
      </rPr>
      <t>商铺</t>
    </r>
    <r>
      <rPr>
        <sz val="9"/>
        <color rgb="FF000000"/>
        <rFont val="Arial"/>
        <family val="2"/>
      </rPr>
      <t>-1#-2-19</t>
    </r>
  </si>
  <si>
    <r>
      <t>信昌·棠棣之华</t>
    </r>
    <r>
      <rPr>
        <sz val="9"/>
        <color rgb="FF000000"/>
        <rFont val="Arial"/>
        <family val="2"/>
      </rPr>
      <t>-</t>
    </r>
    <r>
      <rPr>
        <sz val="9"/>
        <color rgb="FF000000"/>
        <rFont val="华文细黑"/>
        <family val="3"/>
        <charset val="134"/>
      </rPr>
      <t>商铺</t>
    </r>
    <r>
      <rPr>
        <sz val="9"/>
        <color rgb="FF000000"/>
        <rFont val="Arial"/>
        <family val="2"/>
      </rPr>
      <t>-1#-2-20</t>
    </r>
  </si>
  <si>
    <r>
      <t>信昌·棠棣之华</t>
    </r>
    <r>
      <rPr>
        <sz val="9"/>
        <color rgb="FF000000"/>
        <rFont val="Arial"/>
        <family val="2"/>
      </rPr>
      <t>-</t>
    </r>
    <r>
      <rPr>
        <sz val="9"/>
        <color rgb="FF000000"/>
        <rFont val="华文细黑"/>
        <family val="3"/>
        <charset val="134"/>
      </rPr>
      <t>商铺</t>
    </r>
    <r>
      <rPr>
        <sz val="9"/>
        <color rgb="FF000000"/>
        <rFont val="Arial"/>
        <family val="2"/>
      </rPr>
      <t>-1#-2-21</t>
    </r>
  </si>
  <si>
    <r>
      <t>信昌·棠棣之华</t>
    </r>
    <r>
      <rPr>
        <sz val="9"/>
        <color rgb="FF000000"/>
        <rFont val="Arial"/>
        <family val="2"/>
      </rPr>
      <t>-</t>
    </r>
    <r>
      <rPr>
        <sz val="9"/>
        <color rgb="FF000000"/>
        <rFont val="华文细黑"/>
        <family val="3"/>
        <charset val="134"/>
      </rPr>
      <t>商铺</t>
    </r>
    <r>
      <rPr>
        <sz val="9"/>
        <color rgb="FF000000"/>
        <rFont val="Arial"/>
        <family val="2"/>
      </rPr>
      <t>-1#-2-22</t>
    </r>
  </si>
  <si>
    <r>
      <t>信昌·棠棣之华</t>
    </r>
    <r>
      <rPr>
        <sz val="9"/>
        <color rgb="FF000000"/>
        <rFont val="Arial"/>
        <family val="2"/>
      </rPr>
      <t>-</t>
    </r>
    <r>
      <rPr>
        <sz val="9"/>
        <color rgb="FF000000"/>
        <rFont val="华文细黑"/>
        <family val="3"/>
        <charset val="134"/>
      </rPr>
      <t>商铺</t>
    </r>
    <r>
      <rPr>
        <sz val="9"/>
        <color rgb="FF000000"/>
        <rFont val="Arial"/>
        <family val="2"/>
      </rPr>
      <t>-1#-3-01</t>
    </r>
  </si>
  <si>
    <r>
      <t>信昌·棠棣之华</t>
    </r>
    <r>
      <rPr>
        <sz val="9"/>
        <color rgb="FF000000"/>
        <rFont val="Arial"/>
        <family val="2"/>
      </rPr>
      <t>-</t>
    </r>
    <r>
      <rPr>
        <sz val="9"/>
        <color rgb="FF000000"/>
        <rFont val="华文细黑"/>
        <family val="3"/>
        <charset val="134"/>
      </rPr>
      <t>商铺</t>
    </r>
    <r>
      <rPr>
        <sz val="9"/>
        <color rgb="FF000000"/>
        <rFont val="Arial"/>
        <family val="2"/>
      </rPr>
      <t>-1#-3-02</t>
    </r>
  </si>
  <si>
    <r>
      <t>信昌·棠棣之华</t>
    </r>
    <r>
      <rPr>
        <sz val="9"/>
        <color rgb="FF000000"/>
        <rFont val="Arial"/>
        <family val="2"/>
      </rPr>
      <t>-</t>
    </r>
    <r>
      <rPr>
        <sz val="9"/>
        <color rgb="FF000000"/>
        <rFont val="华文细黑"/>
        <family val="3"/>
        <charset val="134"/>
      </rPr>
      <t>商铺</t>
    </r>
    <r>
      <rPr>
        <sz val="9"/>
        <color rgb="FF000000"/>
        <rFont val="Arial"/>
        <family val="2"/>
      </rPr>
      <t>-1#-3-03</t>
    </r>
  </si>
  <si>
    <r>
      <t>信昌·棠棣之华</t>
    </r>
    <r>
      <rPr>
        <sz val="9"/>
        <color rgb="FF000000"/>
        <rFont val="Arial"/>
        <family val="2"/>
      </rPr>
      <t>-</t>
    </r>
    <r>
      <rPr>
        <sz val="9"/>
        <color rgb="FF000000"/>
        <rFont val="华文细黑"/>
        <family val="3"/>
        <charset val="134"/>
      </rPr>
      <t>商铺</t>
    </r>
    <r>
      <rPr>
        <sz val="9"/>
        <color rgb="FF000000"/>
        <rFont val="Arial"/>
        <family val="2"/>
      </rPr>
      <t>-1#-3-04</t>
    </r>
  </si>
  <si>
    <r>
      <t>信昌·棠棣之华</t>
    </r>
    <r>
      <rPr>
        <sz val="9"/>
        <color rgb="FF000000"/>
        <rFont val="Arial"/>
        <family val="2"/>
      </rPr>
      <t>-</t>
    </r>
    <r>
      <rPr>
        <sz val="9"/>
        <color rgb="FF000000"/>
        <rFont val="华文细黑"/>
        <family val="3"/>
        <charset val="134"/>
      </rPr>
      <t>商铺</t>
    </r>
    <r>
      <rPr>
        <sz val="9"/>
        <color rgb="FF000000"/>
        <rFont val="Arial"/>
        <family val="2"/>
      </rPr>
      <t>-1#-3-05</t>
    </r>
  </si>
  <si>
    <r>
      <t>信昌·棠棣之华</t>
    </r>
    <r>
      <rPr>
        <sz val="9"/>
        <color rgb="FF000000"/>
        <rFont val="Arial"/>
        <family val="2"/>
      </rPr>
      <t>-</t>
    </r>
    <r>
      <rPr>
        <sz val="9"/>
        <color rgb="FF000000"/>
        <rFont val="华文细黑"/>
        <family val="3"/>
        <charset val="134"/>
      </rPr>
      <t>商铺</t>
    </r>
    <r>
      <rPr>
        <sz val="9"/>
        <color rgb="FF000000"/>
        <rFont val="Arial"/>
        <family val="2"/>
      </rPr>
      <t>-1#-3-06</t>
    </r>
  </si>
  <si>
    <r>
      <t>信昌·棠棣之华</t>
    </r>
    <r>
      <rPr>
        <sz val="9"/>
        <color rgb="FF000000"/>
        <rFont val="Arial"/>
        <family val="2"/>
      </rPr>
      <t>-</t>
    </r>
    <r>
      <rPr>
        <sz val="9"/>
        <color rgb="FF000000"/>
        <rFont val="华文细黑"/>
        <family val="3"/>
        <charset val="134"/>
      </rPr>
      <t>商铺</t>
    </r>
    <r>
      <rPr>
        <sz val="9"/>
        <color rgb="FF000000"/>
        <rFont val="Arial"/>
        <family val="2"/>
      </rPr>
      <t>-1#-3-07</t>
    </r>
  </si>
  <si>
    <r>
      <t>信昌·棠棣之华</t>
    </r>
    <r>
      <rPr>
        <sz val="9"/>
        <color rgb="FF000000"/>
        <rFont val="Arial"/>
        <family val="2"/>
      </rPr>
      <t>-</t>
    </r>
    <r>
      <rPr>
        <sz val="9"/>
        <color rgb="FF000000"/>
        <rFont val="华文细黑"/>
        <family val="3"/>
        <charset val="134"/>
      </rPr>
      <t>商铺</t>
    </r>
    <r>
      <rPr>
        <sz val="9"/>
        <color rgb="FF000000"/>
        <rFont val="Arial"/>
        <family val="2"/>
      </rPr>
      <t>-1#-3-08</t>
    </r>
  </si>
  <si>
    <r>
      <t>信昌·棠棣之华</t>
    </r>
    <r>
      <rPr>
        <sz val="9"/>
        <color rgb="FF000000"/>
        <rFont val="Arial"/>
        <family val="2"/>
      </rPr>
      <t>-</t>
    </r>
    <r>
      <rPr>
        <sz val="9"/>
        <color rgb="FF000000"/>
        <rFont val="华文细黑"/>
        <family val="3"/>
        <charset val="134"/>
      </rPr>
      <t>商铺</t>
    </r>
    <r>
      <rPr>
        <sz val="9"/>
        <color rgb="FF000000"/>
        <rFont val="Arial"/>
        <family val="2"/>
      </rPr>
      <t>-1#-3-09</t>
    </r>
  </si>
  <si>
    <r>
      <t>信昌·棠棣之华</t>
    </r>
    <r>
      <rPr>
        <sz val="9"/>
        <color rgb="FF000000"/>
        <rFont val="Arial"/>
        <family val="2"/>
      </rPr>
      <t>-</t>
    </r>
    <r>
      <rPr>
        <sz val="9"/>
        <color rgb="FF000000"/>
        <rFont val="华文细黑"/>
        <family val="3"/>
        <charset val="134"/>
      </rPr>
      <t>商铺</t>
    </r>
    <r>
      <rPr>
        <sz val="9"/>
        <color rgb="FF000000"/>
        <rFont val="Arial"/>
        <family val="2"/>
      </rPr>
      <t>-1#-3-10</t>
    </r>
  </si>
  <si>
    <r>
      <t>信昌·棠棣之华</t>
    </r>
    <r>
      <rPr>
        <sz val="9"/>
        <color rgb="FF000000"/>
        <rFont val="Arial"/>
        <family val="2"/>
      </rPr>
      <t>-</t>
    </r>
    <r>
      <rPr>
        <sz val="9"/>
        <color rgb="FF000000"/>
        <rFont val="华文细黑"/>
        <family val="3"/>
        <charset val="134"/>
      </rPr>
      <t>商铺</t>
    </r>
    <r>
      <rPr>
        <sz val="9"/>
        <color rgb="FF000000"/>
        <rFont val="Arial"/>
        <family val="2"/>
      </rPr>
      <t>-1#-3-11</t>
    </r>
  </si>
  <si>
    <r>
      <t>信昌·棠棣之华</t>
    </r>
    <r>
      <rPr>
        <sz val="9"/>
        <color rgb="FF000000"/>
        <rFont val="Arial"/>
        <family val="2"/>
      </rPr>
      <t>-</t>
    </r>
    <r>
      <rPr>
        <sz val="9"/>
        <color rgb="FF000000"/>
        <rFont val="华文细黑"/>
        <family val="3"/>
        <charset val="134"/>
      </rPr>
      <t>商铺</t>
    </r>
    <r>
      <rPr>
        <sz val="9"/>
        <color rgb="FF000000"/>
        <rFont val="Arial"/>
        <family val="2"/>
      </rPr>
      <t>-1#-3-12</t>
    </r>
  </si>
  <si>
    <r>
      <t>信昌·棠棣之华</t>
    </r>
    <r>
      <rPr>
        <sz val="9"/>
        <color rgb="FF000000"/>
        <rFont val="Arial"/>
        <family val="2"/>
      </rPr>
      <t>-</t>
    </r>
    <r>
      <rPr>
        <sz val="9"/>
        <color rgb="FF000000"/>
        <rFont val="华文细黑"/>
        <family val="3"/>
        <charset val="134"/>
      </rPr>
      <t>商铺</t>
    </r>
    <r>
      <rPr>
        <sz val="9"/>
        <color rgb="FF000000"/>
        <rFont val="Arial"/>
        <family val="2"/>
      </rPr>
      <t>-1#-3-13</t>
    </r>
  </si>
  <si>
    <r>
      <t>信昌·棠棣之华</t>
    </r>
    <r>
      <rPr>
        <sz val="9"/>
        <color rgb="FF000000"/>
        <rFont val="Arial"/>
        <family val="2"/>
      </rPr>
      <t>-</t>
    </r>
    <r>
      <rPr>
        <sz val="9"/>
        <color rgb="FF000000"/>
        <rFont val="华文细黑"/>
        <family val="3"/>
        <charset val="134"/>
      </rPr>
      <t>商铺</t>
    </r>
    <r>
      <rPr>
        <sz val="9"/>
        <color rgb="FF000000"/>
        <rFont val="Arial"/>
        <family val="2"/>
      </rPr>
      <t>-1#-3-14</t>
    </r>
  </si>
  <si>
    <r>
      <t>信昌·棠棣之华</t>
    </r>
    <r>
      <rPr>
        <sz val="9"/>
        <color rgb="FF000000"/>
        <rFont val="Arial"/>
        <family val="2"/>
      </rPr>
      <t>-</t>
    </r>
    <r>
      <rPr>
        <sz val="9"/>
        <color rgb="FF000000"/>
        <rFont val="华文细黑"/>
        <family val="3"/>
        <charset val="134"/>
      </rPr>
      <t>商铺</t>
    </r>
    <r>
      <rPr>
        <sz val="9"/>
        <color rgb="FF000000"/>
        <rFont val="Arial"/>
        <family val="2"/>
      </rPr>
      <t>-1#-3-15</t>
    </r>
  </si>
  <si>
    <r>
      <t>信昌·棠棣之华</t>
    </r>
    <r>
      <rPr>
        <sz val="9"/>
        <color rgb="FF000000"/>
        <rFont val="Arial"/>
        <family val="2"/>
      </rPr>
      <t>-</t>
    </r>
    <r>
      <rPr>
        <sz val="9"/>
        <color rgb="FF000000"/>
        <rFont val="华文细黑"/>
        <family val="3"/>
        <charset val="134"/>
      </rPr>
      <t>商铺</t>
    </r>
    <r>
      <rPr>
        <sz val="9"/>
        <color rgb="FF000000"/>
        <rFont val="Arial"/>
        <family val="2"/>
      </rPr>
      <t>-1#-3-16</t>
    </r>
  </si>
  <si>
    <r>
      <t>信昌·棠棣之华</t>
    </r>
    <r>
      <rPr>
        <sz val="9"/>
        <color rgb="FF000000"/>
        <rFont val="Arial"/>
        <family val="2"/>
      </rPr>
      <t>-</t>
    </r>
    <r>
      <rPr>
        <sz val="9"/>
        <color rgb="FF000000"/>
        <rFont val="华文细黑"/>
        <family val="3"/>
        <charset val="134"/>
      </rPr>
      <t>商铺</t>
    </r>
    <r>
      <rPr>
        <sz val="9"/>
        <color rgb="FF000000"/>
        <rFont val="Arial"/>
        <family val="2"/>
      </rPr>
      <t>-1#-3-17</t>
    </r>
  </si>
  <si>
    <r>
      <t>信昌·棠棣之华</t>
    </r>
    <r>
      <rPr>
        <sz val="9"/>
        <color rgb="FF000000"/>
        <rFont val="Arial"/>
        <family val="2"/>
      </rPr>
      <t>-</t>
    </r>
    <r>
      <rPr>
        <sz val="9"/>
        <color rgb="FF000000"/>
        <rFont val="华文细黑"/>
        <family val="3"/>
        <charset val="134"/>
      </rPr>
      <t>商铺</t>
    </r>
    <r>
      <rPr>
        <sz val="9"/>
        <color rgb="FF000000"/>
        <rFont val="Arial"/>
        <family val="2"/>
      </rPr>
      <t>-1#-3-18</t>
    </r>
  </si>
  <si>
    <r>
      <t>信昌·棠棣之华</t>
    </r>
    <r>
      <rPr>
        <sz val="9"/>
        <color rgb="FF000000"/>
        <rFont val="Arial"/>
        <family val="2"/>
      </rPr>
      <t>-</t>
    </r>
    <r>
      <rPr>
        <sz val="9"/>
        <color rgb="FF000000"/>
        <rFont val="华文细黑"/>
        <family val="3"/>
        <charset val="134"/>
      </rPr>
      <t>商铺</t>
    </r>
    <r>
      <rPr>
        <sz val="9"/>
        <color rgb="FF000000"/>
        <rFont val="Arial"/>
        <family val="2"/>
      </rPr>
      <t>-1#-3-19</t>
    </r>
  </si>
  <si>
    <r>
      <t>信昌·棠棣之华</t>
    </r>
    <r>
      <rPr>
        <sz val="9"/>
        <color rgb="FF000000"/>
        <rFont val="Arial"/>
        <family val="2"/>
      </rPr>
      <t>-</t>
    </r>
    <r>
      <rPr>
        <sz val="9"/>
        <color rgb="FF000000"/>
        <rFont val="华文细黑"/>
        <family val="3"/>
        <charset val="134"/>
      </rPr>
      <t>商铺</t>
    </r>
    <r>
      <rPr>
        <sz val="9"/>
        <color rgb="FF000000"/>
        <rFont val="Arial"/>
        <family val="2"/>
      </rPr>
      <t>-1#-3-20</t>
    </r>
  </si>
  <si>
    <r>
      <t>信昌·棠棣之华</t>
    </r>
    <r>
      <rPr>
        <sz val="9"/>
        <color rgb="FF000000"/>
        <rFont val="Arial"/>
        <family val="2"/>
      </rPr>
      <t>-</t>
    </r>
    <r>
      <rPr>
        <sz val="9"/>
        <color rgb="FF000000"/>
        <rFont val="华文细黑"/>
        <family val="3"/>
        <charset val="134"/>
      </rPr>
      <t>商铺</t>
    </r>
    <r>
      <rPr>
        <sz val="9"/>
        <color rgb="FF000000"/>
        <rFont val="Arial"/>
        <family val="2"/>
      </rPr>
      <t>-1#-3-21</t>
    </r>
  </si>
  <si>
    <r>
      <t>信昌·棠棣之华</t>
    </r>
    <r>
      <rPr>
        <sz val="9"/>
        <color rgb="FF000000"/>
        <rFont val="Arial"/>
        <family val="2"/>
      </rPr>
      <t>-</t>
    </r>
    <r>
      <rPr>
        <sz val="9"/>
        <color rgb="FF000000"/>
        <rFont val="华文细黑"/>
        <family val="3"/>
        <charset val="134"/>
      </rPr>
      <t>商铺</t>
    </r>
    <r>
      <rPr>
        <sz val="9"/>
        <color rgb="FF000000"/>
        <rFont val="Arial"/>
        <family val="2"/>
      </rPr>
      <t>-1#-3-22</t>
    </r>
  </si>
  <si>
    <r>
      <t>信昌·棠棣之华</t>
    </r>
    <r>
      <rPr>
        <sz val="9"/>
        <color rgb="FF000000"/>
        <rFont val="Arial"/>
        <family val="2"/>
      </rPr>
      <t>-</t>
    </r>
    <r>
      <rPr>
        <sz val="9"/>
        <color rgb="FF000000"/>
        <rFont val="华文细黑"/>
        <family val="3"/>
        <charset val="134"/>
      </rPr>
      <t>商铺</t>
    </r>
    <r>
      <rPr>
        <sz val="9"/>
        <color rgb="FF000000"/>
        <rFont val="Arial"/>
        <family val="2"/>
      </rPr>
      <t>-2#-1-01</t>
    </r>
  </si>
  <si>
    <r>
      <t>信昌·棠棣之华</t>
    </r>
    <r>
      <rPr>
        <sz val="9"/>
        <color rgb="FF000000"/>
        <rFont val="Arial"/>
        <family val="2"/>
      </rPr>
      <t>-</t>
    </r>
    <r>
      <rPr>
        <sz val="9"/>
        <color rgb="FF000000"/>
        <rFont val="华文细黑"/>
        <family val="3"/>
        <charset val="134"/>
      </rPr>
      <t>商铺</t>
    </r>
    <r>
      <rPr>
        <sz val="9"/>
        <color rgb="FF000000"/>
        <rFont val="Arial"/>
        <family val="2"/>
      </rPr>
      <t>-2#-1-02</t>
    </r>
  </si>
  <si>
    <r>
      <t>信昌·棠棣之华</t>
    </r>
    <r>
      <rPr>
        <sz val="9"/>
        <color rgb="FF000000"/>
        <rFont val="Arial"/>
        <family val="2"/>
      </rPr>
      <t>-</t>
    </r>
    <r>
      <rPr>
        <sz val="9"/>
        <color rgb="FF000000"/>
        <rFont val="华文细黑"/>
        <family val="3"/>
        <charset val="134"/>
      </rPr>
      <t>商铺</t>
    </r>
    <r>
      <rPr>
        <sz val="9"/>
        <color rgb="FF000000"/>
        <rFont val="Arial"/>
        <family val="2"/>
      </rPr>
      <t>-2#-1-03</t>
    </r>
  </si>
  <si>
    <r>
      <t>信昌·棠棣之华</t>
    </r>
    <r>
      <rPr>
        <sz val="9"/>
        <color rgb="FF000000"/>
        <rFont val="Arial"/>
        <family val="2"/>
      </rPr>
      <t>-</t>
    </r>
    <r>
      <rPr>
        <sz val="9"/>
        <color rgb="FF000000"/>
        <rFont val="华文细黑"/>
        <family val="3"/>
        <charset val="134"/>
      </rPr>
      <t>商铺</t>
    </r>
    <r>
      <rPr>
        <sz val="9"/>
        <color rgb="FF000000"/>
        <rFont val="Arial"/>
        <family val="2"/>
      </rPr>
      <t>-2#-1-04</t>
    </r>
  </si>
  <si>
    <r>
      <t>信昌·棠棣之华</t>
    </r>
    <r>
      <rPr>
        <sz val="9"/>
        <color rgb="FF000000"/>
        <rFont val="Arial"/>
        <family val="2"/>
      </rPr>
      <t>-</t>
    </r>
    <r>
      <rPr>
        <sz val="9"/>
        <color rgb="FF000000"/>
        <rFont val="华文细黑"/>
        <family val="3"/>
        <charset val="134"/>
      </rPr>
      <t>商铺</t>
    </r>
    <r>
      <rPr>
        <sz val="9"/>
        <color rgb="FF000000"/>
        <rFont val="Arial"/>
        <family val="2"/>
      </rPr>
      <t>-2#-1-05</t>
    </r>
  </si>
  <si>
    <r>
      <t>信昌·棠棣之华</t>
    </r>
    <r>
      <rPr>
        <sz val="9"/>
        <color rgb="FF000000"/>
        <rFont val="Arial"/>
        <family val="2"/>
      </rPr>
      <t>-</t>
    </r>
    <r>
      <rPr>
        <sz val="9"/>
        <color rgb="FF000000"/>
        <rFont val="华文细黑"/>
        <family val="3"/>
        <charset val="134"/>
      </rPr>
      <t>商铺</t>
    </r>
    <r>
      <rPr>
        <sz val="9"/>
        <color rgb="FF000000"/>
        <rFont val="Arial"/>
        <family val="2"/>
      </rPr>
      <t>-2#-1-06</t>
    </r>
  </si>
  <si>
    <r>
      <t>信昌·棠棣之华</t>
    </r>
    <r>
      <rPr>
        <sz val="9"/>
        <color rgb="FF000000"/>
        <rFont val="Arial"/>
        <family val="2"/>
      </rPr>
      <t>-</t>
    </r>
    <r>
      <rPr>
        <sz val="9"/>
        <color rgb="FF000000"/>
        <rFont val="华文细黑"/>
        <family val="3"/>
        <charset val="134"/>
      </rPr>
      <t>商铺</t>
    </r>
    <r>
      <rPr>
        <sz val="9"/>
        <color rgb="FF000000"/>
        <rFont val="Arial"/>
        <family val="2"/>
      </rPr>
      <t>-2#-1-07</t>
    </r>
  </si>
  <si>
    <r>
      <t>信昌·棠棣之华</t>
    </r>
    <r>
      <rPr>
        <sz val="9"/>
        <color rgb="FF000000"/>
        <rFont val="Arial"/>
        <family val="2"/>
      </rPr>
      <t>-</t>
    </r>
    <r>
      <rPr>
        <sz val="9"/>
        <color rgb="FF000000"/>
        <rFont val="华文细黑"/>
        <family val="3"/>
        <charset val="134"/>
      </rPr>
      <t>商铺</t>
    </r>
    <r>
      <rPr>
        <sz val="9"/>
        <color rgb="FF000000"/>
        <rFont val="Arial"/>
        <family val="2"/>
      </rPr>
      <t>-2#-1-08</t>
    </r>
  </si>
  <si>
    <r>
      <t>信昌·棠棣之华</t>
    </r>
    <r>
      <rPr>
        <sz val="9"/>
        <color rgb="FF000000"/>
        <rFont val="Arial"/>
        <family val="2"/>
      </rPr>
      <t>-</t>
    </r>
    <r>
      <rPr>
        <sz val="9"/>
        <color rgb="FF000000"/>
        <rFont val="华文细黑"/>
        <family val="3"/>
        <charset val="134"/>
      </rPr>
      <t>商铺</t>
    </r>
    <r>
      <rPr>
        <sz val="9"/>
        <color rgb="FF000000"/>
        <rFont val="Arial"/>
        <family val="2"/>
      </rPr>
      <t>-2#-1-09</t>
    </r>
  </si>
  <si>
    <r>
      <t>信昌·棠棣之华</t>
    </r>
    <r>
      <rPr>
        <sz val="9"/>
        <color rgb="FF000000"/>
        <rFont val="Arial"/>
        <family val="2"/>
      </rPr>
      <t>-</t>
    </r>
    <r>
      <rPr>
        <sz val="9"/>
        <color rgb="FF000000"/>
        <rFont val="华文细黑"/>
        <family val="3"/>
        <charset val="134"/>
      </rPr>
      <t>商铺</t>
    </r>
    <r>
      <rPr>
        <sz val="9"/>
        <color rgb="FF000000"/>
        <rFont val="Arial"/>
        <family val="2"/>
      </rPr>
      <t>-2#-1-10</t>
    </r>
  </si>
  <si>
    <r>
      <t>信昌·棠棣之华</t>
    </r>
    <r>
      <rPr>
        <sz val="9"/>
        <color rgb="FF000000"/>
        <rFont val="Arial"/>
        <family val="2"/>
      </rPr>
      <t>-</t>
    </r>
    <r>
      <rPr>
        <sz val="9"/>
        <color rgb="FF000000"/>
        <rFont val="华文细黑"/>
        <family val="3"/>
        <charset val="134"/>
      </rPr>
      <t>商铺</t>
    </r>
    <r>
      <rPr>
        <sz val="9"/>
        <color rgb="FF000000"/>
        <rFont val="Arial"/>
        <family val="2"/>
      </rPr>
      <t>-2#-1-11</t>
    </r>
  </si>
  <si>
    <r>
      <t>信昌·棠棣之华</t>
    </r>
    <r>
      <rPr>
        <sz val="9"/>
        <color rgb="FF000000"/>
        <rFont val="Arial"/>
        <family val="2"/>
      </rPr>
      <t>-</t>
    </r>
    <r>
      <rPr>
        <sz val="9"/>
        <color rgb="FF000000"/>
        <rFont val="华文细黑"/>
        <family val="3"/>
        <charset val="134"/>
      </rPr>
      <t>商铺</t>
    </r>
    <r>
      <rPr>
        <sz val="9"/>
        <color rgb="FF000000"/>
        <rFont val="Arial"/>
        <family val="2"/>
      </rPr>
      <t>-2#-1-12</t>
    </r>
  </si>
  <si>
    <r>
      <t>信昌·棠棣之华</t>
    </r>
    <r>
      <rPr>
        <sz val="9"/>
        <color rgb="FF000000"/>
        <rFont val="Arial"/>
        <family val="2"/>
      </rPr>
      <t>-</t>
    </r>
    <r>
      <rPr>
        <sz val="9"/>
        <color rgb="FF000000"/>
        <rFont val="华文细黑"/>
        <family val="3"/>
        <charset val="134"/>
      </rPr>
      <t>商铺</t>
    </r>
    <r>
      <rPr>
        <sz val="9"/>
        <color rgb="FF000000"/>
        <rFont val="Arial"/>
        <family val="2"/>
      </rPr>
      <t>-2#-1-13</t>
    </r>
  </si>
  <si>
    <r>
      <t>信昌·棠棣之华</t>
    </r>
    <r>
      <rPr>
        <sz val="9"/>
        <color rgb="FF000000"/>
        <rFont val="Arial"/>
        <family val="2"/>
      </rPr>
      <t>-</t>
    </r>
    <r>
      <rPr>
        <sz val="9"/>
        <color rgb="FF000000"/>
        <rFont val="华文细黑"/>
        <family val="3"/>
        <charset val="134"/>
      </rPr>
      <t>商铺</t>
    </r>
    <r>
      <rPr>
        <sz val="9"/>
        <color rgb="FF000000"/>
        <rFont val="Arial"/>
        <family val="2"/>
      </rPr>
      <t>-2#-1-14</t>
    </r>
  </si>
  <si>
    <r>
      <t>信昌·棠棣之华</t>
    </r>
    <r>
      <rPr>
        <sz val="9"/>
        <color rgb="FF000000"/>
        <rFont val="Arial"/>
        <family val="2"/>
      </rPr>
      <t>-</t>
    </r>
    <r>
      <rPr>
        <sz val="9"/>
        <color rgb="FF000000"/>
        <rFont val="华文细黑"/>
        <family val="3"/>
        <charset val="134"/>
      </rPr>
      <t>商铺</t>
    </r>
    <r>
      <rPr>
        <sz val="9"/>
        <color rgb="FF000000"/>
        <rFont val="Arial"/>
        <family val="2"/>
      </rPr>
      <t>-2#-1-15</t>
    </r>
  </si>
  <si>
    <r>
      <t>信昌·棠棣之华</t>
    </r>
    <r>
      <rPr>
        <sz val="9"/>
        <color rgb="FF000000"/>
        <rFont val="Arial"/>
        <family val="2"/>
      </rPr>
      <t>-</t>
    </r>
    <r>
      <rPr>
        <sz val="9"/>
        <color rgb="FF000000"/>
        <rFont val="华文细黑"/>
        <family val="3"/>
        <charset val="134"/>
      </rPr>
      <t>商铺</t>
    </r>
    <r>
      <rPr>
        <sz val="9"/>
        <color rgb="FF000000"/>
        <rFont val="Arial"/>
        <family val="2"/>
      </rPr>
      <t>-2#-1-16</t>
    </r>
  </si>
  <si>
    <r>
      <t>信昌·棠棣之华</t>
    </r>
    <r>
      <rPr>
        <sz val="9"/>
        <color rgb="FF000000"/>
        <rFont val="Arial"/>
        <family val="2"/>
      </rPr>
      <t>-</t>
    </r>
    <r>
      <rPr>
        <sz val="9"/>
        <color rgb="FF000000"/>
        <rFont val="华文细黑"/>
        <family val="3"/>
        <charset val="134"/>
      </rPr>
      <t>商铺</t>
    </r>
    <r>
      <rPr>
        <sz val="9"/>
        <color rgb="FF000000"/>
        <rFont val="Arial"/>
        <family val="2"/>
      </rPr>
      <t>-2#-1-17</t>
    </r>
  </si>
  <si>
    <r>
      <t>信昌·棠棣之华</t>
    </r>
    <r>
      <rPr>
        <sz val="9"/>
        <color rgb="FF000000"/>
        <rFont val="Arial"/>
        <family val="2"/>
      </rPr>
      <t>-</t>
    </r>
    <r>
      <rPr>
        <sz val="9"/>
        <color rgb="FF000000"/>
        <rFont val="华文细黑"/>
        <family val="3"/>
        <charset val="134"/>
      </rPr>
      <t>商铺</t>
    </r>
    <r>
      <rPr>
        <sz val="9"/>
        <color rgb="FF000000"/>
        <rFont val="Arial"/>
        <family val="2"/>
      </rPr>
      <t>-2#-1-18</t>
    </r>
  </si>
  <si>
    <r>
      <t>信昌·棠棣之华</t>
    </r>
    <r>
      <rPr>
        <sz val="9"/>
        <color rgb="FF000000"/>
        <rFont val="Arial"/>
        <family val="2"/>
      </rPr>
      <t>-</t>
    </r>
    <r>
      <rPr>
        <sz val="9"/>
        <color rgb="FF000000"/>
        <rFont val="华文细黑"/>
        <family val="3"/>
        <charset val="134"/>
      </rPr>
      <t>商铺</t>
    </r>
    <r>
      <rPr>
        <sz val="9"/>
        <color rgb="FF000000"/>
        <rFont val="Arial"/>
        <family val="2"/>
      </rPr>
      <t>-2#-1-19</t>
    </r>
  </si>
  <si>
    <r>
      <t>信昌·棠棣之华</t>
    </r>
    <r>
      <rPr>
        <sz val="9"/>
        <color rgb="FF000000"/>
        <rFont val="Arial"/>
        <family val="2"/>
      </rPr>
      <t>-</t>
    </r>
    <r>
      <rPr>
        <sz val="9"/>
        <color rgb="FF000000"/>
        <rFont val="华文细黑"/>
        <family val="3"/>
        <charset val="134"/>
      </rPr>
      <t>商铺</t>
    </r>
    <r>
      <rPr>
        <sz val="9"/>
        <color rgb="FF000000"/>
        <rFont val="Arial"/>
        <family val="2"/>
      </rPr>
      <t>-2#-1-20</t>
    </r>
  </si>
  <si>
    <r>
      <t>信昌·棠棣之华</t>
    </r>
    <r>
      <rPr>
        <sz val="9"/>
        <color rgb="FF000000"/>
        <rFont val="Arial"/>
        <family val="2"/>
      </rPr>
      <t>-</t>
    </r>
    <r>
      <rPr>
        <sz val="9"/>
        <color rgb="FF000000"/>
        <rFont val="华文细黑"/>
        <family val="3"/>
        <charset val="134"/>
      </rPr>
      <t>商铺</t>
    </r>
    <r>
      <rPr>
        <sz val="9"/>
        <color rgb="FF000000"/>
        <rFont val="Arial"/>
        <family val="2"/>
      </rPr>
      <t>-2#-1-21</t>
    </r>
  </si>
  <si>
    <r>
      <t>信昌·棠棣之华</t>
    </r>
    <r>
      <rPr>
        <sz val="9"/>
        <color rgb="FF000000"/>
        <rFont val="Arial"/>
        <family val="2"/>
      </rPr>
      <t>-</t>
    </r>
    <r>
      <rPr>
        <sz val="9"/>
        <color rgb="FF000000"/>
        <rFont val="华文细黑"/>
        <family val="3"/>
        <charset val="134"/>
      </rPr>
      <t>商铺</t>
    </r>
    <r>
      <rPr>
        <sz val="9"/>
        <color rgb="FF000000"/>
        <rFont val="Arial"/>
        <family val="2"/>
      </rPr>
      <t>-2#-1-22</t>
    </r>
  </si>
  <si>
    <r>
      <t>信昌·棠棣之华</t>
    </r>
    <r>
      <rPr>
        <sz val="9"/>
        <color rgb="FF000000"/>
        <rFont val="Arial"/>
        <family val="2"/>
      </rPr>
      <t>-</t>
    </r>
    <r>
      <rPr>
        <sz val="9"/>
        <color rgb="FF000000"/>
        <rFont val="华文细黑"/>
        <family val="3"/>
        <charset val="134"/>
      </rPr>
      <t>商铺</t>
    </r>
    <r>
      <rPr>
        <sz val="9"/>
        <color rgb="FF000000"/>
        <rFont val="Arial"/>
        <family val="2"/>
      </rPr>
      <t>-2#-1-23</t>
    </r>
  </si>
  <si>
    <r>
      <t>信昌·棠棣之华</t>
    </r>
    <r>
      <rPr>
        <sz val="9"/>
        <color rgb="FF000000"/>
        <rFont val="Arial"/>
        <family val="2"/>
      </rPr>
      <t>-</t>
    </r>
    <r>
      <rPr>
        <sz val="9"/>
        <color rgb="FF000000"/>
        <rFont val="华文细黑"/>
        <family val="3"/>
        <charset val="134"/>
      </rPr>
      <t>商铺</t>
    </r>
    <r>
      <rPr>
        <sz val="9"/>
        <color rgb="FF000000"/>
        <rFont val="Arial"/>
        <family val="2"/>
      </rPr>
      <t>-2#-1-24</t>
    </r>
  </si>
  <si>
    <r>
      <t>信昌·棠棣之华</t>
    </r>
    <r>
      <rPr>
        <sz val="9"/>
        <color rgb="FF000000"/>
        <rFont val="Arial"/>
        <family val="2"/>
      </rPr>
      <t>-</t>
    </r>
    <r>
      <rPr>
        <sz val="9"/>
        <color rgb="FF000000"/>
        <rFont val="华文细黑"/>
        <family val="3"/>
        <charset val="134"/>
      </rPr>
      <t>商铺</t>
    </r>
    <r>
      <rPr>
        <sz val="9"/>
        <color rgb="FF000000"/>
        <rFont val="Arial"/>
        <family val="2"/>
      </rPr>
      <t>-2#-1-25</t>
    </r>
  </si>
  <si>
    <r>
      <t>信昌·棠棣之华</t>
    </r>
    <r>
      <rPr>
        <sz val="9"/>
        <color rgb="FF000000"/>
        <rFont val="Arial"/>
        <family val="2"/>
      </rPr>
      <t>-</t>
    </r>
    <r>
      <rPr>
        <sz val="9"/>
        <color rgb="FF000000"/>
        <rFont val="华文细黑"/>
        <family val="3"/>
        <charset val="134"/>
      </rPr>
      <t>商铺</t>
    </r>
    <r>
      <rPr>
        <sz val="9"/>
        <color rgb="FF000000"/>
        <rFont val="Arial"/>
        <family val="2"/>
      </rPr>
      <t>-2#-1-26</t>
    </r>
  </si>
  <si>
    <r>
      <t>信昌·棠棣之华</t>
    </r>
    <r>
      <rPr>
        <sz val="9"/>
        <color rgb="FF000000"/>
        <rFont val="Arial"/>
        <family val="2"/>
      </rPr>
      <t>-</t>
    </r>
    <r>
      <rPr>
        <sz val="9"/>
        <color rgb="FF000000"/>
        <rFont val="华文细黑"/>
        <family val="3"/>
        <charset val="134"/>
      </rPr>
      <t>商铺</t>
    </r>
    <r>
      <rPr>
        <sz val="9"/>
        <color rgb="FF000000"/>
        <rFont val="Arial"/>
        <family val="2"/>
      </rPr>
      <t>-2#-1-27</t>
    </r>
  </si>
  <si>
    <r>
      <t>信昌·棠棣之华</t>
    </r>
    <r>
      <rPr>
        <sz val="9"/>
        <color rgb="FF000000"/>
        <rFont val="Arial"/>
        <family val="2"/>
      </rPr>
      <t>-</t>
    </r>
    <r>
      <rPr>
        <sz val="9"/>
        <color rgb="FF000000"/>
        <rFont val="华文细黑"/>
        <family val="3"/>
        <charset val="134"/>
      </rPr>
      <t>商铺</t>
    </r>
    <r>
      <rPr>
        <sz val="9"/>
        <color rgb="FF000000"/>
        <rFont val="Arial"/>
        <family val="2"/>
      </rPr>
      <t>-2#-1-28</t>
    </r>
  </si>
  <si>
    <r>
      <t>信昌·棠棣之华</t>
    </r>
    <r>
      <rPr>
        <sz val="9"/>
        <color rgb="FF000000"/>
        <rFont val="Arial"/>
        <family val="2"/>
      </rPr>
      <t>-</t>
    </r>
    <r>
      <rPr>
        <sz val="9"/>
        <color rgb="FF000000"/>
        <rFont val="华文细黑"/>
        <family val="3"/>
        <charset val="134"/>
      </rPr>
      <t>商铺</t>
    </r>
    <r>
      <rPr>
        <sz val="9"/>
        <color rgb="FF000000"/>
        <rFont val="Arial"/>
        <family val="2"/>
      </rPr>
      <t>-2#-1-29</t>
    </r>
  </si>
  <si>
    <r>
      <t>信昌·棠棣之华</t>
    </r>
    <r>
      <rPr>
        <sz val="9"/>
        <color rgb="FF000000"/>
        <rFont val="Arial"/>
        <family val="2"/>
      </rPr>
      <t>-</t>
    </r>
    <r>
      <rPr>
        <sz val="9"/>
        <color rgb="FF000000"/>
        <rFont val="华文细黑"/>
        <family val="3"/>
        <charset val="134"/>
      </rPr>
      <t>商铺</t>
    </r>
    <r>
      <rPr>
        <sz val="9"/>
        <color rgb="FF000000"/>
        <rFont val="Arial"/>
        <family val="2"/>
      </rPr>
      <t>-2#-2-01</t>
    </r>
  </si>
  <si>
    <r>
      <t>信昌·棠棣之华</t>
    </r>
    <r>
      <rPr>
        <sz val="9"/>
        <color rgb="FF000000"/>
        <rFont val="Arial"/>
        <family val="2"/>
      </rPr>
      <t>-</t>
    </r>
    <r>
      <rPr>
        <sz val="9"/>
        <color rgb="FF000000"/>
        <rFont val="华文细黑"/>
        <family val="3"/>
        <charset val="134"/>
      </rPr>
      <t>商铺</t>
    </r>
    <r>
      <rPr>
        <sz val="9"/>
        <color rgb="FF000000"/>
        <rFont val="Arial"/>
        <family val="2"/>
      </rPr>
      <t>-2#-2-02</t>
    </r>
  </si>
  <si>
    <r>
      <t>信昌·棠棣之华</t>
    </r>
    <r>
      <rPr>
        <sz val="9"/>
        <color rgb="FF000000"/>
        <rFont val="Arial"/>
        <family val="2"/>
      </rPr>
      <t>-</t>
    </r>
    <r>
      <rPr>
        <sz val="9"/>
        <color rgb="FF000000"/>
        <rFont val="华文细黑"/>
        <family val="3"/>
        <charset val="134"/>
      </rPr>
      <t>商铺</t>
    </r>
    <r>
      <rPr>
        <sz val="9"/>
        <color rgb="FF000000"/>
        <rFont val="Arial"/>
        <family val="2"/>
      </rPr>
      <t>-2#-2-03</t>
    </r>
  </si>
  <si>
    <r>
      <t>信昌·棠棣之华</t>
    </r>
    <r>
      <rPr>
        <sz val="9"/>
        <color rgb="FF000000"/>
        <rFont val="Arial"/>
        <family val="2"/>
      </rPr>
      <t>-</t>
    </r>
    <r>
      <rPr>
        <sz val="9"/>
        <color rgb="FF000000"/>
        <rFont val="华文细黑"/>
        <family val="3"/>
        <charset val="134"/>
      </rPr>
      <t>商铺</t>
    </r>
    <r>
      <rPr>
        <sz val="9"/>
        <color rgb="FF000000"/>
        <rFont val="Arial"/>
        <family val="2"/>
      </rPr>
      <t>-2#-2-04</t>
    </r>
  </si>
  <si>
    <r>
      <t>信昌·棠棣之华</t>
    </r>
    <r>
      <rPr>
        <sz val="9"/>
        <color rgb="FF000000"/>
        <rFont val="Arial"/>
        <family val="2"/>
      </rPr>
      <t>-</t>
    </r>
    <r>
      <rPr>
        <sz val="9"/>
        <color rgb="FF000000"/>
        <rFont val="华文细黑"/>
        <family val="3"/>
        <charset val="134"/>
      </rPr>
      <t>商铺</t>
    </r>
    <r>
      <rPr>
        <sz val="9"/>
        <color rgb="FF000000"/>
        <rFont val="Arial"/>
        <family val="2"/>
      </rPr>
      <t>-2#-2-05</t>
    </r>
  </si>
  <si>
    <r>
      <t>信昌·棠棣之华</t>
    </r>
    <r>
      <rPr>
        <sz val="9"/>
        <color rgb="FF000000"/>
        <rFont val="Arial"/>
        <family val="2"/>
      </rPr>
      <t>-</t>
    </r>
    <r>
      <rPr>
        <sz val="9"/>
        <color rgb="FF000000"/>
        <rFont val="华文细黑"/>
        <family val="3"/>
        <charset val="134"/>
      </rPr>
      <t>商铺</t>
    </r>
    <r>
      <rPr>
        <sz val="9"/>
        <color rgb="FF000000"/>
        <rFont val="Arial"/>
        <family val="2"/>
      </rPr>
      <t>-2#-2-06</t>
    </r>
  </si>
  <si>
    <r>
      <t>信昌·棠棣之华</t>
    </r>
    <r>
      <rPr>
        <sz val="9"/>
        <color rgb="FF000000"/>
        <rFont val="Arial"/>
        <family val="2"/>
      </rPr>
      <t>-</t>
    </r>
    <r>
      <rPr>
        <sz val="9"/>
        <color rgb="FF000000"/>
        <rFont val="华文细黑"/>
        <family val="3"/>
        <charset val="134"/>
      </rPr>
      <t>商铺</t>
    </r>
    <r>
      <rPr>
        <sz val="9"/>
        <color rgb="FF000000"/>
        <rFont val="Arial"/>
        <family val="2"/>
      </rPr>
      <t>-2#-2-07</t>
    </r>
  </si>
  <si>
    <r>
      <t>信昌·棠棣之华</t>
    </r>
    <r>
      <rPr>
        <sz val="9"/>
        <color rgb="FF000000"/>
        <rFont val="Arial"/>
        <family val="2"/>
      </rPr>
      <t>-</t>
    </r>
    <r>
      <rPr>
        <sz val="9"/>
        <color rgb="FF000000"/>
        <rFont val="华文细黑"/>
        <family val="3"/>
        <charset val="134"/>
      </rPr>
      <t>商铺</t>
    </r>
    <r>
      <rPr>
        <sz val="9"/>
        <color rgb="FF000000"/>
        <rFont val="Arial"/>
        <family val="2"/>
      </rPr>
      <t>-2#-2-08</t>
    </r>
  </si>
  <si>
    <r>
      <t>信昌·棠棣之华</t>
    </r>
    <r>
      <rPr>
        <sz val="9"/>
        <color rgb="FF000000"/>
        <rFont val="Arial"/>
        <family val="2"/>
      </rPr>
      <t>-</t>
    </r>
    <r>
      <rPr>
        <sz val="9"/>
        <color rgb="FF000000"/>
        <rFont val="华文细黑"/>
        <family val="3"/>
        <charset val="134"/>
      </rPr>
      <t>商铺</t>
    </r>
    <r>
      <rPr>
        <sz val="9"/>
        <color rgb="FF000000"/>
        <rFont val="Arial"/>
        <family val="2"/>
      </rPr>
      <t>-2#-2-09</t>
    </r>
  </si>
  <si>
    <r>
      <t>信昌·棠棣之华</t>
    </r>
    <r>
      <rPr>
        <sz val="9"/>
        <color rgb="FF000000"/>
        <rFont val="Arial"/>
        <family val="2"/>
      </rPr>
      <t>-</t>
    </r>
    <r>
      <rPr>
        <sz val="9"/>
        <color rgb="FF000000"/>
        <rFont val="华文细黑"/>
        <family val="3"/>
        <charset val="134"/>
      </rPr>
      <t>商铺</t>
    </r>
    <r>
      <rPr>
        <sz val="9"/>
        <color rgb="FF000000"/>
        <rFont val="Arial"/>
        <family val="2"/>
      </rPr>
      <t>-2#-2-10</t>
    </r>
  </si>
  <si>
    <r>
      <t>信昌·棠棣之华</t>
    </r>
    <r>
      <rPr>
        <sz val="9"/>
        <color rgb="FF000000"/>
        <rFont val="Arial"/>
        <family val="2"/>
      </rPr>
      <t>-</t>
    </r>
    <r>
      <rPr>
        <sz val="9"/>
        <color rgb="FF000000"/>
        <rFont val="华文细黑"/>
        <family val="3"/>
        <charset val="134"/>
      </rPr>
      <t>商铺</t>
    </r>
    <r>
      <rPr>
        <sz val="9"/>
        <color rgb="FF000000"/>
        <rFont val="Arial"/>
        <family val="2"/>
      </rPr>
      <t>-2#-2-11</t>
    </r>
  </si>
  <si>
    <r>
      <t>信昌·棠棣之华</t>
    </r>
    <r>
      <rPr>
        <sz val="9"/>
        <color rgb="FF000000"/>
        <rFont val="Arial"/>
        <family val="2"/>
      </rPr>
      <t>-</t>
    </r>
    <r>
      <rPr>
        <sz val="9"/>
        <color rgb="FF000000"/>
        <rFont val="华文细黑"/>
        <family val="3"/>
        <charset val="134"/>
      </rPr>
      <t>商铺</t>
    </r>
    <r>
      <rPr>
        <sz val="9"/>
        <color rgb="FF000000"/>
        <rFont val="Arial"/>
        <family val="2"/>
      </rPr>
      <t>-2#-2-12</t>
    </r>
  </si>
  <si>
    <r>
      <t>信昌·棠棣之华</t>
    </r>
    <r>
      <rPr>
        <sz val="9"/>
        <color rgb="FF000000"/>
        <rFont val="Arial"/>
        <family val="2"/>
      </rPr>
      <t>-</t>
    </r>
    <r>
      <rPr>
        <sz val="9"/>
        <color rgb="FF000000"/>
        <rFont val="华文细黑"/>
        <family val="3"/>
        <charset val="134"/>
      </rPr>
      <t>商铺</t>
    </r>
    <r>
      <rPr>
        <sz val="9"/>
        <color rgb="FF000000"/>
        <rFont val="Arial"/>
        <family val="2"/>
      </rPr>
      <t>-2#-2-13</t>
    </r>
  </si>
  <si>
    <r>
      <t>信昌·棠棣之华</t>
    </r>
    <r>
      <rPr>
        <sz val="9"/>
        <color rgb="FF000000"/>
        <rFont val="Arial"/>
        <family val="2"/>
      </rPr>
      <t>-</t>
    </r>
    <r>
      <rPr>
        <sz val="9"/>
        <color rgb="FF000000"/>
        <rFont val="华文细黑"/>
        <family val="3"/>
        <charset val="134"/>
      </rPr>
      <t>商铺</t>
    </r>
    <r>
      <rPr>
        <sz val="9"/>
        <color rgb="FF000000"/>
        <rFont val="Arial"/>
        <family val="2"/>
      </rPr>
      <t>-2#-2-14</t>
    </r>
  </si>
  <si>
    <r>
      <t>信昌·棠棣之华</t>
    </r>
    <r>
      <rPr>
        <sz val="9"/>
        <color rgb="FF000000"/>
        <rFont val="Arial"/>
        <family val="2"/>
      </rPr>
      <t>-</t>
    </r>
    <r>
      <rPr>
        <sz val="9"/>
        <color rgb="FF000000"/>
        <rFont val="华文细黑"/>
        <family val="3"/>
        <charset val="134"/>
      </rPr>
      <t>商铺</t>
    </r>
    <r>
      <rPr>
        <sz val="9"/>
        <color rgb="FF000000"/>
        <rFont val="Arial"/>
        <family val="2"/>
      </rPr>
      <t>-2#-2-15</t>
    </r>
  </si>
  <si>
    <r>
      <t>信昌·棠棣之华</t>
    </r>
    <r>
      <rPr>
        <sz val="9"/>
        <color rgb="FF000000"/>
        <rFont val="Arial"/>
        <family val="2"/>
      </rPr>
      <t>-</t>
    </r>
    <r>
      <rPr>
        <sz val="9"/>
        <color rgb="FF000000"/>
        <rFont val="华文细黑"/>
        <family val="3"/>
        <charset val="134"/>
      </rPr>
      <t>商铺</t>
    </r>
    <r>
      <rPr>
        <sz val="9"/>
        <color rgb="FF000000"/>
        <rFont val="Arial"/>
        <family val="2"/>
      </rPr>
      <t>-2#-2-16</t>
    </r>
  </si>
  <si>
    <r>
      <t>信昌·棠棣之华</t>
    </r>
    <r>
      <rPr>
        <sz val="9"/>
        <color rgb="FF000000"/>
        <rFont val="Arial"/>
        <family val="2"/>
      </rPr>
      <t>-</t>
    </r>
    <r>
      <rPr>
        <sz val="9"/>
        <color rgb="FF000000"/>
        <rFont val="华文细黑"/>
        <family val="3"/>
        <charset val="134"/>
      </rPr>
      <t>商铺</t>
    </r>
    <r>
      <rPr>
        <sz val="9"/>
        <color rgb="FF000000"/>
        <rFont val="Arial"/>
        <family val="2"/>
      </rPr>
      <t>-2#-2-17</t>
    </r>
  </si>
  <si>
    <r>
      <t>信昌·棠棣之华</t>
    </r>
    <r>
      <rPr>
        <sz val="9"/>
        <color rgb="FF000000"/>
        <rFont val="Arial"/>
        <family val="2"/>
      </rPr>
      <t>-</t>
    </r>
    <r>
      <rPr>
        <sz val="9"/>
        <color rgb="FF000000"/>
        <rFont val="华文细黑"/>
        <family val="3"/>
        <charset val="134"/>
      </rPr>
      <t>商铺</t>
    </r>
    <r>
      <rPr>
        <sz val="9"/>
        <color rgb="FF000000"/>
        <rFont val="Arial"/>
        <family val="2"/>
      </rPr>
      <t>-2#-2-18</t>
    </r>
  </si>
  <si>
    <r>
      <t>信昌·棠棣之华</t>
    </r>
    <r>
      <rPr>
        <sz val="9"/>
        <color rgb="FF000000"/>
        <rFont val="Arial"/>
        <family val="2"/>
      </rPr>
      <t>-</t>
    </r>
    <r>
      <rPr>
        <sz val="9"/>
        <color rgb="FF000000"/>
        <rFont val="华文细黑"/>
        <family val="3"/>
        <charset val="134"/>
      </rPr>
      <t>商铺</t>
    </r>
    <r>
      <rPr>
        <sz val="9"/>
        <color rgb="FF000000"/>
        <rFont val="Arial"/>
        <family val="2"/>
      </rPr>
      <t>-2#-2-19</t>
    </r>
  </si>
  <si>
    <r>
      <t>信昌·棠棣之华</t>
    </r>
    <r>
      <rPr>
        <sz val="9"/>
        <color rgb="FF000000"/>
        <rFont val="Arial"/>
        <family val="2"/>
      </rPr>
      <t>-</t>
    </r>
    <r>
      <rPr>
        <sz val="9"/>
        <color rgb="FF000000"/>
        <rFont val="华文细黑"/>
        <family val="3"/>
        <charset val="134"/>
      </rPr>
      <t>商铺</t>
    </r>
    <r>
      <rPr>
        <sz val="9"/>
        <color rgb="FF000000"/>
        <rFont val="Arial"/>
        <family val="2"/>
      </rPr>
      <t>-2#-2-20</t>
    </r>
  </si>
  <si>
    <r>
      <t>信昌·棠棣之华</t>
    </r>
    <r>
      <rPr>
        <sz val="9"/>
        <color rgb="FF000000"/>
        <rFont val="Arial"/>
        <family val="2"/>
      </rPr>
      <t>-</t>
    </r>
    <r>
      <rPr>
        <sz val="9"/>
        <color rgb="FF000000"/>
        <rFont val="华文细黑"/>
        <family val="3"/>
        <charset val="134"/>
      </rPr>
      <t>商铺</t>
    </r>
    <r>
      <rPr>
        <sz val="9"/>
        <color rgb="FF000000"/>
        <rFont val="Arial"/>
        <family val="2"/>
      </rPr>
      <t>-2#-2-21</t>
    </r>
  </si>
  <si>
    <r>
      <t>信昌·棠棣之华</t>
    </r>
    <r>
      <rPr>
        <sz val="9"/>
        <color rgb="FF000000"/>
        <rFont val="Arial"/>
        <family val="2"/>
      </rPr>
      <t>-</t>
    </r>
    <r>
      <rPr>
        <sz val="9"/>
        <color rgb="FF000000"/>
        <rFont val="华文细黑"/>
        <family val="3"/>
        <charset val="134"/>
      </rPr>
      <t>商铺</t>
    </r>
    <r>
      <rPr>
        <sz val="9"/>
        <color rgb="FF000000"/>
        <rFont val="Arial"/>
        <family val="2"/>
      </rPr>
      <t>-2#-2-22</t>
    </r>
  </si>
  <si>
    <r>
      <t>信昌·棠棣之华</t>
    </r>
    <r>
      <rPr>
        <sz val="9"/>
        <color rgb="FF000000"/>
        <rFont val="Arial"/>
        <family val="2"/>
      </rPr>
      <t>-</t>
    </r>
    <r>
      <rPr>
        <sz val="9"/>
        <color rgb="FF000000"/>
        <rFont val="华文细黑"/>
        <family val="3"/>
        <charset val="134"/>
      </rPr>
      <t>商铺</t>
    </r>
    <r>
      <rPr>
        <sz val="9"/>
        <color rgb="FF000000"/>
        <rFont val="Arial"/>
        <family val="2"/>
      </rPr>
      <t>-2#-2-23</t>
    </r>
  </si>
  <si>
    <r>
      <t>信昌·棠棣之华</t>
    </r>
    <r>
      <rPr>
        <sz val="9"/>
        <color rgb="FF000000"/>
        <rFont val="Arial"/>
        <family val="2"/>
      </rPr>
      <t>-</t>
    </r>
    <r>
      <rPr>
        <sz val="9"/>
        <color rgb="FF000000"/>
        <rFont val="华文细黑"/>
        <family val="3"/>
        <charset val="134"/>
      </rPr>
      <t>商铺</t>
    </r>
    <r>
      <rPr>
        <sz val="9"/>
        <color rgb="FF000000"/>
        <rFont val="Arial"/>
        <family val="2"/>
      </rPr>
      <t>-2#-2-24</t>
    </r>
  </si>
  <si>
    <r>
      <t>信昌·棠棣之华</t>
    </r>
    <r>
      <rPr>
        <sz val="9"/>
        <color rgb="FF000000"/>
        <rFont val="Arial"/>
        <family val="2"/>
      </rPr>
      <t>-</t>
    </r>
    <r>
      <rPr>
        <sz val="9"/>
        <color rgb="FF000000"/>
        <rFont val="华文细黑"/>
        <family val="3"/>
        <charset val="134"/>
      </rPr>
      <t>商铺</t>
    </r>
    <r>
      <rPr>
        <sz val="9"/>
        <color rgb="FF000000"/>
        <rFont val="Arial"/>
        <family val="2"/>
      </rPr>
      <t>-2#-2-25</t>
    </r>
  </si>
  <si>
    <r>
      <t>信昌·棠棣之华</t>
    </r>
    <r>
      <rPr>
        <sz val="9"/>
        <color rgb="FF000000"/>
        <rFont val="Arial"/>
        <family val="2"/>
      </rPr>
      <t>-</t>
    </r>
    <r>
      <rPr>
        <sz val="9"/>
        <color rgb="FF000000"/>
        <rFont val="华文细黑"/>
        <family val="3"/>
        <charset val="134"/>
      </rPr>
      <t>商铺</t>
    </r>
    <r>
      <rPr>
        <sz val="9"/>
        <color rgb="FF000000"/>
        <rFont val="Arial"/>
        <family val="2"/>
      </rPr>
      <t>-2#-2-26</t>
    </r>
  </si>
  <si>
    <r>
      <t>信昌·棠棣之华</t>
    </r>
    <r>
      <rPr>
        <sz val="9"/>
        <color rgb="FF000000"/>
        <rFont val="Arial"/>
        <family val="2"/>
      </rPr>
      <t>-</t>
    </r>
    <r>
      <rPr>
        <sz val="9"/>
        <color rgb="FF000000"/>
        <rFont val="华文细黑"/>
        <family val="3"/>
        <charset val="134"/>
      </rPr>
      <t>商铺</t>
    </r>
    <r>
      <rPr>
        <sz val="9"/>
        <color rgb="FF000000"/>
        <rFont val="Arial"/>
        <family val="2"/>
      </rPr>
      <t>-2#-2-27</t>
    </r>
  </si>
  <si>
    <r>
      <t>信昌·棠棣之华</t>
    </r>
    <r>
      <rPr>
        <sz val="9"/>
        <color rgb="FF000000"/>
        <rFont val="Arial"/>
        <family val="2"/>
      </rPr>
      <t>-</t>
    </r>
    <r>
      <rPr>
        <sz val="9"/>
        <color rgb="FF000000"/>
        <rFont val="华文细黑"/>
        <family val="3"/>
        <charset val="134"/>
      </rPr>
      <t>商铺</t>
    </r>
    <r>
      <rPr>
        <sz val="9"/>
        <color rgb="FF000000"/>
        <rFont val="Arial"/>
        <family val="2"/>
      </rPr>
      <t>-2#-2-28</t>
    </r>
  </si>
  <si>
    <r>
      <t>信昌·棠棣之华</t>
    </r>
    <r>
      <rPr>
        <sz val="9"/>
        <color rgb="FF000000"/>
        <rFont val="Arial"/>
        <family val="2"/>
      </rPr>
      <t>-</t>
    </r>
    <r>
      <rPr>
        <sz val="9"/>
        <color rgb="FF000000"/>
        <rFont val="华文细黑"/>
        <family val="3"/>
        <charset val="134"/>
      </rPr>
      <t>商铺</t>
    </r>
    <r>
      <rPr>
        <sz val="9"/>
        <color rgb="FF000000"/>
        <rFont val="Arial"/>
        <family val="2"/>
      </rPr>
      <t>-2#-3-01</t>
    </r>
  </si>
  <si>
    <r>
      <t>信昌·棠棣之华</t>
    </r>
    <r>
      <rPr>
        <sz val="9"/>
        <color rgb="FF000000"/>
        <rFont val="Arial"/>
        <family val="2"/>
      </rPr>
      <t>-</t>
    </r>
    <r>
      <rPr>
        <sz val="9"/>
        <color rgb="FF000000"/>
        <rFont val="华文细黑"/>
        <family val="3"/>
        <charset val="134"/>
      </rPr>
      <t>商铺</t>
    </r>
    <r>
      <rPr>
        <sz val="9"/>
        <color rgb="FF000000"/>
        <rFont val="Arial"/>
        <family val="2"/>
      </rPr>
      <t>-2#-3-02</t>
    </r>
  </si>
  <si>
    <r>
      <t>信昌·棠棣之华</t>
    </r>
    <r>
      <rPr>
        <sz val="9"/>
        <color rgb="FF000000"/>
        <rFont val="Arial"/>
        <family val="2"/>
      </rPr>
      <t>-</t>
    </r>
    <r>
      <rPr>
        <sz val="9"/>
        <color rgb="FF000000"/>
        <rFont val="华文细黑"/>
        <family val="3"/>
        <charset val="134"/>
      </rPr>
      <t>商铺</t>
    </r>
    <r>
      <rPr>
        <sz val="9"/>
        <color rgb="FF000000"/>
        <rFont val="Arial"/>
        <family val="2"/>
      </rPr>
      <t>-2#-3-03</t>
    </r>
  </si>
  <si>
    <r>
      <t>信昌·棠棣之华</t>
    </r>
    <r>
      <rPr>
        <sz val="9"/>
        <color rgb="FF000000"/>
        <rFont val="Arial"/>
        <family val="2"/>
      </rPr>
      <t>-</t>
    </r>
    <r>
      <rPr>
        <sz val="9"/>
        <color rgb="FF000000"/>
        <rFont val="华文细黑"/>
        <family val="3"/>
        <charset val="134"/>
      </rPr>
      <t>商铺</t>
    </r>
    <r>
      <rPr>
        <sz val="9"/>
        <color rgb="FF000000"/>
        <rFont val="Arial"/>
        <family val="2"/>
      </rPr>
      <t>-2#-3-04</t>
    </r>
  </si>
  <si>
    <r>
      <t>信昌·棠棣之华</t>
    </r>
    <r>
      <rPr>
        <sz val="9"/>
        <color rgb="FF000000"/>
        <rFont val="Arial"/>
        <family val="2"/>
      </rPr>
      <t>-</t>
    </r>
    <r>
      <rPr>
        <sz val="9"/>
        <color rgb="FF000000"/>
        <rFont val="华文细黑"/>
        <family val="3"/>
        <charset val="134"/>
      </rPr>
      <t>商铺</t>
    </r>
    <r>
      <rPr>
        <sz val="9"/>
        <color rgb="FF000000"/>
        <rFont val="Arial"/>
        <family val="2"/>
      </rPr>
      <t>-2#-3-05</t>
    </r>
  </si>
  <si>
    <r>
      <t>信昌·棠棣之华</t>
    </r>
    <r>
      <rPr>
        <sz val="9"/>
        <color rgb="FF000000"/>
        <rFont val="Arial"/>
        <family val="2"/>
      </rPr>
      <t>-</t>
    </r>
    <r>
      <rPr>
        <sz val="9"/>
        <color rgb="FF000000"/>
        <rFont val="华文细黑"/>
        <family val="3"/>
        <charset val="134"/>
      </rPr>
      <t>商铺</t>
    </r>
    <r>
      <rPr>
        <sz val="9"/>
        <color rgb="FF000000"/>
        <rFont val="Arial"/>
        <family val="2"/>
      </rPr>
      <t>-2#-3-06</t>
    </r>
  </si>
  <si>
    <r>
      <t>信昌·棠棣之华</t>
    </r>
    <r>
      <rPr>
        <sz val="9"/>
        <color rgb="FF000000"/>
        <rFont val="Arial"/>
        <family val="2"/>
      </rPr>
      <t>-</t>
    </r>
    <r>
      <rPr>
        <sz val="9"/>
        <color rgb="FF000000"/>
        <rFont val="华文细黑"/>
        <family val="3"/>
        <charset val="134"/>
      </rPr>
      <t>商铺</t>
    </r>
    <r>
      <rPr>
        <sz val="9"/>
        <color rgb="FF000000"/>
        <rFont val="Arial"/>
        <family val="2"/>
      </rPr>
      <t>-2#-3-07</t>
    </r>
  </si>
  <si>
    <r>
      <t>信昌·棠棣之华</t>
    </r>
    <r>
      <rPr>
        <sz val="9"/>
        <color rgb="FF000000"/>
        <rFont val="Arial"/>
        <family val="2"/>
      </rPr>
      <t>-</t>
    </r>
    <r>
      <rPr>
        <sz val="9"/>
        <color rgb="FF000000"/>
        <rFont val="华文细黑"/>
        <family val="3"/>
        <charset val="134"/>
      </rPr>
      <t>商铺</t>
    </r>
    <r>
      <rPr>
        <sz val="9"/>
        <color rgb="FF000000"/>
        <rFont val="Arial"/>
        <family val="2"/>
      </rPr>
      <t>-2#-3-08</t>
    </r>
  </si>
  <si>
    <r>
      <t>信昌·棠棣之华</t>
    </r>
    <r>
      <rPr>
        <sz val="9"/>
        <color rgb="FF000000"/>
        <rFont val="Arial"/>
        <family val="2"/>
      </rPr>
      <t>-</t>
    </r>
    <r>
      <rPr>
        <sz val="9"/>
        <color rgb="FF000000"/>
        <rFont val="华文细黑"/>
        <family val="3"/>
        <charset val="134"/>
      </rPr>
      <t>商铺</t>
    </r>
    <r>
      <rPr>
        <sz val="9"/>
        <color rgb="FF000000"/>
        <rFont val="Arial"/>
        <family val="2"/>
      </rPr>
      <t>-2#-3-09</t>
    </r>
  </si>
  <si>
    <r>
      <t>信昌·棠棣之华</t>
    </r>
    <r>
      <rPr>
        <sz val="9"/>
        <color rgb="FF000000"/>
        <rFont val="Arial"/>
        <family val="2"/>
      </rPr>
      <t>-</t>
    </r>
    <r>
      <rPr>
        <sz val="9"/>
        <color rgb="FF000000"/>
        <rFont val="华文细黑"/>
        <family val="3"/>
        <charset val="134"/>
      </rPr>
      <t>商铺</t>
    </r>
    <r>
      <rPr>
        <sz val="9"/>
        <color rgb="FF000000"/>
        <rFont val="Arial"/>
        <family val="2"/>
      </rPr>
      <t>-2#-3-10</t>
    </r>
  </si>
  <si>
    <r>
      <t>信昌·棠棣之华</t>
    </r>
    <r>
      <rPr>
        <sz val="9"/>
        <color rgb="FF000000"/>
        <rFont val="Arial"/>
        <family val="2"/>
      </rPr>
      <t>-</t>
    </r>
    <r>
      <rPr>
        <sz val="9"/>
        <color rgb="FF000000"/>
        <rFont val="华文细黑"/>
        <family val="3"/>
        <charset val="134"/>
      </rPr>
      <t>商铺</t>
    </r>
    <r>
      <rPr>
        <sz val="9"/>
        <color rgb="FF000000"/>
        <rFont val="Arial"/>
        <family val="2"/>
      </rPr>
      <t>-2#-3-11</t>
    </r>
  </si>
  <si>
    <r>
      <t>信昌·棠棣之华</t>
    </r>
    <r>
      <rPr>
        <sz val="9"/>
        <color rgb="FF000000"/>
        <rFont val="Arial"/>
        <family val="2"/>
      </rPr>
      <t>-</t>
    </r>
    <r>
      <rPr>
        <sz val="9"/>
        <color rgb="FF000000"/>
        <rFont val="华文细黑"/>
        <family val="3"/>
        <charset val="134"/>
      </rPr>
      <t>商铺</t>
    </r>
    <r>
      <rPr>
        <sz val="9"/>
        <color rgb="FF000000"/>
        <rFont val="Arial"/>
        <family val="2"/>
      </rPr>
      <t>-2#-3-12</t>
    </r>
  </si>
  <si>
    <r>
      <t>信昌·棠棣之华</t>
    </r>
    <r>
      <rPr>
        <sz val="9"/>
        <color rgb="FF000000"/>
        <rFont val="Arial"/>
        <family val="2"/>
      </rPr>
      <t>-</t>
    </r>
    <r>
      <rPr>
        <sz val="9"/>
        <color rgb="FF000000"/>
        <rFont val="华文细黑"/>
        <family val="3"/>
        <charset val="134"/>
      </rPr>
      <t>商铺</t>
    </r>
    <r>
      <rPr>
        <sz val="9"/>
        <color rgb="FF000000"/>
        <rFont val="Arial"/>
        <family val="2"/>
      </rPr>
      <t>-2#-3-13</t>
    </r>
  </si>
  <si>
    <r>
      <t>信昌·棠棣之华</t>
    </r>
    <r>
      <rPr>
        <sz val="9"/>
        <color rgb="FF000000"/>
        <rFont val="Arial"/>
        <family val="2"/>
      </rPr>
      <t>-</t>
    </r>
    <r>
      <rPr>
        <sz val="9"/>
        <color rgb="FF000000"/>
        <rFont val="华文细黑"/>
        <family val="3"/>
        <charset val="134"/>
      </rPr>
      <t>商铺</t>
    </r>
    <r>
      <rPr>
        <sz val="9"/>
        <color rgb="FF000000"/>
        <rFont val="Arial"/>
        <family val="2"/>
      </rPr>
      <t>-2#-3-14</t>
    </r>
  </si>
  <si>
    <r>
      <t>信昌·棠棣之华</t>
    </r>
    <r>
      <rPr>
        <sz val="9"/>
        <color rgb="FF000000"/>
        <rFont val="Arial"/>
        <family val="2"/>
      </rPr>
      <t>-</t>
    </r>
    <r>
      <rPr>
        <sz val="9"/>
        <color rgb="FF000000"/>
        <rFont val="华文细黑"/>
        <family val="3"/>
        <charset val="134"/>
      </rPr>
      <t>商铺</t>
    </r>
    <r>
      <rPr>
        <sz val="9"/>
        <color rgb="FF000000"/>
        <rFont val="Arial"/>
        <family val="2"/>
      </rPr>
      <t>-2#-3-15</t>
    </r>
  </si>
  <si>
    <r>
      <t>信昌·棠棣之华</t>
    </r>
    <r>
      <rPr>
        <sz val="9"/>
        <color rgb="FF000000"/>
        <rFont val="Arial"/>
        <family val="2"/>
      </rPr>
      <t>-</t>
    </r>
    <r>
      <rPr>
        <sz val="9"/>
        <color rgb="FF000000"/>
        <rFont val="华文细黑"/>
        <family val="3"/>
        <charset val="134"/>
      </rPr>
      <t>商铺</t>
    </r>
    <r>
      <rPr>
        <sz val="9"/>
        <color rgb="FF000000"/>
        <rFont val="Arial"/>
        <family val="2"/>
      </rPr>
      <t>-2#-3-16</t>
    </r>
  </si>
  <si>
    <r>
      <t>信昌·棠棣之华</t>
    </r>
    <r>
      <rPr>
        <sz val="9"/>
        <color rgb="FF000000"/>
        <rFont val="Arial"/>
        <family val="2"/>
      </rPr>
      <t>-</t>
    </r>
    <r>
      <rPr>
        <sz val="9"/>
        <color rgb="FF000000"/>
        <rFont val="华文细黑"/>
        <family val="3"/>
        <charset val="134"/>
      </rPr>
      <t>商铺</t>
    </r>
    <r>
      <rPr>
        <sz val="9"/>
        <color rgb="FF000000"/>
        <rFont val="Arial"/>
        <family val="2"/>
      </rPr>
      <t>-2#-3-17</t>
    </r>
  </si>
  <si>
    <r>
      <t>信昌·棠棣之华</t>
    </r>
    <r>
      <rPr>
        <sz val="9"/>
        <color rgb="FF000000"/>
        <rFont val="Arial"/>
        <family val="2"/>
      </rPr>
      <t>-</t>
    </r>
    <r>
      <rPr>
        <sz val="9"/>
        <color rgb="FF000000"/>
        <rFont val="华文细黑"/>
        <family val="3"/>
        <charset val="134"/>
      </rPr>
      <t>商铺</t>
    </r>
    <r>
      <rPr>
        <sz val="9"/>
        <color rgb="FF000000"/>
        <rFont val="Arial"/>
        <family val="2"/>
      </rPr>
      <t>-2#-3-18</t>
    </r>
  </si>
  <si>
    <r>
      <t>信昌·棠棣之华</t>
    </r>
    <r>
      <rPr>
        <sz val="9"/>
        <color rgb="FF000000"/>
        <rFont val="Arial"/>
        <family val="2"/>
      </rPr>
      <t>-</t>
    </r>
    <r>
      <rPr>
        <sz val="9"/>
        <color rgb="FF000000"/>
        <rFont val="华文细黑"/>
        <family val="3"/>
        <charset val="134"/>
      </rPr>
      <t>商铺</t>
    </r>
    <r>
      <rPr>
        <sz val="9"/>
        <color rgb="FF000000"/>
        <rFont val="Arial"/>
        <family val="2"/>
      </rPr>
      <t>-2#-3-19</t>
    </r>
  </si>
  <si>
    <r>
      <t>信昌·棠棣之华</t>
    </r>
    <r>
      <rPr>
        <sz val="9"/>
        <color rgb="FF000000"/>
        <rFont val="Arial"/>
        <family val="2"/>
      </rPr>
      <t>-</t>
    </r>
    <r>
      <rPr>
        <sz val="9"/>
        <color rgb="FF000000"/>
        <rFont val="华文细黑"/>
        <family val="3"/>
        <charset val="134"/>
      </rPr>
      <t>商铺</t>
    </r>
    <r>
      <rPr>
        <sz val="9"/>
        <color rgb="FF000000"/>
        <rFont val="Arial"/>
        <family val="2"/>
      </rPr>
      <t>-2#-3-20</t>
    </r>
  </si>
  <si>
    <r>
      <t>信昌·棠棣之华</t>
    </r>
    <r>
      <rPr>
        <sz val="9"/>
        <color rgb="FF000000"/>
        <rFont val="Arial"/>
        <family val="2"/>
      </rPr>
      <t>-</t>
    </r>
    <r>
      <rPr>
        <sz val="9"/>
        <color rgb="FF000000"/>
        <rFont val="华文细黑"/>
        <family val="3"/>
        <charset val="134"/>
      </rPr>
      <t>商铺</t>
    </r>
    <r>
      <rPr>
        <sz val="9"/>
        <color rgb="FF000000"/>
        <rFont val="Arial"/>
        <family val="2"/>
      </rPr>
      <t>-2#-3-21</t>
    </r>
  </si>
  <si>
    <r>
      <t>信昌·棠棣之华</t>
    </r>
    <r>
      <rPr>
        <sz val="9"/>
        <color rgb="FF000000"/>
        <rFont val="Arial"/>
        <family val="2"/>
      </rPr>
      <t>-</t>
    </r>
    <r>
      <rPr>
        <sz val="9"/>
        <color rgb="FF000000"/>
        <rFont val="华文细黑"/>
        <family val="3"/>
        <charset val="134"/>
      </rPr>
      <t>商铺</t>
    </r>
    <r>
      <rPr>
        <sz val="9"/>
        <color rgb="FF000000"/>
        <rFont val="Arial"/>
        <family val="2"/>
      </rPr>
      <t>-2#-3-22</t>
    </r>
  </si>
  <si>
    <r>
      <t>信昌·棠棣之华</t>
    </r>
    <r>
      <rPr>
        <sz val="9"/>
        <color rgb="FF000000"/>
        <rFont val="Arial"/>
        <family val="2"/>
      </rPr>
      <t>-</t>
    </r>
    <r>
      <rPr>
        <sz val="9"/>
        <color rgb="FF000000"/>
        <rFont val="华文细黑"/>
        <family val="3"/>
        <charset val="134"/>
      </rPr>
      <t>商铺</t>
    </r>
    <r>
      <rPr>
        <sz val="9"/>
        <color rgb="FF000000"/>
        <rFont val="Arial"/>
        <family val="2"/>
      </rPr>
      <t>-2#-3-23</t>
    </r>
  </si>
  <si>
    <r>
      <t>信昌·棠棣之华</t>
    </r>
    <r>
      <rPr>
        <sz val="9"/>
        <color rgb="FF000000"/>
        <rFont val="Arial"/>
        <family val="2"/>
      </rPr>
      <t>-</t>
    </r>
    <r>
      <rPr>
        <sz val="9"/>
        <color rgb="FF000000"/>
        <rFont val="华文细黑"/>
        <family val="3"/>
        <charset val="134"/>
      </rPr>
      <t>商铺</t>
    </r>
    <r>
      <rPr>
        <sz val="9"/>
        <color rgb="FF000000"/>
        <rFont val="Arial"/>
        <family val="2"/>
      </rPr>
      <t>-2#-3-24</t>
    </r>
  </si>
  <si>
    <r>
      <t>信昌·棠棣之华</t>
    </r>
    <r>
      <rPr>
        <sz val="9"/>
        <color rgb="FF000000"/>
        <rFont val="Arial"/>
        <family val="2"/>
      </rPr>
      <t>-</t>
    </r>
    <r>
      <rPr>
        <sz val="9"/>
        <color rgb="FF000000"/>
        <rFont val="华文细黑"/>
        <family val="3"/>
        <charset val="134"/>
      </rPr>
      <t>商铺</t>
    </r>
    <r>
      <rPr>
        <sz val="9"/>
        <color rgb="FF000000"/>
        <rFont val="Arial"/>
        <family val="2"/>
      </rPr>
      <t>-2#-3-25</t>
    </r>
  </si>
  <si>
    <r>
      <t>信昌·棠棣之华</t>
    </r>
    <r>
      <rPr>
        <sz val="9"/>
        <color rgb="FF000000"/>
        <rFont val="Arial"/>
        <family val="2"/>
      </rPr>
      <t>-</t>
    </r>
    <r>
      <rPr>
        <sz val="9"/>
        <color rgb="FF000000"/>
        <rFont val="华文细黑"/>
        <family val="3"/>
        <charset val="134"/>
      </rPr>
      <t>商铺</t>
    </r>
    <r>
      <rPr>
        <sz val="9"/>
        <color rgb="FF000000"/>
        <rFont val="Arial"/>
        <family val="2"/>
      </rPr>
      <t>-2#-3-26</t>
    </r>
  </si>
  <si>
    <r>
      <t>信昌·棠棣之华</t>
    </r>
    <r>
      <rPr>
        <sz val="9"/>
        <color rgb="FF000000"/>
        <rFont val="Arial"/>
        <family val="2"/>
      </rPr>
      <t>-</t>
    </r>
    <r>
      <rPr>
        <sz val="9"/>
        <color rgb="FF000000"/>
        <rFont val="华文细黑"/>
        <family val="3"/>
        <charset val="134"/>
      </rPr>
      <t>商铺</t>
    </r>
    <r>
      <rPr>
        <sz val="9"/>
        <color rgb="FF000000"/>
        <rFont val="Arial"/>
        <family val="2"/>
      </rPr>
      <t>-2#-3-27</t>
    </r>
  </si>
  <si>
    <r>
      <t>信昌·棠棣之华</t>
    </r>
    <r>
      <rPr>
        <sz val="9"/>
        <color rgb="FF000000"/>
        <rFont val="Arial"/>
        <family val="2"/>
      </rPr>
      <t>-</t>
    </r>
    <r>
      <rPr>
        <sz val="9"/>
        <color rgb="FF000000"/>
        <rFont val="华文细黑"/>
        <family val="3"/>
        <charset val="134"/>
      </rPr>
      <t>商铺</t>
    </r>
    <r>
      <rPr>
        <sz val="9"/>
        <color rgb="FF000000"/>
        <rFont val="Arial"/>
        <family val="2"/>
      </rPr>
      <t>-2#-3-28</t>
    </r>
  </si>
  <si>
    <r>
      <t>信昌·棠棣之华</t>
    </r>
    <r>
      <rPr>
        <sz val="9"/>
        <color rgb="FF000000"/>
        <rFont val="Arial"/>
        <family val="2"/>
      </rPr>
      <t>-</t>
    </r>
    <r>
      <rPr>
        <sz val="9"/>
        <color rgb="FF000000"/>
        <rFont val="华文细黑"/>
        <family val="3"/>
        <charset val="134"/>
      </rPr>
      <t>商铺</t>
    </r>
    <r>
      <rPr>
        <sz val="9"/>
        <color rgb="FF000000"/>
        <rFont val="Arial"/>
        <family val="2"/>
      </rPr>
      <t>-2#-4-01</t>
    </r>
  </si>
  <si>
    <r>
      <t>信昌·棠棣之华</t>
    </r>
    <r>
      <rPr>
        <sz val="9"/>
        <color rgb="FF000000"/>
        <rFont val="Arial"/>
        <family val="2"/>
      </rPr>
      <t>-</t>
    </r>
    <r>
      <rPr>
        <sz val="9"/>
        <color rgb="FF000000"/>
        <rFont val="华文细黑"/>
        <family val="3"/>
        <charset val="134"/>
      </rPr>
      <t>商铺</t>
    </r>
    <r>
      <rPr>
        <sz val="9"/>
        <color rgb="FF000000"/>
        <rFont val="Arial"/>
        <family val="2"/>
      </rPr>
      <t>-6#-1-01</t>
    </r>
  </si>
  <si>
    <r>
      <t>信昌·棠棣之华</t>
    </r>
    <r>
      <rPr>
        <sz val="9"/>
        <color rgb="FF000000"/>
        <rFont val="Arial"/>
        <family val="2"/>
      </rPr>
      <t>-</t>
    </r>
    <r>
      <rPr>
        <sz val="9"/>
        <color rgb="FF000000"/>
        <rFont val="华文细黑"/>
        <family val="3"/>
        <charset val="134"/>
      </rPr>
      <t>商铺</t>
    </r>
    <r>
      <rPr>
        <sz val="9"/>
        <color rgb="FF000000"/>
        <rFont val="Arial"/>
        <family val="2"/>
      </rPr>
      <t>-6#-1-02</t>
    </r>
  </si>
  <si>
    <r>
      <t>信昌·棠棣之华</t>
    </r>
    <r>
      <rPr>
        <sz val="9"/>
        <color rgb="FF000000"/>
        <rFont val="Arial"/>
        <family val="2"/>
      </rPr>
      <t>-</t>
    </r>
    <r>
      <rPr>
        <sz val="9"/>
        <color rgb="FF000000"/>
        <rFont val="华文细黑"/>
        <family val="3"/>
        <charset val="134"/>
      </rPr>
      <t>商铺</t>
    </r>
    <r>
      <rPr>
        <sz val="9"/>
        <color rgb="FF000000"/>
        <rFont val="Arial"/>
        <family val="2"/>
      </rPr>
      <t>-6#-1-03</t>
    </r>
  </si>
  <si>
    <r>
      <t>信昌·棠棣之华</t>
    </r>
    <r>
      <rPr>
        <sz val="9"/>
        <color rgb="FF000000"/>
        <rFont val="Arial"/>
        <family val="2"/>
      </rPr>
      <t>-</t>
    </r>
    <r>
      <rPr>
        <sz val="9"/>
        <color rgb="FF000000"/>
        <rFont val="华文细黑"/>
        <family val="3"/>
        <charset val="134"/>
      </rPr>
      <t>商铺</t>
    </r>
    <r>
      <rPr>
        <sz val="9"/>
        <color rgb="FF000000"/>
        <rFont val="Arial"/>
        <family val="2"/>
      </rPr>
      <t>-6#-1-04</t>
    </r>
  </si>
  <si>
    <r>
      <t>信昌·棠棣之华</t>
    </r>
    <r>
      <rPr>
        <sz val="9"/>
        <color rgb="FF000000"/>
        <rFont val="Arial"/>
        <family val="2"/>
      </rPr>
      <t>-</t>
    </r>
    <r>
      <rPr>
        <sz val="9"/>
        <color rgb="FF000000"/>
        <rFont val="华文细黑"/>
        <family val="3"/>
        <charset val="134"/>
      </rPr>
      <t>商铺</t>
    </r>
    <r>
      <rPr>
        <sz val="9"/>
        <color rgb="FF000000"/>
        <rFont val="Arial"/>
        <family val="2"/>
      </rPr>
      <t>-6#-1-05</t>
    </r>
  </si>
  <si>
    <r>
      <t>信昌·棠棣之华</t>
    </r>
    <r>
      <rPr>
        <sz val="9"/>
        <color rgb="FF000000"/>
        <rFont val="Arial"/>
        <family val="2"/>
      </rPr>
      <t>-</t>
    </r>
    <r>
      <rPr>
        <sz val="9"/>
        <color rgb="FF000000"/>
        <rFont val="华文细黑"/>
        <family val="3"/>
        <charset val="134"/>
      </rPr>
      <t>商铺</t>
    </r>
    <r>
      <rPr>
        <sz val="9"/>
        <color rgb="FF000000"/>
        <rFont val="Arial"/>
        <family val="2"/>
      </rPr>
      <t>-6#-1-06</t>
    </r>
  </si>
  <si>
    <r>
      <t>信昌·棠棣之华</t>
    </r>
    <r>
      <rPr>
        <sz val="9"/>
        <color rgb="FF000000"/>
        <rFont val="Arial"/>
        <family val="2"/>
      </rPr>
      <t>-</t>
    </r>
    <r>
      <rPr>
        <sz val="9"/>
        <color rgb="FF000000"/>
        <rFont val="华文细黑"/>
        <family val="3"/>
        <charset val="134"/>
      </rPr>
      <t>商铺</t>
    </r>
    <r>
      <rPr>
        <sz val="9"/>
        <color rgb="FF000000"/>
        <rFont val="Arial"/>
        <family val="2"/>
      </rPr>
      <t>-6#-1-07</t>
    </r>
  </si>
  <si>
    <r>
      <t>信昌·棠棣之华</t>
    </r>
    <r>
      <rPr>
        <sz val="9"/>
        <color rgb="FF000000"/>
        <rFont val="Arial"/>
        <family val="2"/>
      </rPr>
      <t>-</t>
    </r>
    <r>
      <rPr>
        <sz val="9"/>
        <color rgb="FF000000"/>
        <rFont val="华文细黑"/>
        <family val="3"/>
        <charset val="134"/>
      </rPr>
      <t>商铺</t>
    </r>
    <r>
      <rPr>
        <sz val="9"/>
        <color rgb="FF000000"/>
        <rFont val="Arial"/>
        <family val="2"/>
      </rPr>
      <t>-6#-1-08</t>
    </r>
  </si>
  <si>
    <r>
      <t>信昌·棠棣之华</t>
    </r>
    <r>
      <rPr>
        <sz val="9"/>
        <color rgb="FF000000"/>
        <rFont val="Arial"/>
        <family val="2"/>
      </rPr>
      <t>-</t>
    </r>
    <r>
      <rPr>
        <sz val="9"/>
        <color rgb="FF000000"/>
        <rFont val="华文细黑"/>
        <family val="3"/>
        <charset val="134"/>
      </rPr>
      <t>商铺</t>
    </r>
    <r>
      <rPr>
        <sz val="9"/>
        <color rgb="FF000000"/>
        <rFont val="Arial"/>
        <family val="2"/>
      </rPr>
      <t>-6#-1-09</t>
    </r>
  </si>
  <si>
    <r>
      <t>信昌·棠棣之华</t>
    </r>
    <r>
      <rPr>
        <sz val="9"/>
        <color rgb="FF000000"/>
        <rFont val="Arial"/>
        <family val="2"/>
      </rPr>
      <t>-</t>
    </r>
    <r>
      <rPr>
        <sz val="9"/>
        <color rgb="FF000000"/>
        <rFont val="华文细黑"/>
        <family val="3"/>
        <charset val="134"/>
      </rPr>
      <t>商铺</t>
    </r>
    <r>
      <rPr>
        <sz val="9"/>
        <color rgb="FF000000"/>
        <rFont val="Arial"/>
        <family val="2"/>
      </rPr>
      <t>-6#-1-10</t>
    </r>
  </si>
  <si>
    <r>
      <t>信昌·棠棣之华</t>
    </r>
    <r>
      <rPr>
        <sz val="9"/>
        <color rgb="FF000000"/>
        <rFont val="Arial"/>
        <family val="2"/>
      </rPr>
      <t>-</t>
    </r>
    <r>
      <rPr>
        <sz val="9"/>
        <color rgb="FF000000"/>
        <rFont val="华文细黑"/>
        <family val="3"/>
        <charset val="134"/>
      </rPr>
      <t>商铺</t>
    </r>
    <r>
      <rPr>
        <sz val="9"/>
        <color rgb="FF000000"/>
        <rFont val="Arial"/>
        <family val="2"/>
      </rPr>
      <t>-6#-1-11</t>
    </r>
  </si>
  <si>
    <r>
      <t>信昌·棠棣之华</t>
    </r>
    <r>
      <rPr>
        <sz val="9"/>
        <color rgb="FF000000"/>
        <rFont val="Arial"/>
        <family val="2"/>
      </rPr>
      <t>-</t>
    </r>
    <r>
      <rPr>
        <sz val="9"/>
        <color rgb="FF000000"/>
        <rFont val="华文细黑"/>
        <family val="3"/>
        <charset val="134"/>
      </rPr>
      <t>商铺</t>
    </r>
    <r>
      <rPr>
        <sz val="9"/>
        <color rgb="FF000000"/>
        <rFont val="Arial"/>
        <family val="2"/>
      </rPr>
      <t>-6#-1-12</t>
    </r>
  </si>
  <si>
    <r>
      <t>信昌·棠棣之华</t>
    </r>
    <r>
      <rPr>
        <sz val="9"/>
        <color rgb="FF000000"/>
        <rFont val="Arial"/>
        <family val="2"/>
      </rPr>
      <t>-</t>
    </r>
    <r>
      <rPr>
        <sz val="9"/>
        <color rgb="FF000000"/>
        <rFont val="华文细黑"/>
        <family val="3"/>
        <charset val="134"/>
      </rPr>
      <t>商铺</t>
    </r>
    <r>
      <rPr>
        <sz val="9"/>
        <color rgb="FF000000"/>
        <rFont val="Arial"/>
        <family val="2"/>
      </rPr>
      <t>-6#-1-13</t>
    </r>
  </si>
  <si>
    <r>
      <t>信昌·棠棣之华</t>
    </r>
    <r>
      <rPr>
        <sz val="9"/>
        <color rgb="FF000000"/>
        <rFont val="Arial"/>
        <family val="2"/>
      </rPr>
      <t>-</t>
    </r>
    <r>
      <rPr>
        <sz val="9"/>
        <color rgb="FF000000"/>
        <rFont val="华文细黑"/>
        <family val="3"/>
        <charset val="134"/>
      </rPr>
      <t>商铺</t>
    </r>
    <r>
      <rPr>
        <sz val="9"/>
        <color rgb="FF000000"/>
        <rFont val="Arial"/>
        <family val="2"/>
      </rPr>
      <t>-6#-1-14</t>
    </r>
  </si>
  <si>
    <r>
      <t>信昌·棠棣之华</t>
    </r>
    <r>
      <rPr>
        <sz val="9"/>
        <color rgb="FF000000"/>
        <rFont val="Arial"/>
        <family val="2"/>
      </rPr>
      <t>-</t>
    </r>
    <r>
      <rPr>
        <sz val="9"/>
        <color rgb="FF000000"/>
        <rFont val="华文细黑"/>
        <family val="3"/>
        <charset val="134"/>
      </rPr>
      <t>商铺</t>
    </r>
    <r>
      <rPr>
        <sz val="9"/>
        <color rgb="FF000000"/>
        <rFont val="Arial"/>
        <family val="2"/>
      </rPr>
      <t>-6#-1-15</t>
    </r>
  </si>
  <si>
    <r>
      <t>信昌·棠棣之华</t>
    </r>
    <r>
      <rPr>
        <sz val="9"/>
        <color rgb="FF000000"/>
        <rFont val="Arial"/>
        <family val="2"/>
      </rPr>
      <t>-</t>
    </r>
    <r>
      <rPr>
        <sz val="9"/>
        <color rgb="FF000000"/>
        <rFont val="华文细黑"/>
        <family val="3"/>
        <charset val="134"/>
      </rPr>
      <t>商铺</t>
    </r>
    <r>
      <rPr>
        <sz val="9"/>
        <color rgb="FF000000"/>
        <rFont val="Arial"/>
        <family val="2"/>
      </rPr>
      <t>-6#-1-16</t>
    </r>
  </si>
  <si>
    <r>
      <t>信昌·棠棣之华</t>
    </r>
    <r>
      <rPr>
        <sz val="9"/>
        <color rgb="FF000000"/>
        <rFont val="Arial"/>
        <family val="2"/>
      </rPr>
      <t>-</t>
    </r>
    <r>
      <rPr>
        <sz val="9"/>
        <color rgb="FF000000"/>
        <rFont val="华文细黑"/>
        <family val="3"/>
        <charset val="134"/>
      </rPr>
      <t>商铺</t>
    </r>
    <r>
      <rPr>
        <sz val="9"/>
        <color rgb="FF000000"/>
        <rFont val="Arial"/>
        <family val="2"/>
      </rPr>
      <t>-6#-1-17</t>
    </r>
  </si>
  <si>
    <r>
      <t>信昌·棠棣之华</t>
    </r>
    <r>
      <rPr>
        <sz val="9"/>
        <color rgb="FF000000"/>
        <rFont val="Arial"/>
        <family val="2"/>
      </rPr>
      <t>-</t>
    </r>
    <r>
      <rPr>
        <sz val="9"/>
        <color rgb="FF000000"/>
        <rFont val="华文细黑"/>
        <family val="3"/>
        <charset val="134"/>
      </rPr>
      <t>商铺</t>
    </r>
    <r>
      <rPr>
        <sz val="9"/>
        <color rgb="FF000000"/>
        <rFont val="Arial"/>
        <family val="2"/>
      </rPr>
      <t>-6#-1-18</t>
    </r>
  </si>
  <si>
    <r>
      <t>信昌·棠棣之华</t>
    </r>
    <r>
      <rPr>
        <sz val="9"/>
        <color rgb="FF000000"/>
        <rFont val="Arial"/>
        <family val="2"/>
      </rPr>
      <t>-</t>
    </r>
    <r>
      <rPr>
        <sz val="9"/>
        <color rgb="FF000000"/>
        <rFont val="华文细黑"/>
        <family val="3"/>
        <charset val="134"/>
      </rPr>
      <t>商铺</t>
    </r>
    <r>
      <rPr>
        <sz val="9"/>
        <color rgb="FF000000"/>
        <rFont val="Arial"/>
        <family val="2"/>
      </rPr>
      <t>-6#-1-19</t>
    </r>
  </si>
  <si>
    <r>
      <t>信昌·棠棣之华</t>
    </r>
    <r>
      <rPr>
        <sz val="9"/>
        <color rgb="FF000000"/>
        <rFont val="Arial"/>
        <family val="2"/>
      </rPr>
      <t>-</t>
    </r>
    <r>
      <rPr>
        <sz val="9"/>
        <color rgb="FF000000"/>
        <rFont val="华文细黑"/>
        <family val="3"/>
        <charset val="134"/>
      </rPr>
      <t>商铺</t>
    </r>
    <r>
      <rPr>
        <sz val="9"/>
        <color rgb="FF000000"/>
        <rFont val="Arial"/>
        <family val="2"/>
      </rPr>
      <t>-6#-1-20</t>
    </r>
  </si>
  <si>
    <r>
      <t>信昌·棠棣之华</t>
    </r>
    <r>
      <rPr>
        <sz val="9"/>
        <color rgb="FF000000"/>
        <rFont val="Arial"/>
        <family val="2"/>
      </rPr>
      <t>-</t>
    </r>
    <r>
      <rPr>
        <sz val="9"/>
        <color rgb="FF000000"/>
        <rFont val="华文细黑"/>
        <family val="3"/>
        <charset val="134"/>
      </rPr>
      <t>商铺</t>
    </r>
    <r>
      <rPr>
        <sz val="9"/>
        <color rgb="FF000000"/>
        <rFont val="Arial"/>
        <family val="2"/>
      </rPr>
      <t>-6#-1-21</t>
    </r>
  </si>
  <si>
    <r>
      <t>信昌·棠棣之华</t>
    </r>
    <r>
      <rPr>
        <sz val="9"/>
        <color rgb="FF000000"/>
        <rFont val="Arial"/>
        <family val="2"/>
      </rPr>
      <t>-</t>
    </r>
    <r>
      <rPr>
        <sz val="9"/>
        <color rgb="FF000000"/>
        <rFont val="华文细黑"/>
        <family val="3"/>
        <charset val="134"/>
      </rPr>
      <t>商铺</t>
    </r>
    <r>
      <rPr>
        <sz val="9"/>
        <color rgb="FF000000"/>
        <rFont val="Arial"/>
        <family val="2"/>
      </rPr>
      <t>-6#-1-22</t>
    </r>
  </si>
  <si>
    <r>
      <t>信昌·棠棣之华</t>
    </r>
    <r>
      <rPr>
        <sz val="9"/>
        <color rgb="FF000000"/>
        <rFont val="Arial"/>
        <family val="2"/>
      </rPr>
      <t>-</t>
    </r>
    <r>
      <rPr>
        <sz val="9"/>
        <color rgb="FF000000"/>
        <rFont val="华文细黑"/>
        <family val="3"/>
        <charset val="134"/>
      </rPr>
      <t>商铺</t>
    </r>
    <r>
      <rPr>
        <sz val="9"/>
        <color rgb="FF000000"/>
        <rFont val="Arial"/>
        <family val="2"/>
      </rPr>
      <t>-6#-1-23</t>
    </r>
  </si>
  <si>
    <r>
      <t>信昌·棠棣之华</t>
    </r>
    <r>
      <rPr>
        <sz val="9"/>
        <color rgb="FF000000"/>
        <rFont val="Arial"/>
        <family val="2"/>
      </rPr>
      <t>-</t>
    </r>
    <r>
      <rPr>
        <sz val="9"/>
        <color rgb="FF000000"/>
        <rFont val="华文细黑"/>
        <family val="3"/>
        <charset val="134"/>
      </rPr>
      <t>商铺</t>
    </r>
    <r>
      <rPr>
        <sz val="9"/>
        <color rgb="FF000000"/>
        <rFont val="Arial"/>
        <family val="2"/>
      </rPr>
      <t>-6#-1-24</t>
    </r>
  </si>
  <si>
    <r>
      <t>信昌·棠棣之华</t>
    </r>
    <r>
      <rPr>
        <sz val="9"/>
        <color rgb="FF000000"/>
        <rFont val="Arial"/>
        <family val="2"/>
      </rPr>
      <t>-</t>
    </r>
    <r>
      <rPr>
        <sz val="9"/>
        <color rgb="FF000000"/>
        <rFont val="华文细黑"/>
        <family val="3"/>
        <charset val="134"/>
      </rPr>
      <t>商铺</t>
    </r>
    <r>
      <rPr>
        <sz val="9"/>
        <color rgb="FF000000"/>
        <rFont val="Arial"/>
        <family val="2"/>
      </rPr>
      <t>-6#-1-25</t>
    </r>
  </si>
  <si>
    <r>
      <t>信昌·棠棣之华</t>
    </r>
    <r>
      <rPr>
        <sz val="9"/>
        <color rgb="FF000000"/>
        <rFont val="Arial"/>
        <family val="2"/>
      </rPr>
      <t>-</t>
    </r>
    <r>
      <rPr>
        <sz val="9"/>
        <color rgb="FF000000"/>
        <rFont val="华文细黑"/>
        <family val="3"/>
        <charset val="134"/>
      </rPr>
      <t>商铺</t>
    </r>
    <r>
      <rPr>
        <sz val="9"/>
        <color rgb="FF000000"/>
        <rFont val="Arial"/>
        <family val="2"/>
      </rPr>
      <t>-6#-1-26</t>
    </r>
  </si>
  <si>
    <r>
      <t>信昌·棠棣之华</t>
    </r>
    <r>
      <rPr>
        <sz val="9"/>
        <color rgb="FF000000"/>
        <rFont val="Arial"/>
        <family val="2"/>
      </rPr>
      <t>-</t>
    </r>
    <r>
      <rPr>
        <sz val="9"/>
        <color rgb="FF000000"/>
        <rFont val="华文细黑"/>
        <family val="3"/>
        <charset val="134"/>
      </rPr>
      <t>商铺</t>
    </r>
    <r>
      <rPr>
        <sz val="9"/>
        <color rgb="FF000000"/>
        <rFont val="Arial"/>
        <family val="2"/>
      </rPr>
      <t>-6#-1-27</t>
    </r>
  </si>
  <si>
    <r>
      <t>信昌·棠棣之华</t>
    </r>
    <r>
      <rPr>
        <sz val="9"/>
        <color rgb="FF000000"/>
        <rFont val="Arial"/>
        <family val="2"/>
      </rPr>
      <t>-</t>
    </r>
    <r>
      <rPr>
        <sz val="9"/>
        <color rgb="FF000000"/>
        <rFont val="华文细黑"/>
        <family val="3"/>
        <charset val="134"/>
      </rPr>
      <t>商铺</t>
    </r>
    <r>
      <rPr>
        <sz val="9"/>
        <color rgb="FF000000"/>
        <rFont val="Arial"/>
        <family val="2"/>
      </rPr>
      <t>-6#-1-28</t>
    </r>
  </si>
  <si>
    <r>
      <t>信昌·棠棣之华</t>
    </r>
    <r>
      <rPr>
        <sz val="9"/>
        <color rgb="FF000000"/>
        <rFont val="Arial"/>
        <family val="2"/>
      </rPr>
      <t>-</t>
    </r>
    <r>
      <rPr>
        <sz val="9"/>
        <color rgb="FF000000"/>
        <rFont val="华文细黑"/>
        <family val="3"/>
        <charset val="134"/>
      </rPr>
      <t>商铺</t>
    </r>
    <r>
      <rPr>
        <sz val="9"/>
        <color rgb="FF000000"/>
        <rFont val="Arial"/>
        <family val="2"/>
      </rPr>
      <t>-6#-1-29</t>
    </r>
  </si>
  <si>
    <r>
      <t>信昌·棠棣之华</t>
    </r>
    <r>
      <rPr>
        <sz val="9"/>
        <color rgb="FF000000"/>
        <rFont val="Arial"/>
        <family val="2"/>
      </rPr>
      <t>-</t>
    </r>
    <r>
      <rPr>
        <sz val="9"/>
        <color rgb="FF000000"/>
        <rFont val="华文细黑"/>
        <family val="3"/>
        <charset val="134"/>
      </rPr>
      <t>商铺</t>
    </r>
    <r>
      <rPr>
        <sz val="9"/>
        <color rgb="FF000000"/>
        <rFont val="Arial"/>
        <family val="2"/>
      </rPr>
      <t>-6#-1-30</t>
    </r>
  </si>
  <si>
    <r>
      <t>信昌·棠棣之华</t>
    </r>
    <r>
      <rPr>
        <sz val="9"/>
        <color rgb="FF000000"/>
        <rFont val="Arial"/>
        <family val="2"/>
      </rPr>
      <t>-</t>
    </r>
    <r>
      <rPr>
        <sz val="9"/>
        <color rgb="FF000000"/>
        <rFont val="华文细黑"/>
        <family val="3"/>
        <charset val="134"/>
      </rPr>
      <t>商铺</t>
    </r>
    <r>
      <rPr>
        <sz val="9"/>
        <color rgb="FF000000"/>
        <rFont val="Arial"/>
        <family val="2"/>
      </rPr>
      <t>-6#-1-31</t>
    </r>
  </si>
  <si>
    <r>
      <t>信昌·棠棣之华</t>
    </r>
    <r>
      <rPr>
        <sz val="9"/>
        <color rgb="FF000000"/>
        <rFont val="Arial"/>
        <family val="2"/>
      </rPr>
      <t>-</t>
    </r>
    <r>
      <rPr>
        <sz val="9"/>
        <color rgb="FF000000"/>
        <rFont val="华文细黑"/>
        <family val="3"/>
        <charset val="134"/>
      </rPr>
      <t>商铺</t>
    </r>
    <r>
      <rPr>
        <sz val="9"/>
        <color rgb="FF000000"/>
        <rFont val="Arial"/>
        <family val="2"/>
      </rPr>
      <t>-6#-1-32</t>
    </r>
  </si>
  <si>
    <r>
      <t>信昌·棠棣之华</t>
    </r>
    <r>
      <rPr>
        <sz val="9"/>
        <color rgb="FF000000"/>
        <rFont val="Arial"/>
        <family val="2"/>
      </rPr>
      <t>-</t>
    </r>
    <r>
      <rPr>
        <sz val="9"/>
        <color rgb="FF000000"/>
        <rFont val="华文细黑"/>
        <family val="3"/>
        <charset val="134"/>
      </rPr>
      <t>商铺</t>
    </r>
    <r>
      <rPr>
        <sz val="9"/>
        <color rgb="FF000000"/>
        <rFont val="Arial"/>
        <family val="2"/>
      </rPr>
      <t>-6#-1-33</t>
    </r>
  </si>
  <si>
    <r>
      <t>信昌·棠棣之华</t>
    </r>
    <r>
      <rPr>
        <sz val="9"/>
        <color rgb="FF000000"/>
        <rFont val="Arial"/>
        <family val="2"/>
      </rPr>
      <t>-</t>
    </r>
    <r>
      <rPr>
        <sz val="9"/>
        <color rgb="FF000000"/>
        <rFont val="华文细黑"/>
        <family val="3"/>
        <charset val="134"/>
      </rPr>
      <t>商铺</t>
    </r>
    <r>
      <rPr>
        <sz val="9"/>
        <color rgb="FF000000"/>
        <rFont val="Arial"/>
        <family val="2"/>
      </rPr>
      <t>-6#-1-34</t>
    </r>
  </si>
  <si>
    <r>
      <t>信昌·棠棣之华</t>
    </r>
    <r>
      <rPr>
        <sz val="9"/>
        <color rgb="FF000000"/>
        <rFont val="Arial"/>
        <family val="2"/>
      </rPr>
      <t>-</t>
    </r>
    <r>
      <rPr>
        <sz val="9"/>
        <color rgb="FF000000"/>
        <rFont val="华文细黑"/>
        <family val="3"/>
        <charset val="134"/>
      </rPr>
      <t>商铺</t>
    </r>
    <r>
      <rPr>
        <sz val="9"/>
        <color rgb="FF000000"/>
        <rFont val="Arial"/>
        <family val="2"/>
      </rPr>
      <t>-6#-1-35</t>
    </r>
  </si>
  <si>
    <r>
      <t>信昌·棠棣之华</t>
    </r>
    <r>
      <rPr>
        <sz val="9"/>
        <color rgb="FF000000"/>
        <rFont val="Arial"/>
        <family val="2"/>
      </rPr>
      <t>-</t>
    </r>
    <r>
      <rPr>
        <sz val="9"/>
        <color rgb="FF000000"/>
        <rFont val="华文细黑"/>
        <family val="3"/>
        <charset val="134"/>
      </rPr>
      <t>商铺</t>
    </r>
    <r>
      <rPr>
        <sz val="9"/>
        <color rgb="FF000000"/>
        <rFont val="Arial"/>
        <family val="2"/>
      </rPr>
      <t>-6#-1-36</t>
    </r>
  </si>
  <si>
    <r>
      <t>信昌·棠棣之华</t>
    </r>
    <r>
      <rPr>
        <sz val="9"/>
        <color rgb="FF000000"/>
        <rFont val="Arial"/>
        <family val="2"/>
      </rPr>
      <t>-</t>
    </r>
    <r>
      <rPr>
        <sz val="9"/>
        <color rgb="FF000000"/>
        <rFont val="华文细黑"/>
        <family val="3"/>
        <charset val="134"/>
      </rPr>
      <t>商铺</t>
    </r>
    <r>
      <rPr>
        <sz val="9"/>
        <color rgb="FF000000"/>
        <rFont val="Arial"/>
        <family val="2"/>
      </rPr>
      <t>-6#-1-37</t>
    </r>
  </si>
  <si>
    <r>
      <t>信昌·棠棣之华</t>
    </r>
    <r>
      <rPr>
        <sz val="9"/>
        <color rgb="FF000000"/>
        <rFont val="Arial"/>
        <family val="2"/>
      </rPr>
      <t>-</t>
    </r>
    <r>
      <rPr>
        <sz val="9"/>
        <color rgb="FF000000"/>
        <rFont val="华文细黑"/>
        <family val="3"/>
        <charset val="134"/>
      </rPr>
      <t>商铺</t>
    </r>
    <r>
      <rPr>
        <sz val="9"/>
        <color rgb="FF000000"/>
        <rFont val="Arial"/>
        <family val="2"/>
      </rPr>
      <t>-6#-1-38</t>
    </r>
  </si>
  <si>
    <r>
      <t>信昌·棠棣之华</t>
    </r>
    <r>
      <rPr>
        <sz val="9"/>
        <color rgb="FF000000"/>
        <rFont val="Arial"/>
        <family val="2"/>
      </rPr>
      <t>-</t>
    </r>
    <r>
      <rPr>
        <sz val="9"/>
        <color rgb="FF000000"/>
        <rFont val="华文细黑"/>
        <family val="3"/>
        <charset val="134"/>
      </rPr>
      <t>商铺</t>
    </r>
    <r>
      <rPr>
        <sz val="9"/>
        <color rgb="FF000000"/>
        <rFont val="Arial"/>
        <family val="2"/>
      </rPr>
      <t>-6#-1-39</t>
    </r>
  </si>
  <si>
    <r>
      <t>信昌·棠棣之华</t>
    </r>
    <r>
      <rPr>
        <sz val="9"/>
        <color rgb="FF000000"/>
        <rFont val="Arial"/>
        <family val="2"/>
      </rPr>
      <t>-</t>
    </r>
    <r>
      <rPr>
        <sz val="9"/>
        <color rgb="FF000000"/>
        <rFont val="华文细黑"/>
        <family val="3"/>
        <charset val="134"/>
      </rPr>
      <t>商铺</t>
    </r>
    <r>
      <rPr>
        <sz val="9"/>
        <color rgb="FF000000"/>
        <rFont val="Arial"/>
        <family val="2"/>
      </rPr>
      <t>-6#-1-40</t>
    </r>
  </si>
  <si>
    <r>
      <t>信昌·棠棣之华</t>
    </r>
    <r>
      <rPr>
        <sz val="9"/>
        <color rgb="FF000000"/>
        <rFont val="Arial"/>
        <family val="2"/>
      </rPr>
      <t>-</t>
    </r>
    <r>
      <rPr>
        <sz val="9"/>
        <color rgb="FF000000"/>
        <rFont val="华文细黑"/>
        <family val="3"/>
        <charset val="134"/>
      </rPr>
      <t>商铺</t>
    </r>
    <r>
      <rPr>
        <sz val="9"/>
        <color rgb="FF000000"/>
        <rFont val="Arial"/>
        <family val="2"/>
      </rPr>
      <t>-6#-1-41</t>
    </r>
  </si>
  <si>
    <r>
      <t>信昌·棠棣之华</t>
    </r>
    <r>
      <rPr>
        <sz val="9"/>
        <color rgb="FF000000"/>
        <rFont val="Arial"/>
        <family val="2"/>
      </rPr>
      <t>-</t>
    </r>
    <r>
      <rPr>
        <sz val="9"/>
        <color rgb="FF000000"/>
        <rFont val="华文细黑"/>
        <family val="3"/>
        <charset val="134"/>
      </rPr>
      <t>商铺</t>
    </r>
    <r>
      <rPr>
        <sz val="9"/>
        <color rgb="FF000000"/>
        <rFont val="Arial"/>
        <family val="2"/>
      </rPr>
      <t>-6#-1-42</t>
    </r>
  </si>
  <si>
    <r>
      <t>信昌·棠棣之华</t>
    </r>
    <r>
      <rPr>
        <sz val="9"/>
        <color rgb="FF000000"/>
        <rFont val="Arial"/>
        <family val="2"/>
      </rPr>
      <t>-</t>
    </r>
    <r>
      <rPr>
        <sz val="9"/>
        <color rgb="FF000000"/>
        <rFont val="华文细黑"/>
        <family val="3"/>
        <charset val="134"/>
      </rPr>
      <t>商铺</t>
    </r>
    <r>
      <rPr>
        <sz val="9"/>
        <color rgb="FF000000"/>
        <rFont val="Arial"/>
        <family val="2"/>
      </rPr>
      <t>-6#-1-43</t>
    </r>
  </si>
  <si>
    <r>
      <t>信昌·棠棣之华</t>
    </r>
    <r>
      <rPr>
        <sz val="9"/>
        <color rgb="FF000000"/>
        <rFont val="Arial"/>
        <family val="2"/>
      </rPr>
      <t>-</t>
    </r>
    <r>
      <rPr>
        <sz val="9"/>
        <color rgb="FF000000"/>
        <rFont val="华文细黑"/>
        <family val="3"/>
        <charset val="134"/>
      </rPr>
      <t>商铺</t>
    </r>
    <r>
      <rPr>
        <sz val="9"/>
        <color rgb="FF000000"/>
        <rFont val="Arial"/>
        <family val="2"/>
      </rPr>
      <t>-6#-2-01</t>
    </r>
  </si>
  <si>
    <r>
      <t>信昌·棠棣之华</t>
    </r>
    <r>
      <rPr>
        <sz val="9"/>
        <color rgb="FF000000"/>
        <rFont val="Arial"/>
        <family val="2"/>
      </rPr>
      <t>-</t>
    </r>
    <r>
      <rPr>
        <sz val="9"/>
        <color rgb="FF000000"/>
        <rFont val="华文细黑"/>
        <family val="3"/>
        <charset val="134"/>
      </rPr>
      <t>商铺</t>
    </r>
    <r>
      <rPr>
        <sz val="9"/>
        <color rgb="FF000000"/>
        <rFont val="Arial"/>
        <family val="2"/>
      </rPr>
      <t>-6#-2-02</t>
    </r>
  </si>
  <si>
    <r>
      <t>信昌·棠棣之华</t>
    </r>
    <r>
      <rPr>
        <sz val="9"/>
        <color rgb="FF000000"/>
        <rFont val="Arial"/>
        <family val="2"/>
      </rPr>
      <t>-</t>
    </r>
    <r>
      <rPr>
        <sz val="9"/>
        <color rgb="FF000000"/>
        <rFont val="华文细黑"/>
        <family val="3"/>
        <charset val="134"/>
      </rPr>
      <t>商铺</t>
    </r>
    <r>
      <rPr>
        <sz val="9"/>
        <color rgb="FF000000"/>
        <rFont val="Arial"/>
        <family val="2"/>
      </rPr>
      <t>-6#-2-03</t>
    </r>
  </si>
  <si>
    <r>
      <t>信昌·棠棣之华</t>
    </r>
    <r>
      <rPr>
        <sz val="9"/>
        <color rgb="FF000000"/>
        <rFont val="Arial"/>
        <family val="2"/>
      </rPr>
      <t>-</t>
    </r>
    <r>
      <rPr>
        <sz val="9"/>
        <color rgb="FF000000"/>
        <rFont val="华文细黑"/>
        <family val="3"/>
        <charset val="134"/>
      </rPr>
      <t>商铺</t>
    </r>
    <r>
      <rPr>
        <sz val="9"/>
        <color rgb="FF000000"/>
        <rFont val="Arial"/>
        <family val="2"/>
      </rPr>
      <t>-6#-2-04</t>
    </r>
  </si>
  <si>
    <r>
      <t>信昌·棠棣之华</t>
    </r>
    <r>
      <rPr>
        <sz val="9"/>
        <color rgb="FF000000"/>
        <rFont val="Arial"/>
        <family val="2"/>
      </rPr>
      <t>-</t>
    </r>
    <r>
      <rPr>
        <sz val="9"/>
        <color rgb="FF000000"/>
        <rFont val="华文细黑"/>
        <family val="3"/>
        <charset val="134"/>
      </rPr>
      <t>商铺</t>
    </r>
    <r>
      <rPr>
        <sz val="9"/>
        <color rgb="FF000000"/>
        <rFont val="Arial"/>
        <family val="2"/>
      </rPr>
      <t>-6#-2-05</t>
    </r>
  </si>
  <si>
    <r>
      <t>信昌·棠棣之华</t>
    </r>
    <r>
      <rPr>
        <sz val="9"/>
        <color rgb="FF000000"/>
        <rFont val="Arial"/>
        <family val="2"/>
      </rPr>
      <t>-</t>
    </r>
    <r>
      <rPr>
        <sz val="9"/>
        <color rgb="FF000000"/>
        <rFont val="华文细黑"/>
        <family val="3"/>
        <charset val="134"/>
      </rPr>
      <t>商铺</t>
    </r>
    <r>
      <rPr>
        <sz val="9"/>
        <color rgb="FF000000"/>
        <rFont val="Arial"/>
        <family val="2"/>
      </rPr>
      <t>-6#-2-06</t>
    </r>
  </si>
  <si>
    <r>
      <t>信昌·棠棣之华</t>
    </r>
    <r>
      <rPr>
        <sz val="9"/>
        <color rgb="FF000000"/>
        <rFont val="Arial"/>
        <family val="2"/>
      </rPr>
      <t>-</t>
    </r>
    <r>
      <rPr>
        <sz val="9"/>
        <color rgb="FF000000"/>
        <rFont val="华文细黑"/>
        <family val="3"/>
        <charset val="134"/>
      </rPr>
      <t>商铺</t>
    </r>
    <r>
      <rPr>
        <sz val="9"/>
        <color rgb="FF000000"/>
        <rFont val="Arial"/>
        <family val="2"/>
      </rPr>
      <t>-6#-2-07</t>
    </r>
  </si>
  <si>
    <r>
      <t>信昌·棠棣之华</t>
    </r>
    <r>
      <rPr>
        <sz val="9"/>
        <color rgb="FF000000"/>
        <rFont val="Arial"/>
        <family val="2"/>
      </rPr>
      <t>-</t>
    </r>
    <r>
      <rPr>
        <sz val="9"/>
        <color rgb="FF000000"/>
        <rFont val="华文细黑"/>
        <family val="3"/>
        <charset val="134"/>
      </rPr>
      <t>商铺</t>
    </r>
    <r>
      <rPr>
        <sz val="9"/>
        <color rgb="FF000000"/>
        <rFont val="Arial"/>
        <family val="2"/>
      </rPr>
      <t>-6#-2-08</t>
    </r>
  </si>
  <si>
    <r>
      <t>信昌·棠棣之华</t>
    </r>
    <r>
      <rPr>
        <sz val="9"/>
        <color rgb="FF000000"/>
        <rFont val="Arial"/>
        <family val="2"/>
      </rPr>
      <t>-</t>
    </r>
    <r>
      <rPr>
        <sz val="9"/>
        <color rgb="FF000000"/>
        <rFont val="华文细黑"/>
        <family val="3"/>
        <charset val="134"/>
      </rPr>
      <t>商铺</t>
    </r>
    <r>
      <rPr>
        <sz val="9"/>
        <color rgb="FF000000"/>
        <rFont val="Arial"/>
        <family val="2"/>
      </rPr>
      <t>-6#-2-09</t>
    </r>
  </si>
  <si>
    <r>
      <t>信昌·棠棣之华</t>
    </r>
    <r>
      <rPr>
        <sz val="9"/>
        <color rgb="FF000000"/>
        <rFont val="Arial"/>
        <family val="2"/>
      </rPr>
      <t>-</t>
    </r>
    <r>
      <rPr>
        <sz val="9"/>
        <color rgb="FF000000"/>
        <rFont val="华文细黑"/>
        <family val="3"/>
        <charset val="134"/>
      </rPr>
      <t>商铺</t>
    </r>
    <r>
      <rPr>
        <sz val="9"/>
        <color rgb="FF000000"/>
        <rFont val="Arial"/>
        <family val="2"/>
      </rPr>
      <t>-6#-2-10</t>
    </r>
  </si>
  <si>
    <r>
      <t>信昌·棠棣之华</t>
    </r>
    <r>
      <rPr>
        <sz val="9"/>
        <color rgb="FF000000"/>
        <rFont val="Arial"/>
        <family val="2"/>
      </rPr>
      <t>-</t>
    </r>
    <r>
      <rPr>
        <sz val="9"/>
        <color rgb="FF000000"/>
        <rFont val="华文细黑"/>
        <family val="3"/>
        <charset val="134"/>
      </rPr>
      <t>商铺</t>
    </r>
    <r>
      <rPr>
        <sz val="9"/>
        <color rgb="FF000000"/>
        <rFont val="Arial"/>
        <family val="2"/>
      </rPr>
      <t>-6#-2-11</t>
    </r>
  </si>
  <si>
    <r>
      <t>信昌·棠棣之华</t>
    </r>
    <r>
      <rPr>
        <sz val="9"/>
        <color rgb="FF000000"/>
        <rFont val="Arial"/>
        <family val="2"/>
      </rPr>
      <t>-</t>
    </r>
    <r>
      <rPr>
        <sz val="9"/>
        <color rgb="FF000000"/>
        <rFont val="华文细黑"/>
        <family val="3"/>
        <charset val="134"/>
      </rPr>
      <t>商铺</t>
    </r>
    <r>
      <rPr>
        <sz val="9"/>
        <color rgb="FF000000"/>
        <rFont val="Arial"/>
        <family val="2"/>
      </rPr>
      <t>-6#-2-12</t>
    </r>
  </si>
  <si>
    <r>
      <t>信昌·棠棣之华</t>
    </r>
    <r>
      <rPr>
        <sz val="9"/>
        <color rgb="FF000000"/>
        <rFont val="Arial"/>
        <family val="2"/>
      </rPr>
      <t>-</t>
    </r>
    <r>
      <rPr>
        <sz val="9"/>
        <color rgb="FF000000"/>
        <rFont val="华文细黑"/>
        <family val="3"/>
        <charset val="134"/>
      </rPr>
      <t>商铺</t>
    </r>
    <r>
      <rPr>
        <sz val="9"/>
        <color rgb="FF000000"/>
        <rFont val="Arial"/>
        <family val="2"/>
      </rPr>
      <t>-6#-2-13</t>
    </r>
  </si>
  <si>
    <r>
      <t>信昌·棠棣之华</t>
    </r>
    <r>
      <rPr>
        <sz val="9"/>
        <color rgb="FF000000"/>
        <rFont val="Arial"/>
        <family val="2"/>
      </rPr>
      <t>-</t>
    </r>
    <r>
      <rPr>
        <sz val="9"/>
        <color rgb="FF000000"/>
        <rFont val="华文细黑"/>
        <family val="3"/>
        <charset val="134"/>
      </rPr>
      <t>商铺</t>
    </r>
    <r>
      <rPr>
        <sz val="9"/>
        <color rgb="FF000000"/>
        <rFont val="Arial"/>
        <family val="2"/>
      </rPr>
      <t>-6#-2-14</t>
    </r>
  </si>
  <si>
    <r>
      <t>信昌·棠棣之华</t>
    </r>
    <r>
      <rPr>
        <sz val="9"/>
        <color rgb="FF000000"/>
        <rFont val="Arial"/>
        <family val="2"/>
      </rPr>
      <t>-</t>
    </r>
    <r>
      <rPr>
        <sz val="9"/>
        <color rgb="FF000000"/>
        <rFont val="华文细黑"/>
        <family val="3"/>
        <charset val="134"/>
      </rPr>
      <t>商铺</t>
    </r>
    <r>
      <rPr>
        <sz val="9"/>
        <color rgb="FF000000"/>
        <rFont val="Arial"/>
        <family val="2"/>
      </rPr>
      <t>-6#-2-15</t>
    </r>
  </si>
  <si>
    <r>
      <t>信昌·棠棣之华</t>
    </r>
    <r>
      <rPr>
        <sz val="9"/>
        <color rgb="FF000000"/>
        <rFont val="Arial"/>
        <family val="2"/>
      </rPr>
      <t>-</t>
    </r>
    <r>
      <rPr>
        <sz val="9"/>
        <color rgb="FF000000"/>
        <rFont val="华文细黑"/>
        <family val="3"/>
        <charset val="134"/>
      </rPr>
      <t>商铺</t>
    </r>
    <r>
      <rPr>
        <sz val="9"/>
        <color rgb="FF000000"/>
        <rFont val="Arial"/>
        <family val="2"/>
      </rPr>
      <t>-6#-2-16</t>
    </r>
  </si>
  <si>
    <r>
      <t>信昌·棠棣之华</t>
    </r>
    <r>
      <rPr>
        <sz val="9"/>
        <color rgb="FF000000"/>
        <rFont val="Arial"/>
        <family val="2"/>
      </rPr>
      <t>-</t>
    </r>
    <r>
      <rPr>
        <sz val="9"/>
        <color rgb="FF000000"/>
        <rFont val="华文细黑"/>
        <family val="3"/>
        <charset val="134"/>
      </rPr>
      <t>商铺</t>
    </r>
    <r>
      <rPr>
        <sz val="9"/>
        <color rgb="FF000000"/>
        <rFont val="Arial"/>
        <family val="2"/>
      </rPr>
      <t>-6#-2-17</t>
    </r>
  </si>
  <si>
    <r>
      <t>信昌·棠棣之华</t>
    </r>
    <r>
      <rPr>
        <sz val="9"/>
        <color rgb="FF000000"/>
        <rFont val="Arial"/>
        <family val="2"/>
      </rPr>
      <t>-</t>
    </r>
    <r>
      <rPr>
        <sz val="9"/>
        <color rgb="FF000000"/>
        <rFont val="华文细黑"/>
        <family val="3"/>
        <charset val="134"/>
      </rPr>
      <t>商铺</t>
    </r>
    <r>
      <rPr>
        <sz val="9"/>
        <color rgb="FF000000"/>
        <rFont val="Arial"/>
        <family val="2"/>
      </rPr>
      <t>-6#-2-18</t>
    </r>
  </si>
  <si>
    <r>
      <t>信昌·棠棣之华</t>
    </r>
    <r>
      <rPr>
        <sz val="9"/>
        <color rgb="FF000000"/>
        <rFont val="Arial"/>
        <family val="2"/>
      </rPr>
      <t>-</t>
    </r>
    <r>
      <rPr>
        <sz val="9"/>
        <color rgb="FF000000"/>
        <rFont val="华文细黑"/>
        <family val="3"/>
        <charset val="134"/>
      </rPr>
      <t>商铺</t>
    </r>
    <r>
      <rPr>
        <sz val="9"/>
        <color rgb="FF000000"/>
        <rFont val="Arial"/>
        <family val="2"/>
      </rPr>
      <t>-6#-2-19</t>
    </r>
  </si>
  <si>
    <r>
      <t>信昌·棠棣之华</t>
    </r>
    <r>
      <rPr>
        <sz val="9"/>
        <color rgb="FF000000"/>
        <rFont val="Arial"/>
        <family val="2"/>
      </rPr>
      <t>-</t>
    </r>
    <r>
      <rPr>
        <sz val="9"/>
        <color rgb="FF000000"/>
        <rFont val="华文细黑"/>
        <family val="3"/>
        <charset val="134"/>
      </rPr>
      <t>商铺</t>
    </r>
    <r>
      <rPr>
        <sz val="9"/>
        <color rgb="FF000000"/>
        <rFont val="Arial"/>
        <family val="2"/>
      </rPr>
      <t>-6#-2-20</t>
    </r>
  </si>
  <si>
    <r>
      <t>信昌·棠棣之华</t>
    </r>
    <r>
      <rPr>
        <sz val="9"/>
        <color rgb="FF000000"/>
        <rFont val="Arial"/>
        <family val="2"/>
      </rPr>
      <t>-</t>
    </r>
    <r>
      <rPr>
        <sz val="9"/>
        <color rgb="FF000000"/>
        <rFont val="华文细黑"/>
        <family val="3"/>
        <charset val="134"/>
      </rPr>
      <t>商铺</t>
    </r>
    <r>
      <rPr>
        <sz val="9"/>
        <color rgb="FF000000"/>
        <rFont val="Arial"/>
        <family val="2"/>
      </rPr>
      <t>-6#-2-21</t>
    </r>
  </si>
  <si>
    <r>
      <t>信昌·棠棣之华</t>
    </r>
    <r>
      <rPr>
        <sz val="9"/>
        <color rgb="FF000000"/>
        <rFont val="Arial"/>
        <family val="2"/>
      </rPr>
      <t>-</t>
    </r>
    <r>
      <rPr>
        <sz val="9"/>
        <color rgb="FF000000"/>
        <rFont val="华文细黑"/>
        <family val="3"/>
        <charset val="134"/>
      </rPr>
      <t>商铺</t>
    </r>
    <r>
      <rPr>
        <sz val="9"/>
        <color rgb="FF000000"/>
        <rFont val="Arial"/>
        <family val="2"/>
      </rPr>
      <t>-6#-2-22</t>
    </r>
  </si>
  <si>
    <r>
      <t>信昌·棠棣之华</t>
    </r>
    <r>
      <rPr>
        <sz val="9"/>
        <color rgb="FF000000"/>
        <rFont val="Arial"/>
        <family val="2"/>
      </rPr>
      <t>-</t>
    </r>
    <r>
      <rPr>
        <sz val="9"/>
        <color rgb="FF000000"/>
        <rFont val="华文细黑"/>
        <family val="3"/>
        <charset val="134"/>
      </rPr>
      <t>商铺</t>
    </r>
    <r>
      <rPr>
        <sz val="9"/>
        <color rgb="FF000000"/>
        <rFont val="Arial"/>
        <family val="2"/>
      </rPr>
      <t>-6#-2-23</t>
    </r>
  </si>
  <si>
    <r>
      <t>信昌·棠棣之华</t>
    </r>
    <r>
      <rPr>
        <sz val="9"/>
        <color rgb="FF000000"/>
        <rFont val="Arial"/>
        <family val="2"/>
      </rPr>
      <t>-</t>
    </r>
    <r>
      <rPr>
        <sz val="9"/>
        <color rgb="FF000000"/>
        <rFont val="华文细黑"/>
        <family val="3"/>
        <charset val="134"/>
      </rPr>
      <t>商铺</t>
    </r>
    <r>
      <rPr>
        <sz val="9"/>
        <color rgb="FF000000"/>
        <rFont val="Arial"/>
        <family val="2"/>
      </rPr>
      <t>-6#-2-24</t>
    </r>
  </si>
  <si>
    <r>
      <t>信昌·棠棣之华</t>
    </r>
    <r>
      <rPr>
        <sz val="9"/>
        <color rgb="FF000000"/>
        <rFont val="Arial"/>
        <family val="2"/>
      </rPr>
      <t>-</t>
    </r>
    <r>
      <rPr>
        <sz val="9"/>
        <color rgb="FF000000"/>
        <rFont val="华文细黑"/>
        <family val="3"/>
        <charset val="134"/>
      </rPr>
      <t>商铺</t>
    </r>
    <r>
      <rPr>
        <sz val="9"/>
        <color rgb="FF000000"/>
        <rFont val="Arial"/>
        <family val="2"/>
      </rPr>
      <t>-6#-2-25</t>
    </r>
  </si>
  <si>
    <r>
      <t>信昌·棠棣之华</t>
    </r>
    <r>
      <rPr>
        <sz val="9"/>
        <color rgb="FF000000"/>
        <rFont val="Arial"/>
        <family val="2"/>
      </rPr>
      <t>-</t>
    </r>
    <r>
      <rPr>
        <sz val="9"/>
        <color rgb="FF000000"/>
        <rFont val="华文细黑"/>
        <family val="3"/>
        <charset val="134"/>
      </rPr>
      <t>商铺</t>
    </r>
    <r>
      <rPr>
        <sz val="9"/>
        <color rgb="FF000000"/>
        <rFont val="Arial"/>
        <family val="2"/>
      </rPr>
      <t>-6#-2-26</t>
    </r>
  </si>
  <si>
    <r>
      <t>信昌·棠棣之华</t>
    </r>
    <r>
      <rPr>
        <sz val="9"/>
        <color rgb="FF000000"/>
        <rFont val="Arial"/>
        <family val="2"/>
      </rPr>
      <t>-</t>
    </r>
    <r>
      <rPr>
        <sz val="9"/>
        <color rgb="FF000000"/>
        <rFont val="华文细黑"/>
        <family val="3"/>
        <charset val="134"/>
      </rPr>
      <t>商铺</t>
    </r>
    <r>
      <rPr>
        <sz val="9"/>
        <color rgb="FF000000"/>
        <rFont val="Arial"/>
        <family val="2"/>
      </rPr>
      <t>-6#-2-27</t>
    </r>
  </si>
  <si>
    <r>
      <t>信昌·棠棣之华</t>
    </r>
    <r>
      <rPr>
        <sz val="9"/>
        <color rgb="FF000000"/>
        <rFont val="Arial"/>
        <family val="2"/>
      </rPr>
      <t>-</t>
    </r>
    <r>
      <rPr>
        <sz val="9"/>
        <color rgb="FF000000"/>
        <rFont val="华文细黑"/>
        <family val="3"/>
        <charset val="134"/>
      </rPr>
      <t>商铺</t>
    </r>
    <r>
      <rPr>
        <sz val="9"/>
        <color rgb="FF000000"/>
        <rFont val="Arial"/>
        <family val="2"/>
      </rPr>
      <t>-6#-2-28</t>
    </r>
  </si>
  <si>
    <r>
      <t>信昌·棠棣之华</t>
    </r>
    <r>
      <rPr>
        <sz val="9"/>
        <color rgb="FF000000"/>
        <rFont val="Arial"/>
        <family val="2"/>
      </rPr>
      <t>-</t>
    </r>
    <r>
      <rPr>
        <sz val="9"/>
        <color rgb="FF000000"/>
        <rFont val="华文细黑"/>
        <family val="3"/>
        <charset val="134"/>
      </rPr>
      <t>商铺</t>
    </r>
    <r>
      <rPr>
        <sz val="9"/>
        <color rgb="FF000000"/>
        <rFont val="Arial"/>
        <family val="2"/>
      </rPr>
      <t>-6#-2-29</t>
    </r>
  </si>
  <si>
    <r>
      <t>信昌·棠棣之华</t>
    </r>
    <r>
      <rPr>
        <sz val="9"/>
        <color rgb="FF000000"/>
        <rFont val="Arial"/>
        <family val="2"/>
      </rPr>
      <t>-</t>
    </r>
    <r>
      <rPr>
        <sz val="9"/>
        <color rgb="FF000000"/>
        <rFont val="华文细黑"/>
        <family val="3"/>
        <charset val="134"/>
      </rPr>
      <t>商铺</t>
    </r>
    <r>
      <rPr>
        <sz val="9"/>
        <color rgb="FF000000"/>
        <rFont val="Arial"/>
        <family val="2"/>
      </rPr>
      <t>-6#-2-30</t>
    </r>
  </si>
  <si>
    <r>
      <t>信昌·棠棣之华</t>
    </r>
    <r>
      <rPr>
        <sz val="9"/>
        <color rgb="FF000000"/>
        <rFont val="Arial"/>
        <family val="2"/>
      </rPr>
      <t>-</t>
    </r>
    <r>
      <rPr>
        <sz val="9"/>
        <color rgb="FF000000"/>
        <rFont val="华文细黑"/>
        <family val="3"/>
        <charset val="134"/>
      </rPr>
      <t>商铺</t>
    </r>
    <r>
      <rPr>
        <sz val="9"/>
        <color rgb="FF000000"/>
        <rFont val="Arial"/>
        <family val="2"/>
      </rPr>
      <t>-6#-2-31</t>
    </r>
  </si>
  <si>
    <r>
      <t>信昌·棠棣之华</t>
    </r>
    <r>
      <rPr>
        <sz val="9"/>
        <color rgb="FF000000"/>
        <rFont val="Arial"/>
        <family val="2"/>
      </rPr>
      <t>-</t>
    </r>
    <r>
      <rPr>
        <sz val="9"/>
        <color rgb="FF000000"/>
        <rFont val="华文细黑"/>
        <family val="3"/>
        <charset val="134"/>
      </rPr>
      <t>商铺</t>
    </r>
    <r>
      <rPr>
        <sz val="9"/>
        <color rgb="FF000000"/>
        <rFont val="Arial"/>
        <family val="2"/>
      </rPr>
      <t>-6#-2-32</t>
    </r>
  </si>
  <si>
    <r>
      <t>信昌·棠棣之华</t>
    </r>
    <r>
      <rPr>
        <sz val="9"/>
        <color rgb="FF000000"/>
        <rFont val="Arial"/>
        <family val="2"/>
      </rPr>
      <t>-</t>
    </r>
    <r>
      <rPr>
        <sz val="9"/>
        <color rgb="FF000000"/>
        <rFont val="华文细黑"/>
        <family val="3"/>
        <charset val="134"/>
      </rPr>
      <t>商铺</t>
    </r>
    <r>
      <rPr>
        <sz val="9"/>
        <color rgb="FF000000"/>
        <rFont val="Arial"/>
        <family val="2"/>
      </rPr>
      <t>-6#-2-33</t>
    </r>
  </si>
  <si>
    <r>
      <t>信昌·棠棣之华</t>
    </r>
    <r>
      <rPr>
        <sz val="9"/>
        <color rgb="FF000000"/>
        <rFont val="Arial"/>
        <family val="2"/>
      </rPr>
      <t>-</t>
    </r>
    <r>
      <rPr>
        <sz val="9"/>
        <color rgb="FF000000"/>
        <rFont val="华文细黑"/>
        <family val="3"/>
        <charset val="134"/>
      </rPr>
      <t>商铺</t>
    </r>
    <r>
      <rPr>
        <sz val="9"/>
        <color rgb="FF000000"/>
        <rFont val="Arial"/>
        <family val="2"/>
      </rPr>
      <t>-6#-2-34</t>
    </r>
  </si>
  <si>
    <r>
      <t>信昌·棠棣之华</t>
    </r>
    <r>
      <rPr>
        <sz val="9"/>
        <color rgb="FF000000"/>
        <rFont val="Arial"/>
        <family val="2"/>
      </rPr>
      <t>-</t>
    </r>
    <r>
      <rPr>
        <sz val="9"/>
        <color rgb="FF000000"/>
        <rFont val="华文细黑"/>
        <family val="3"/>
        <charset val="134"/>
      </rPr>
      <t>商铺</t>
    </r>
    <r>
      <rPr>
        <sz val="9"/>
        <color rgb="FF000000"/>
        <rFont val="Arial"/>
        <family val="2"/>
      </rPr>
      <t>-6#-2-35</t>
    </r>
  </si>
  <si>
    <r>
      <t>信昌·棠棣之华</t>
    </r>
    <r>
      <rPr>
        <sz val="9"/>
        <color rgb="FF000000"/>
        <rFont val="Arial"/>
        <family val="2"/>
      </rPr>
      <t>-</t>
    </r>
    <r>
      <rPr>
        <sz val="9"/>
        <color rgb="FF000000"/>
        <rFont val="华文细黑"/>
        <family val="3"/>
        <charset val="134"/>
      </rPr>
      <t>商铺</t>
    </r>
    <r>
      <rPr>
        <sz val="9"/>
        <color rgb="FF000000"/>
        <rFont val="Arial"/>
        <family val="2"/>
      </rPr>
      <t>-6#-2-36</t>
    </r>
  </si>
  <si>
    <r>
      <t>信昌·棠棣之华</t>
    </r>
    <r>
      <rPr>
        <sz val="9"/>
        <color rgb="FF000000"/>
        <rFont val="Arial"/>
        <family val="2"/>
      </rPr>
      <t>-</t>
    </r>
    <r>
      <rPr>
        <sz val="9"/>
        <color rgb="FF000000"/>
        <rFont val="华文细黑"/>
        <family val="3"/>
        <charset val="134"/>
      </rPr>
      <t>商铺</t>
    </r>
    <r>
      <rPr>
        <sz val="9"/>
        <color rgb="FF000000"/>
        <rFont val="Arial"/>
        <family val="2"/>
      </rPr>
      <t>-6#-2-37</t>
    </r>
  </si>
  <si>
    <r>
      <t>信昌·棠棣之华</t>
    </r>
    <r>
      <rPr>
        <sz val="9"/>
        <color rgb="FF000000"/>
        <rFont val="Arial"/>
        <family val="2"/>
      </rPr>
      <t>-</t>
    </r>
    <r>
      <rPr>
        <sz val="9"/>
        <color rgb="FF000000"/>
        <rFont val="华文细黑"/>
        <family val="3"/>
        <charset val="134"/>
      </rPr>
      <t>商铺</t>
    </r>
    <r>
      <rPr>
        <sz val="9"/>
        <color rgb="FF000000"/>
        <rFont val="Arial"/>
        <family val="2"/>
      </rPr>
      <t>-6#-2-38</t>
    </r>
  </si>
  <si>
    <r>
      <t>信昌·棠棣之华</t>
    </r>
    <r>
      <rPr>
        <sz val="9"/>
        <color rgb="FF000000"/>
        <rFont val="Arial"/>
        <family val="2"/>
      </rPr>
      <t>-</t>
    </r>
    <r>
      <rPr>
        <sz val="9"/>
        <color rgb="FF000000"/>
        <rFont val="华文细黑"/>
        <family val="3"/>
        <charset val="134"/>
      </rPr>
      <t>商铺</t>
    </r>
    <r>
      <rPr>
        <sz val="9"/>
        <color rgb="FF000000"/>
        <rFont val="Arial"/>
        <family val="2"/>
      </rPr>
      <t>-6#-3-01</t>
    </r>
  </si>
  <si>
    <r>
      <t>信昌·棠棣之华</t>
    </r>
    <r>
      <rPr>
        <sz val="9"/>
        <color rgb="FF000000"/>
        <rFont val="Arial"/>
        <family val="2"/>
      </rPr>
      <t>-</t>
    </r>
    <r>
      <rPr>
        <sz val="9"/>
        <color rgb="FF000000"/>
        <rFont val="华文细黑"/>
        <family val="3"/>
        <charset val="134"/>
      </rPr>
      <t>商铺</t>
    </r>
    <r>
      <rPr>
        <sz val="9"/>
        <color rgb="FF000000"/>
        <rFont val="Arial"/>
        <family val="2"/>
      </rPr>
      <t>-6#-3-02</t>
    </r>
  </si>
  <si>
    <r>
      <t>信昌·棠棣之华</t>
    </r>
    <r>
      <rPr>
        <sz val="9"/>
        <color rgb="FF000000"/>
        <rFont val="Arial"/>
        <family val="2"/>
      </rPr>
      <t>-</t>
    </r>
    <r>
      <rPr>
        <sz val="9"/>
        <color rgb="FF000000"/>
        <rFont val="华文细黑"/>
        <family val="3"/>
        <charset val="134"/>
      </rPr>
      <t>商铺</t>
    </r>
    <r>
      <rPr>
        <sz val="9"/>
        <color rgb="FF000000"/>
        <rFont val="Arial"/>
        <family val="2"/>
      </rPr>
      <t>-6#-3-03</t>
    </r>
  </si>
  <si>
    <r>
      <t>信昌·棠棣之华</t>
    </r>
    <r>
      <rPr>
        <sz val="9"/>
        <color rgb="FF000000"/>
        <rFont val="Arial"/>
        <family val="2"/>
      </rPr>
      <t>-</t>
    </r>
    <r>
      <rPr>
        <sz val="9"/>
        <color rgb="FF000000"/>
        <rFont val="华文细黑"/>
        <family val="3"/>
        <charset val="134"/>
      </rPr>
      <t>商铺</t>
    </r>
    <r>
      <rPr>
        <sz val="9"/>
        <color rgb="FF000000"/>
        <rFont val="Arial"/>
        <family val="2"/>
      </rPr>
      <t>-6#-3-04</t>
    </r>
  </si>
  <si>
    <r>
      <t>信昌·棠棣之华</t>
    </r>
    <r>
      <rPr>
        <sz val="9"/>
        <color rgb="FF000000"/>
        <rFont val="Arial"/>
        <family val="2"/>
      </rPr>
      <t>-</t>
    </r>
    <r>
      <rPr>
        <sz val="9"/>
        <color rgb="FF000000"/>
        <rFont val="华文细黑"/>
        <family val="3"/>
        <charset val="134"/>
      </rPr>
      <t>商铺</t>
    </r>
    <r>
      <rPr>
        <sz val="9"/>
        <color rgb="FF000000"/>
        <rFont val="Arial"/>
        <family val="2"/>
      </rPr>
      <t>-6#-3-05</t>
    </r>
  </si>
  <si>
    <r>
      <t>信昌·棠棣之华</t>
    </r>
    <r>
      <rPr>
        <sz val="9"/>
        <color rgb="FF000000"/>
        <rFont val="Arial"/>
        <family val="2"/>
      </rPr>
      <t>-</t>
    </r>
    <r>
      <rPr>
        <sz val="9"/>
        <color rgb="FF000000"/>
        <rFont val="华文细黑"/>
        <family val="3"/>
        <charset val="134"/>
      </rPr>
      <t>商铺</t>
    </r>
    <r>
      <rPr>
        <sz val="9"/>
        <color rgb="FF000000"/>
        <rFont val="Arial"/>
        <family val="2"/>
      </rPr>
      <t>-6#-3-06</t>
    </r>
  </si>
  <si>
    <r>
      <t>信昌·棠棣之华</t>
    </r>
    <r>
      <rPr>
        <sz val="9"/>
        <color rgb="FF000000"/>
        <rFont val="Arial"/>
        <family val="2"/>
      </rPr>
      <t>-</t>
    </r>
    <r>
      <rPr>
        <sz val="9"/>
        <color rgb="FF000000"/>
        <rFont val="华文细黑"/>
        <family val="3"/>
        <charset val="134"/>
      </rPr>
      <t>商铺</t>
    </r>
    <r>
      <rPr>
        <sz val="9"/>
        <color rgb="FF000000"/>
        <rFont val="Arial"/>
        <family val="2"/>
      </rPr>
      <t>-6#-3-07</t>
    </r>
  </si>
  <si>
    <r>
      <t>信昌·棠棣之华</t>
    </r>
    <r>
      <rPr>
        <sz val="9"/>
        <color rgb="FF000000"/>
        <rFont val="Arial"/>
        <family val="2"/>
      </rPr>
      <t>-</t>
    </r>
    <r>
      <rPr>
        <sz val="9"/>
        <color rgb="FF000000"/>
        <rFont val="华文细黑"/>
        <family val="3"/>
        <charset val="134"/>
      </rPr>
      <t>商铺</t>
    </r>
    <r>
      <rPr>
        <sz val="9"/>
        <color rgb="FF000000"/>
        <rFont val="Arial"/>
        <family val="2"/>
      </rPr>
      <t>-6#-3-08</t>
    </r>
  </si>
  <si>
    <r>
      <t>信昌·棠棣之华</t>
    </r>
    <r>
      <rPr>
        <sz val="9"/>
        <color rgb="FF000000"/>
        <rFont val="Arial"/>
        <family val="2"/>
      </rPr>
      <t>-</t>
    </r>
    <r>
      <rPr>
        <sz val="9"/>
        <color rgb="FF000000"/>
        <rFont val="华文细黑"/>
        <family val="3"/>
        <charset val="134"/>
      </rPr>
      <t>商铺</t>
    </r>
    <r>
      <rPr>
        <sz val="9"/>
        <color rgb="FF000000"/>
        <rFont val="Arial"/>
        <family val="2"/>
      </rPr>
      <t>-6#-3-09</t>
    </r>
  </si>
  <si>
    <r>
      <t>信昌·棠棣之华</t>
    </r>
    <r>
      <rPr>
        <sz val="9"/>
        <color rgb="FF000000"/>
        <rFont val="Arial"/>
        <family val="2"/>
      </rPr>
      <t>-</t>
    </r>
    <r>
      <rPr>
        <sz val="9"/>
        <color rgb="FF000000"/>
        <rFont val="华文细黑"/>
        <family val="3"/>
        <charset val="134"/>
      </rPr>
      <t>商铺</t>
    </r>
    <r>
      <rPr>
        <sz val="9"/>
        <color rgb="FF000000"/>
        <rFont val="Arial"/>
        <family val="2"/>
      </rPr>
      <t>-6#-3-10</t>
    </r>
  </si>
  <si>
    <r>
      <t>信昌·棠棣之华</t>
    </r>
    <r>
      <rPr>
        <sz val="9"/>
        <color rgb="FF000000"/>
        <rFont val="Arial"/>
        <family val="2"/>
      </rPr>
      <t>-</t>
    </r>
    <r>
      <rPr>
        <sz val="9"/>
        <color rgb="FF000000"/>
        <rFont val="华文细黑"/>
        <family val="3"/>
        <charset val="134"/>
      </rPr>
      <t>商铺</t>
    </r>
    <r>
      <rPr>
        <sz val="9"/>
        <color rgb="FF000000"/>
        <rFont val="Arial"/>
        <family val="2"/>
      </rPr>
      <t>-6#-3-11</t>
    </r>
  </si>
  <si>
    <r>
      <t>信昌·棠棣之华</t>
    </r>
    <r>
      <rPr>
        <sz val="9"/>
        <color rgb="FF000000"/>
        <rFont val="Arial"/>
        <family val="2"/>
      </rPr>
      <t>-</t>
    </r>
    <r>
      <rPr>
        <sz val="9"/>
        <color rgb="FF000000"/>
        <rFont val="华文细黑"/>
        <family val="3"/>
        <charset val="134"/>
      </rPr>
      <t>商铺</t>
    </r>
    <r>
      <rPr>
        <sz val="9"/>
        <color rgb="FF000000"/>
        <rFont val="Arial"/>
        <family val="2"/>
      </rPr>
      <t>-6#-3-12</t>
    </r>
  </si>
  <si>
    <r>
      <t>信昌·棠棣之华</t>
    </r>
    <r>
      <rPr>
        <sz val="9"/>
        <color rgb="FF000000"/>
        <rFont val="Arial"/>
        <family val="2"/>
      </rPr>
      <t>-</t>
    </r>
    <r>
      <rPr>
        <sz val="9"/>
        <color rgb="FF000000"/>
        <rFont val="华文细黑"/>
        <family val="3"/>
        <charset val="134"/>
      </rPr>
      <t>商铺</t>
    </r>
    <r>
      <rPr>
        <sz val="9"/>
        <color rgb="FF000000"/>
        <rFont val="Arial"/>
        <family val="2"/>
      </rPr>
      <t>-6#-3-13</t>
    </r>
  </si>
  <si>
    <r>
      <t>信昌·棠棣之华</t>
    </r>
    <r>
      <rPr>
        <sz val="9"/>
        <color rgb="FF000000"/>
        <rFont val="Arial"/>
        <family val="2"/>
      </rPr>
      <t>-</t>
    </r>
    <r>
      <rPr>
        <sz val="9"/>
        <color rgb="FF000000"/>
        <rFont val="华文细黑"/>
        <family val="3"/>
        <charset val="134"/>
      </rPr>
      <t>商铺</t>
    </r>
    <r>
      <rPr>
        <sz val="9"/>
        <color rgb="FF000000"/>
        <rFont val="Arial"/>
        <family val="2"/>
      </rPr>
      <t>-6#-3-14</t>
    </r>
  </si>
  <si>
    <r>
      <t>信昌·棠棣之华</t>
    </r>
    <r>
      <rPr>
        <sz val="9"/>
        <color rgb="FF000000"/>
        <rFont val="Arial"/>
        <family val="2"/>
      </rPr>
      <t>-</t>
    </r>
    <r>
      <rPr>
        <sz val="9"/>
        <color rgb="FF000000"/>
        <rFont val="华文细黑"/>
        <family val="3"/>
        <charset val="134"/>
      </rPr>
      <t>商铺</t>
    </r>
    <r>
      <rPr>
        <sz val="9"/>
        <color rgb="FF000000"/>
        <rFont val="Arial"/>
        <family val="2"/>
      </rPr>
      <t>-6#-3-15</t>
    </r>
  </si>
  <si>
    <r>
      <t>信昌·棠棣之华</t>
    </r>
    <r>
      <rPr>
        <sz val="9"/>
        <color rgb="FF000000"/>
        <rFont val="Arial"/>
        <family val="2"/>
      </rPr>
      <t>-</t>
    </r>
    <r>
      <rPr>
        <sz val="9"/>
        <color rgb="FF000000"/>
        <rFont val="华文细黑"/>
        <family val="3"/>
        <charset val="134"/>
      </rPr>
      <t>商铺</t>
    </r>
    <r>
      <rPr>
        <sz val="9"/>
        <color rgb="FF000000"/>
        <rFont val="Arial"/>
        <family val="2"/>
      </rPr>
      <t>-6#-3-16</t>
    </r>
  </si>
  <si>
    <r>
      <t>信昌·棠棣之华</t>
    </r>
    <r>
      <rPr>
        <sz val="9"/>
        <color rgb="FF000000"/>
        <rFont val="Arial"/>
        <family val="2"/>
      </rPr>
      <t>-</t>
    </r>
    <r>
      <rPr>
        <sz val="9"/>
        <color rgb="FF000000"/>
        <rFont val="华文细黑"/>
        <family val="3"/>
        <charset val="134"/>
      </rPr>
      <t>商铺</t>
    </r>
    <r>
      <rPr>
        <sz val="9"/>
        <color rgb="FF000000"/>
        <rFont val="Arial"/>
        <family val="2"/>
      </rPr>
      <t>-6#-3-17</t>
    </r>
  </si>
  <si>
    <r>
      <t>信昌·棠棣之华</t>
    </r>
    <r>
      <rPr>
        <sz val="9"/>
        <color rgb="FF000000"/>
        <rFont val="Arial"/>
        <family val="2"/>
      </rPr>
      <t>-</t>
    </r>
    <r>
      <rPr>
        <sz val="9"/>
        <color rgb="FF000000"/>
        <rFont val="华文细黑"/>
        <family val="3"/>
        <charset val="134"/>
      </rPr>
      <t>商铺</t>
    </r>
    <r>
      <rPr>
        <sz val="9"/>
        <color rgb="FF000000"/>
        <rFont val="Arial"/>
        <family val="2"/>
      </rPr>
      <t>-6#-3-18</t>
    </r>
  </si>
  <si>
    <r>
      <t>信昌·棠棣之华</t>
    </r>
    <r>
      <rPr>
        <sz val="9"/>
        <color rgb="FF000000"/>
        <rFont val="Arial"/>
        <family val="2"/>
      </rPr>
      <t>-</t>
    </r>
    <r>
      <rPr>
        <sz val="9"/>
        <color rgb="FF000000"/>
        <rFont val="华文细黑"/>
        <family val="3"/>
        <charset val="134"/>
      </rPr>
      <t>商铺</t>
    </r>
    <r>
      <rPr>
        <sz val="9"/>
        <color rgb="FF000000"/>
        <rFont val="Arial"/>
        <family val="2"/>
      </rPr>
      <t>-6#-3-19</t>
    </r>
  </si>
  <si>
    <r>
      <t>信昌·棠棣之华</t>
    </r>
    <r>
      <rPr>
        <sz val="9"/>
        <color rgb="FF000000"/>
        <rFont val="Arial"/>
        <family val="2"/>
      </rPr>
      <t>-</t>
    </r>
    <r>
      <rPr>
        <sz val="9"/>
        <color rgb="FF000000"/>
        <rFont val="华文细黑"/>
        <family val="3"/>
        <charset val="134"/>
      </rPr>
      <t>商铺</t>
    </r>
    <r>
      <rPr>
        <sz val="9"/>
        <color rgb="FF000000"/>
        <rFont val="Arial"/>
        <family val="2"/>
      </rPr>
      <t>-6#-3-20</t>
    </r>
  </si>
  <si>
    <r>
      <t>信昌·棠棣之华</t>
    </r>
    <r>
      <rPr>
        <sz val="9"/>
        <color rgb="FF000000"/>
        <rFont val="Arial"/>
        <family val="2"/>
      </rPr>
      <t>-</t>
    </r>
    <r>
      <rPr>
        <sz val="9"/>
        <color rgb="FF000000"/>
        <rFont val="华文细黑"/>
        <family val="3"/>
        <charset val="134"/>
      </rPr>
      <t>商铺</t>
    </r>
    <r>
      <rPr>
        <sz val="9"/>
        <color rgb="FF000000"/>
        <rFont val="Arial"/>
        <family val="2"/>
      </rPr>
      <t>-6#-3-21</t>
    </r>
  </si>
  <si>
    <r>
      <t>信昌·棠棣之华</t>
    </r>
    <r>
      <rPr>
        <sz val="9"/>
        <color rgb="FF000000"/>
        <rFont val="Arial"/>
        <family val="2"/>
      </rPr>
      <t>-</t>
    </r>
    <r>
      <rPr>
        <sz val="9"/>
        <color rgb="FF000000"/>
        <rFont val="华文细黑"/>
        <family val="3"/>
        <charset val="134"/>
      </rPr>
      <t>商铺</t>
    </r>
    <r>
      <rPr>
        <sz val="9"/>
        <color rgb="FF000000"/>
        <rFont val="Arial"/>
        <family val="2"/>
      </rPr>
      <t>-6#-3-22</t>
    </r>
  </si>
  <si>
    <r>
      <t>信昌·棠棣之华</t>
    </r>
    <r>
      <rPr>
        <sz val="9"/>
        <color rgb="FF000000"/>
        <rFont val="Arial"/>
        <family val="2"/>
      </rPr>
      <t>-</t>
    </r>
    <r>
      <rPr>
        <sz val="9"/>
        <color rgb="FF000000"/>
        <rFont val="华文细黑"/>
        <family val="3"/>
        <charset val="134"/>
      </rPr>
      <t>商铺</t>
    </r>
    <r>
      <rPr>
        <sz val="9"/>
        <color rgb="FF000000"/>
        <rFont val="Arial"/>
        <family val="2"/>
      </rPr>
      <t>-6#-3-23</t>
    </r>
  </si>
  <si>
    <r>
      <t>信昌·棠棣之华</t>
    </r>
    <r>
      <rPr>
        <sz val="9"/>
        <color rgb="FF000000"/>
        <rFont val="Arial"/>
        <family val="2"/>
      </rPr>
      <t>-</t>
    </r>
    <r>
      <rPr>
        <sz val="9"/>
        <color rgb="FF000000"/>
        <rFont val="华文细黑"/>
        <family val="3"/>
        <charset val="134"/>
      </rPr>
      <t>商铺</t>
    </r>
    <r>
      <rPr>
        <sz val="9"/>
        <color rgb="FF000000"/>
        <rFont val="Arial"/>
        <family val="2"/>
      </rPr>
      <t>-6#-3-24</t>
    </r>
  </si>
  <si>
    <r>
      <t>信昌·棠棣之华</t>
    </r>
    <r>
      <rPr>
        <sz val="9"/>
        <color rgb="FF000000"/>
        <rFont val="Arial"/>
        <family val="2"/>
      </rPr>
      <t>-</t>
    </r>
    <r>
      <rPr>
        <sz val="9"/>
        <color rgb="FF000000"/>
        <rFont val="华文细黑"/>
        <family val="3"/>
        <charset val="134"/>
      </rPr>
      <t>商铺</t>
    </r>
    <r>
      <rPr>
        <sz val="9"/>
        <color rgb="FF000000"/>
        <rFont val="Arial"/>
        <family val="2"/>
      </rPr>
      <t>-6#-3-25</t>
    </r>
  </si>
  <si>
    <r>
      <t>信昌·棠棣之华</t>
    </r>
    <r>
      <rPr>
        <sz val="9"/>
        <color rgb="FF000000"/>
        <rFont val="Arial"/>
        <family val="2"/>
      </rPr>
      <t>-</t>
    </r>
    <r>
      <rPr>
        <sz val="9"/>
        <color rgb="FF000000"/>
        <rFont val="华文细黑"/>
        <family val="3"/>
        <charset val="134"/>
      </rPr>
      <t>商铺</t>
    </r>
    <r>
      <rPr>
        <sz val="9"/>
        <color rgb="FF000000"/>
        <rFont val="Arial"/>
        <family val="2"/>
      </rPr>
      <t>-6#-3-26</t>
    </r>
  </si>
  <si>
    <r>
      <t>信昌·棠棣之华</t>
    </r>
    <r>
      <rPr>
        <sz val="9"/>
        <color rgb="FF000000"/>
        <rFont val="Arial"/>
        <family val="2"/>
      </rPr>
      <t>-</t>
    </r>
    <r>
      <rPr>
        <sz val="9"/>
        <color rgb="FF000000"/>
        <rFont val="华文细黑"/>
        <family val="3"/>
        <charset val="134"/>
      </rPr>
      <t>商铺</t>
    </r>
    <r>
      <rPr>
        <sz val="9"/>
        <color rgb="FF000000"/>
        <rFont val="Arial"/>
        <family val="2"/>
      </rPr>
      <t>-6#-3-27</t>
    </r>
  </si>
  <si>
    <r>
      <t>信昌·棠棣之华</t>
    </r>
    <r>
      <rPr>
        <sz val="9"/>
        <color rgb="FF000000"/>
        <rFont val="Arial"/>
        <family val="2"/>
      </rPr>
      <t>-</t>
    </r>
    <r>
      <rPr>
        <sz val="9"/>
        <color rgb="FF000000"/>
        <rFont val="华文细黑"/>
        <family val="3"/>
        <charset val="134"/>
      </rPr>
      <t>商铺</t>
    </r>
    <r>
      <rPr>
        <sz val="9"/>
        <color rgb="FF000000"/>
        <rFont val="Arial"/>
        <family val="2"/>
      </rPr>
      <t>-7#-1-01</t>
    </r>
  </si>
  <si>
    <r>
      <t>信昌·棠棣之华</t>
    </r>
    <r>
      <rPr>
        <sz val="9"/>
        <color rgb="FF000000"/>
        <rFont val="Arial"/>
        <family val="2"/>
      </rPr>
      <t>-</t>
    </r>
    <r>
      <rPr>
        <sz val="9"/>
        <color rgb="FF000000"/>
        <rFont val="华文细黑"/>
        <family val="3"/>
        <charset val="134"/>
      </rPr>
      <t>商铺</t>
    </r>
    <r>
      <rPr>
        <sz val="9"/>
        <color rgb="FF000000"/>
        <rFont val="Arial"/>
        <family val="2"/>
      </rPr>
      <t>-7#-1-02</t>
    </r>
  </si>
  <si>
    <r>
      <t>信昌·棠棣之华</t>
    </r>
    <r>
      <rPr>
        <sz val="9"/>
        <color rgb="FF000000"/>
        <rFont val="Arial"/>
        <family val="2"/>
      </rPr>
      <t>-</t>
    </r>
    <r>
      <rPr>
        <sz val="9"/>
        <color rgb="FF000000"/>
        <rFont val="华文细黑"/>
        <family val="3"/>
        <charset val="134"/>
      </rPr>
      <t>商铺</t>
    </r>
    <r>
      <rPr>
        <sz val="9"/>
        <color rgb="FF000000"/>
        <rFont val="Arial"/>
        <family val="2"/>
      </rPr>
      <t>-7#-1-03</t>
    </r>
  </si>
  <si>
    <r>
      <t>信昌·棠棣之华</t>
    </r>
    <r>
      <rPr>
        <sz val="9"/>
        <color rgb="FF000000"/>
        <rFont val="Arial"/>
        <family val="2"/>
      </rPr>
      <t>-</t>
    </r>
    <r>
      <rPr>
        <sz val="9"/>
        <color rgb="FF000000"/>
        <rFont val="华文细黑"/>
        <family val="3"/>
        <charset val="134"/>
      </rPr>
      <t>商铺</t>
    </r>
    <r>
      <rPr>
        <sz val="9"/>
        <color rgb="FF000000"/>
        <rFont val="Arial"/>
        <family val="2"/>
      </rPr>
      <t>-7#-2-01</t>
    </r>
  </si>
  <si>
    <r>
      <t>信昌·棠棣之华</t>
    </r>
    <r>
      <rPr>
        <sz val="9"/>
        <color rgb="FF000000"/>
        <rFont val="Arial"/>
        <family val="2"/>
      </rPr>
      <t>-</t>
    </r>
    <r>
      <rPr>
        <sz val="9"/>
        <color rgb="FF000000"/>
        <rFont val="华文细黑"/>
        <family val="3"/>
        <charset val="134"/>
      </rPr>
      <t>商铺</t>
    </r>
    <r>
      <rPr>
        <sz val="9"/>
        <color rgb="FF000000"/>
        <rFont val="Arial"/>
        <family val="2"/>
      </rPr>
      <t>-7#-3-01</t>
    </r>
  </si>
  <si>
    <r>
      <t>信昌·棠棣之华</t>
    </r>
    <r>
      <rPr>
        <sz val="9"/>
        <color rgb="FF000000"/>
        <rFont val="Arial"/>
        <family val="2"/>
      </rPr>
      <t>-</t>
    </r>
    <r>
      <rPr>
        <sz val="9"/>
        <color rgb="FF000000"/>
        <rFont val="华文细黑"/>
        <family val="3"/>
        <charset val="134"/>
      </rPr>
      <t>商铺</t>
    </r>
    <r>
      <rPr>
        <sz val="9"/>
        <color rgb="FF000000"/>
        <rFont val="Arial"/>
        <family val="2"/>
      </rPr>
      <t>-9#-1-01</t>
    </r>
  </si>
  <si>
    <r>
      <t>信昌·棠棣之华</t>
    </r>
    <r>
      <rPr>
        <sz val="9"/>
        <color rgb="FF000000"/>
        <rFont val="Arial"/>
        <family val="2"/>
      </rPr>
      <t>-</t>
    </r>
    <r>
      <rPr>
        <sz val="9"/>
        <color rgb="FF000000"/>
        <rFont val="华文细黑"/>
        <family val="3"/>
        <charset val="134"/>
      </rPr>
      <t>商铺</t>
    </r>
    <r>
      <rPr>
        <sz val="9"/>
        <color rgb="FF000000"/>
        <rFont val="Arial"/>
        <family val="2"/>
      </rPr>
      <t>-9#-1-02</t>
    </r>
  </si>
  <si>
    <r>
      <t>信昌·棠棣之华</t>
    </r>
    <r>
      <rPr>
        <sz val="9"/>
        <color rgb="FF000000"/>
        <rFont val="Arial"/>
        <family val="2"/>
      </rPr>
      <t>-</t>
    </r>
    <r>
      <rPr>
        <sz val="9"/>
        <color rgb="FF000000"/>
        <rFont val="华文细黑"/>
        <family val="3"/>
        <charset val="134"/>
      </rPr>
      <t>商铺</t>
    </r>
    <r>
      <rPr>
        <sz val="9"/>
        <color rgb="FF000000"/>
        <rFont val="Arial"/>
        <family val="2"/>
      </rPr>
      <t>-9#-1-03</t>
    </r>
  </si>
  <si>
    <r>
      <t>信昌·棠棣之华</t>
    </r>
    <r>
      <rPr>
        <sz val="9"/>
        <color rgb="FF000000"/>
        <rFont val="Arial"/>
        <family val="2"/>
      </rPr>
      <t>-</t>
    </r>
    <r>
      <rPr>
        <sz val="9"/>
        <color rgb="FF000000"/>
        <rFont val="华文细黑"/>
        <family val="3"/>
        <charset val="134"/>
      </rPr>
      <t>商铺</t>
    </r>
    <r>
      <rPr>
        <sz val="9"/>
        <color rgb="FF000000"/>
        <rFont val="Arial"/>
        <family val="2"/>
      </rPr>
      <t>-9#-1-04</t>
    </r>
  </si>
  <si>
    <r>
      <t>信昌·棠棣之华</t>
    </r>
    <r>
      <rPr>
        <sz val="9"/>
        <color rgb="FF000000"/>
        <rFont val="Arial"/>
        <family val="2"/>
      </rPr>
      <t>-</t>
    </r>
    <r>
      <rPr>
        <sz val="9"/>
        <color rgb="FF000000"/>
        <rFont val="华文细黑"/>
        <family val="3"/>
        <charset val="134"/>
      </rPr>
      <t>商铺</t>
    </r>
    <r>
      <rPr>
        <sz val="9"/>
        <color rgb="FF000000"/>
        <rFont val="Arial"/>
        <family val="2"/>
      </rPr>
      <t>-9#-1-05</t>
    </r>
  </si>
  <si>
    <r>
      <t>信昌·棠棣之华</t>
    </r>
    <r>
      <rPr>
        <sz val="9"/>
        <color rgb="FF000000"/>
        <rFont val="Arial"/>
        <family val="2"/>
      </rPr>
      <t>-</t>
    </r>
    <r>
      <rPr>
        <sz val="9"/>
        <color rgb="FF000000"/>
        <rFont val="华文细黑"/>
        <family val="3"/>
        <charset val="134"/>
      </rPr>
      <t>商铺</t>
    </r>
    <r>
      <rPr>
        <sz val="9"/>
        <color rgb="FF000000"/>
        <rFont val="Arial"/>
        <family val="2"/>
      </rPr>
      <t>-9#-1-06</t>
    </r>
  </si>
  <si>
    <r>
      <t>信昌·棠棣之华</t>
    </r>
    <r>
      <rPr>
        <sz val="9"/>
        <color rgb="FF000000"/>
        <rFont val="Arial"/>
        <family val="2"/>
      </rPr>
      <t>-</t>
    </r>
    <r>
      <rPr>
        <sz val="9"/>
        <color rgb="FF000000"/>
        <rFont val="华文细黑"/>
        <family val="3"/>
        <charset val="134"/>
      </rPr>
      <t>商铺</t>
    </r>
    <r>
      <rPr>
        <sz val="9"/>
        <color rgb="FF000000"/>
        <rFont val="Arial"/>
        <family val="2"/>
      </rPr>
      <t>-9#-1-07</t>
    </r>
  </si>
  <si>
    <r>
      <t>信昌·棠棣之华</t>
    </r>
    <r>
      <rPr>
        <sz val="9"/>
        <color rgb="FF000000"/>
        <rFont val="Arial"/>
        <family val="2"/>
      </rPr>
      <t>-</t>
    </r>
    <r>
      <rPr>
        <sz val="9"/>
        <color rgb="FF000000"/>
        <rFont val="华文细黑"/>
        <family val="3"/>
        <charset val="134"/>
      </rPr>
      <t>商铺</t>
    </r>
    <r>
      <rPr>
        <sz val="9"/>
        <color rgb="FF000000"/>
        <rFont val="Arial"/>
        <family val="2"/>
      </rPr>
      <t>-9#-1-08</t>
    </r>
  </si>
  <si>
    <r>
      <t>信昌·棠棣之华</t>
    </r>
    <r>
      <rPr>
        <sz val="9"/>
        <color rgb="FF000000"/>
        <rFont val="Arial"/>
        <family val="2"/>
      </rPr>
      <t>-</t>
    </r>
    <r>
      <rPr>
        <sz val="9"/>
        <color rgb="FF000000"/>
        <rFont val="华文细黑"/>
        <family val="3"/>
        <charset val="134"/>
      </rPr>
      <t>商铺</t>
    </r>
    <r>
      <rPr>
        <sz val="9"/>
        <color rgb="FF000000"/>
        <rFont val="Arial"/>
        <family val="2"/>
      </rPr>
      <t>-9#-1-09</t>
    </r>
  </si>
  <si>
    <r>
      <t>信昌·棠棣之华</t>
    </r>
    <r>
      <rPr>
        <sz val="9"/>
        <color rgb="FF000000"/>
        <rFont val="Arial"/>
        <family val="2"/>
      </rPr>
      <t>-</t>
    </r>
    <r>
      <rPr>
        <sz val="9"/>
        <color rgb="FF000000"/>
        <rFont val="华文细黑"/>
        <family val="3"/>
        <charset val="134"/>
      </rPr>
      <t>商铺</t>
    </r>
    <r>
      <rPr>
        <sz val="9"/>
        <color rgb="FF000000"/>
        <rFont val="Arial"/>
        <family val="2"/>
      </rPr>
      <t>-9#-1-10</t>
    </r>
  </si>
  <si>
    <r>
      <t>信昌·棠棣之华</t>
    </r>
    <r>
      <rPr>
        <sz val="9"/>
        <color rgb="FF000000"/>
        <rFont val="Arial"/>
        <family val="2"/>
      </rPr>
      <t>-</t>
    </r>
    <r>
      <rPr>
        <sz val="9"/>
        <color rgb="FF000000"/>
        <rFont val="华文细黑"/>
        <family val="3"/>
        <charset val="134"/>
      </rPr>
      <t>商铺</t>
    </r>
    <r>
      <rPr>
        <sz val="9"/>
        <color rgb="FF000000"/>
        <rFont val="Arial"/>
        <family val="2"/>
      </rPr>
      <t>-9#-1-11</t>
    </r>
  </si>
  <si>
    <r>
      <t>信昌·棠棣之华</t>
    </r>
    <r>
      <rPr>
        <sz val="9"/>
        <color rgb="FF000000"/>
        <rFont val="Arial"/>
        <family val="2"/>
      </rPr>
      <t>-</t>
    </r>
    <r>
      <rPr>
        <sz val="9"/>
        <color rgb="FF000000"/>
        <rFont val="华文细黑"/>
        <family val="3"/>
        <charset val="134"/>
      </rPr>
      <t>商铺</t>
    </r>
    <r>
      <rPr>
        <sz val="9"/>
        <color rgb="FF000000"/>
        <rFont val="Arial"/>
        <family val="2"/>
      </rPr>
      <t>-9#-1-12</t>
    </r>
  </si>
  <si>
    <r>
      <t>信昌·棠棣之华</t>
    </r>
    <r>
      <rPr>
        <sz val="9"/>
        <color rgb="FF000000"/>
        <rFont val="Arial"/>
        <family val="2"/>
      </rPr>
      <t>-</t>
    </r>
    <r>
      <rPr>
        <sz val="9"/>
        <color rgb="FF000000"/>
        <rFont val="华文细黑"/>
        <family val="3"/>
        <charset val="134"/>
      </rPr>
      <t>商铺</t>
    </r>
    <r>
      <rPr>
        <sz val="9"/>
        <color rgb="FF000000"/>
        <rFont val="Arial"/>
        <family val="2"/>
      </rPr>
      <t>-9#-1-13</t>
    </r>
  </si>
  <si>
    <r>
      <t>信昌·棠棣之华</t>
    </r>
    <r>
      <rPr>
        <sz val="9"/>
        <color rgb="FF000000"/>
        <rFont val="Arial"/>
        <family val="2"/>
      </rPr>
      <t>-</t>
    </r>
    <r>
      <rPr>
        <sz val="9"/>
        <color rgb="FF000000"/>
        <rFont val="华文细黑"/>
        <family val="3"/>
        <charset val="134"/>
      </rPr>
      <t>商铺</t>
    </r>
    <r>
      <rPr>
        <sz val="9"/>
        <color rgb="FF000000"/>
        <rFont val="Arial"/>
        <family val="2"/>
      </rPr>
      <t>-9#-1-14</t>
    </r>
  </si>
  <si>
    <r>
      <t>信昌·棠棣之华</t>
    </r>
    <r>
      <rPr>
        <sz val="9"/>
        <color rgb="FF000000"/>
        <rFont val="Arial"/>
        <family val="2"/>
      </rPr>
      <t>-</t>
    </r>
    <r>
      <rPr>
        <sz val="9"/>
        <color rgb="FF000000"/>
        <rFont val="华文细黑"/>
        <family val="3"/>
        <charset val="134"/>
      </rPr>
      <t>商铺</t>
    </r>
    <r>
      <rPr>
        <sz val="9"/>
        <color rgb="FF000000"/>
        <rFont val="Arial"/>
        <family val="2"/>
      </rPr>
      <t>-9#-1-15</t>
    </r>
  </si>
  <si>
    <r>
      <t>信昌·棠棣之华</t>
    </r>
    <r>
      <rPr>
        <sz val="9"/>
        <color rgb="FF000000"/>
        <rFont val="Arial"/>
        <family val="2"/>
      </rPr>
      <t>-</t>
    </r>
    <r>
      <rPr>
        <sz val="9"/>
        <color rgb="FF000000"/>
        <rFont val="华文细黑"/>
        <family val="3"/>
        <charset val="134"/>
      </rPr>
      <t>商铺</t>
    </r>
    <r>
      <rPr>
        <sz val="9"/>
        <color rgb="FF000000"/>
        <rFont val="Arial"/>
        <family val="2"/>
      </rPr>
      <t>-9#-2-01</t>
    </r>
  </si>
  <si>
    <r>
      <t>信昌·棠棣之华</t>
    </r>
    <r>
      <rPr>
        <sz val="9"/>
        <color rgb="FF000000"/>
        <rFont val="Arial"/>
        <family val="2"/>
      </rPr>
      <t>-</t>
    </r>
    <r>
      <rPr>
        <sz val="9"/>
        <color rgb="FF000000"/>
        <rFont val="华文细黑"/>
        <family val="3"/>
        <charset val="134"/>
      </rPr>
      <t>商铺</t>
    </r>
    <r>
      <rPr>
        <sz val="9"/>
        <color rgb="FF000000"/>
        <rFont val="Arial"/>
        <family val="2"/>
      </rPr>
      <t>-9#-2-02</t>
    </r>
  </si>
  <si>
    <r>
      <t>信昌·棠棣之华</t>
    </r>
    <r>
      <rPr>
        <sz val="9"/>
        <color rgb="FF000000"/>
        <rFont val="Arial"/>
        <family val="2"/>
      </rPr>
      <t>-</t>
    </r>
    <r>
      <rPr>
        <sz val="9"/>
        <color rgb="FF000000"/>
        <rFont val="华文细黑"/>
        <family val="3"/>
        <charset val="134"/>
      </rPr>
      <t>商铺</t>
    </r>
    <r>
      <rPr>
        <sz val="9"/>
        <color rgb="FF000000"/>
        <rFont val="Arial"/>
        <family val="2"/>
      </rPr>
      <t>-9#-2-03</t>
    </r>
  </si>
  <si>
    <r>
      <t>信昌·棠棣之华</t>
    </r>
    <r>
      <rPr>
        <sz val="9"/>
        <color rgb="FF000000"/>
        <rFont val="Arial"/>
        <family val="2"/>
      </rPr>
      <t>-</t>
    </r>
    <r>
      <rPr>
        <sz val="9"/>
        <color rgb="FF000000"/>
        <rFont val="华文细黑"/>
        <family val="3"/>
        <charset val="134"/>
      </rPr>
      <t>商铺</t>
    </r>
    <r>
      <rPr>
        <sz val="9"/>
        <color rgb="FF000000"/>
        <rFont val="Arial"/>
        <family val="2"/>
      </rPr>
      <t>-9#-2-04</t>
    </r>
  </si>
  <si>
    <r>
      <t>信昌·棠棣之华</t>
    </r>
    <r>
      <rPr>
        <sz val="9"/>
        <color rgb="FF000000"/>
        <rFont val="Arial"/>
        <family val="2"/>
      </rPr>
      <t>-</t>
    </r>
    <r>
      <rPr>
        <sz val="9"/>
        <color rgb="FF000000"/>
        <rFont val="华文细黑"/>
        <family val="3"/>
        <charset val="134"/>
      </rPr>
      <t>商铺</t>
    </r>
    <r>
      <rPr>
        <sz val="9"/>
        <color rgb="FF000000"/>
        <rFont val="Arial"/>
        <family val="2"/>
      </rPr>
      <t>-9#-2-05</t>
    </r>
  </si>
  <si>
    <r>
      <t>信昌·棠棣之华</t>
    </r>
    <r>
      <rPr>
        <sz val="9"/>
        <color rgb="FF000000"/>
        <rFont val="Arial"/>
        <family val="2"/>
      </rPr>
      <t>-</t>
    </r>
    <r>
      <rPr>
        <sz val="9"/>
        <color rgb="FF000000"/>
        <rFont val="华文细黑"/>
        <family val="3"/>
        <charset val="134"/>
      </rPr>
      <t>商铺</t>
    </r>
    <r>
      <rPr>
        <sz val="9"/>
        <color rgb="FF000000"/>
        <rFont val="Arial"/>
        <family val="2"/>
      </rPr>
      <t>-9#-2-06</t>
    </r>
  </si>
  <si>
    <r>
      <t>信昌·棠棣之华</t>
    </r>
    <r>
      <rPr>
        <sz val="9"/>
        <color rgb="FF000000"/>
        <rFont val="Arial"/>
        <family val="2"/>
      </rPr>
      <t>-</t>
    </r>
    <r>
      <rPr>
        <sz val="9"/>
        <color rgb="FF000000"/>
        <rFont val="华文细黑"/>
        <family val="3"/>
        <charset val="134"/>
      </rPr>
      <t>商铺</t>
    </r>
    <r>
      <rPr>
        <sz val="9"/>
        <color rgb="FF000000"/>
        <rFont val="Arial"/>
        <family val="2"/>
      </rPr>
      <t>-9#-2-07</t>
    </r>
  </si>
  <si>
    <r>
      <t>信昌·棠棣之华</t>
    </r>
    <r>
      <rPr>
        <sz val="9"/>
        <color rgb="FF000000"/>
        <rFont val="Arial"/>
        <family val="2"/>
      </rPr>
      <t>-</t>
    </r>
    <r>
      <rPr>
        <sz val="9"/>
        <color rgb="FF000000"/>
        <rFont val="华文细黑"/>
        <family val="3"/>
        <charset val="134"/>
      </rPr>
      <t>商铺</t>
    </r>
    <r>
      <rPr>
        <sz val="9"/>
        <color rgb="FF000000"/>
        <rFont val="Arial"/>
        <family val="2"/>
      </rPr>
      <t>-9#-2-08</t>
    </r>
  </si>
  <si>
    <r>
      <t>信昌·棠棣之华</t>
    </r>
    <r>
      <rPr>
        <sz val="9"/>
        <color rgb="FF000000"/>
        <rFont val="Arial"/>
        <family val="2"/>
      </rPr>
      <t>-</t>
    </r>
    <r>
      <rPr>
        <sz val="9"/>
        <color rgb="FF000000"/>
        <rFont val="华文细黑"/>
        <family val="3"/>
        <charset val="134"/>
      </rPr>
      <t>商铺</t>
    </r>
    <r>
      <rPr>
        <sz val="9"/>
        <color rgb="FF000000"/>
        <rFont val="Arial"/>
        <family val="2"/>
      </rPr>
      <t>-9#-2-09</t>
    </r>
  </si>
  <si>
    <r>
      <t>信昌·棠棣之华</t>
    </r>
    <r>
      <rPr>
        <sz val="9"/>
        <color rgb="FF000000"/>
        <rFont val="Arial"/>
        <family val="2"/>
      </rPr>
      <t>-</t>
    </r>
    <r>
      <rPr>
        <sz val="9"/>
        <color rgb="FF000000"/>
        <rFont val="华文细黑"/>
        <family val="3"/>
        <charset val="134"/>
      </rPr>
      <t>商铺</t>
    </r>
    <r>
      <rPr>
        <sz val="9"/>
        <color rgb="FF000000"/>
        <rFont val="Arial"/>
        <family val="2"/>
      </rPr>
      <t>-9#-2-10</t>
    </r>
  </si>
  <si>
    <r>
      <t>信昌·棠棣之华</t>
    </r>
    <r>
      <rPr>
        <sz val="9"/>
        <color rgb="FF000000"/>
        <rFont val="Arial"/>
        <family val="2"/>
      </rPr>
      <t>-</t>
    </r>
    <r>
      <rPr>
        <sz val="9"/>
        <color rgb="FF000000"/>
        <rFont val="华文细黑"/>
        <family val="3"/>
        <charset val="134"/>
      </rPr>
      <t>商铺</t>
    </r>
    <r>
      <rPr>
        <sz val="9"/>
        <color rgb="FF000000"/>
        <rFont val="Arial"/>
        <family val="2"/>
      </rPr>
      <t>-9#-2-11</t>
    </r>
  </si>
  <si>
    <r>
      <t>信昌·棠棣之华</t>
    </r>
    <r>
      <rPr>
        <sz val="9"/>
        <color rgb="FF000000"/>
        <rFont val="Arial"/>
        <family val="2"/>
      </rPr>
      <t>-</t>
    </r>
    <r>
      <rPr>
        <sz val="9"/>
        <color rgb="FF000000"/>
        <rFont val="华文细黑"/>
        <family val="3"/>
        <charset val="134"/>
      </rPr>
      <t>商铺</t>
    </r>
    <r>
      <rPr>
        <sz val="9"/>
        <color rgb="FF000000"/>
        <rFont val="Arial"/>
        <family val="2"/>
      </rPr>
      <t>-9#-2-12</t>
    </r>
  </si>
  <si>
    <r>
      <t>信昌·棠棣之华</t>
    </r>
    <r>
      <rPr>
        <sz val="9"/>
        <color rgb="FF000000"/>
        <rFont val="Arial"/>
        <family val="2"/>
      </rPr>
      <t>-</t>
    </r>
    <r>
      <rPr>
        <sz val="9"/>
        <color rgb="FF000000"/>
        <rFont val="华文细黑"/>
        <family val="3"/>
        <charset val="134"/>
      </rPr>
      <t>商铺</t>
    </r>
    <r>
      <rPr>
        <sz val="9"/>
        <color rgb="FF000000"/>
        <rFont val="Arial"/>
        <family val="2"/>
      </rPr>
      <t>-9#-2-13</t>
    </r>
  </si>
  <si>
    <r>
      <t>信昌·棠棣之华</t>
    </r>
    <r>
      <rPr>
        <sz val="9"/>
        <color rgb="FF000000"/>
        <rFont val="Arial"/>
        <family val="2"/>
      </rPr>
      <t>-</t>
    </r>
    <r>
      <rPr>
        <sz val="9"/>
        <color rgb="FF000000"/>
        <rFont val="华文细黑"/>
        <family val="3"/>
        <charset val="134"/>
      </rPr>
      <t>商铺</t>
    </r>
    <r>
      <rPr>
        <sz val="9"/>
        <color rgb="FF000000"/>
        <rFont val="Arial"/>
        <family val="2"/>
      </rPr>
      <t>-9#-2-14</t>
    </r>
  </si>
  <si>
    <r>
      <t>信昌·棠棣之华</t>
    </r>
    <r>
      <rPr>
        <sz val="9"/>
        <color rgb="FF000000"/>
        <rFont val="Arial"/>
        <family val="2"/>
      </rPr>
      <t>-</t>
    </r>
    <r>
      <rPr>
        <sz val="9"/>
        <color rgb="FF000000"/>
        <rFont val="华文细黑"/>
        <family val="3"/>
        <charset val="134"/>
      </rPr>
      <t>商铺</t>
    </r>
    <r>
      <rPr>
        <sz val="9"/>
        <color rgb="FF000000"/>
        <rFont val="Arial"/>
        <family val="2"/>
      </rPr>
      <t>-9#-2-15</t>
    </r>
  </si>
  <si>
    <r>
      <t>信昌·棠棣之华</t>
    </r>
    <r>
      <rPr>
        <sz val="9"/>
        <color rgb="FF000000"/>
        <rFont val="Arial"/>
        <family val="2"/>
      </rPr>
      <t>-</t>
    </r>
    <r>
      <rPr>
        <sz val="9"/>
        <color rgb="FF000000"/>
        <rFont val="华文细黑"/>
        <family val="3"/>
        <charset val="134"/>
      </rPr>
      <t>商铺</t>
    </r>
    <r>
      <rPr>
        <sz val="9"/>
        <color rgb="FF000000"/>
        <rFont val="Arial"/>
        <family val="2"/>
      </rPr>
      <t>-9#-2-16</t>
    </r>
  </si>
  <si>
    <r>
      <t>信昌·棠棣之华</t>
    </r>
    <r>
      <rPr>
        <sz val="9"/>
        <color rgb="FF000000"/>
        <rFont val="Arial"/>
        <family val="2"/>
      </rPr>
      <t>-</t>
    </r>
    <r>
      <rPr>
        <sz val="9"/>
        <color rgb="FF000000"/>
        <rFont val="华文细黑"/>
        <family val="3"/>
        <charset val="134"/>
      </rPr>
      <t>商铺</t>
    </r>
    <r>
      <rPr>
        <sz val="9"/>
        <color rgb="FF000000"/>
        <rFont val="Arial"/>
        <family val="2"/>
      </rPr>
      <t>-9#-2-17</t>
    </r>
  </si>
  <si>
    <r>
      <t>信昌·棠棣之华</t>
    </r>
    <r>
      <rPr>
        <sz val="9"/>
        <color rgb="FF000000"/>
        <rFont val="Arial"/>
        <family val="2"/>
      </rPr>
      <t>-</t>
    </r>
    <r>
      <rPr>
        <sz val="9"/>
        <color rgb="FF000000"/>
        <rFont val="华文细黑"/>
        <family val="3"/>
        <charset val="134"/>
      </rPr>
      <t>商铺</t>
    </r>
    <r>
      <rPr>
        <sz val="9"/>
        <color rgb="FF000000"/>
        <rFont val="Arial"/>
        <family val="2"/>
      </rPr>
      <t>-9#-3-01</t>
    </r>
  </si>
  <si>
    <r>
      <t>信昌·棠棣之华</t>
    </r>
    <r>
      <rPr>
        <sz val="9"/>
        <color rgb="FF000000"/>
        <rFont val="Arial"/>
        <family val="2"/>
      </rPr>
      <t>-</t>
    </r>
    <r>
      <rPr>
        <sz val="9"/>
        <color rgb="FF000000"/>
        <rFont val="华文细黑"/>
        <family val="3"/>
        <charset val="134"/>
      </rPr>
      <t>商铺</t>
    </r>
    <r>
      <rPr>
        <sz val="9"/>
        <color rgb="FF000000"/>
        <rFont val="Arial"/>
        <family val="2"/>
      </rPr>
      <t>-9#-3-02</t>
    </r>
  </si>
  <si>
    <r>
      <t>信昌·棠棣之华</t>
    </r>
    <r>
      <rPr>
        <sz val="9"/>
        <color rgb="FF000000"/>
        <rFont val="Arial"/>
        <family val="2"/>
      </rPr>
      <t>-</t>
    </r>
    <r>
      <rPr>
        <sz val="9"/>
        <color rgb="FF000000"/>
        <rFont val="华文细黑"/>
        <family val="3"/>
        <charset val="134"/>
      </rPr>
      <t>商铺</t>
    </r>
    <r>
      <rPr>
        <sz val="9"/>
        <color rgb="FF000000"/>
        <rFont val="Arial"/>
        <family val="2"/>
      </rPr>
      <t>-9#-3-03</t>
    </r>
  </si>
  <si>
    <r>
      <t>信昌·棠棣之华</t>
    </r>
    <r>
      <rPr>
        <sz val="9"/>
        <color rgb="FF000000"/>
        <rFont val="Arial"/>
        <family val="2"/>
      </rPr>
      <t>-</t>
    </r>
    <r>
      <rPr>
        <sz val="9"/>
        <color rgb="FF000000"/>
        <rFont val="华文细黑"/>
        <family val="3"/>
        <charset val="134"/>
      </rPr>
      <t>商铺</t>
    </r>
    <r>
      <rPr>
        <sz val="9"/>
        <color rgb="FF000000"/>
        <rFont val="Arial"/>
        <family val="2"/>
      </rPr>
      <t>-9#-3-04</t>
    </r>
  </si>
  <si>
    <r>
      <t>信昌·棠棣之华</t>
    </r>
    <r>
      <rPr>
        <sz val="9"/>
        <color rgb="FF000000"/>
        <rFont val="Arial"/>
        <family val="2"/>
      </rPr>
      <t>-</t>
    </r>
    <r>
      <rPr>
        <sz val="9"/>
        <color rgb="FF000000"/>
        <rFont val="华文细黑"/>
        <family val="3"/>
        <charset val="134"/>
      </rPr>
      <t>商铺</t>
    </r>
    <r>
      <rPr>
        <sz val="9"/>
        <color rgb="FF000000"/>
        <rFont val="Arial"/>
        <family val="2"/>
      </rPr>
      <t>-9#-3-05</t>
    </r>
  </si>
  <si>
    <r>
      <t>信昌·棠棣之华</t>
    </r>
    <r>
      <rPr>
        <sz val="9"/>
        <color rgb="FF000000"/>
        <rFont val="Arial"/>
        <family val="2"/>
      </rPr>
      <t>-</t>
    </r>
    <r>
      <rPr>
        <sz val="9"/>
        <color rgb="FF000000"/>
        <rFont val="华文细黑"/>
        <family val="3"/>
        <charset val="134"/>
      </rPr>
      <t>商铺</t>
    </r>
    <r>
      <rPr>
        <sz val="9"/>
        <color rgb="FF000000"/>
        <rFont val="Arial"/>
        <family val="2"/>
      </rPr>
      <t>-9#-3-06</t>
    </r>
  </si>
  <si>
    <r>
      <t>信昌·棠棣之华</t>
    </r>
    <r>
      <rPr>
        <sz val="9"/>
        <color rgb="FF000000"/>
        <rFont val="Arial"/>
        <family val="2"/>
      </rPr>
      <t>-</t>
    </r>
    <r>
      <rPr>
        <sz val="9"/>
        <color rgb="FF000000"/>
        <rFont val="华文细黑"/>
        <family val="3"/>
        <charset val="134"/>
      </rPr>
      <t>商铺</t>
    </r>
    <r>
      <rPr>
        <sz val="9"/>
        <color rgb="FF000000"/>
        <rFont val="Arial"/>
        <family val="2"/>
      </rPr>
      <t>-9#-3-07</t>
    </r>
  </si>
  <si>
    <r>
      <t>信昌·棠棣之华</t>
    </r>
    <r>
      <rPr>
        <sz val="9"/>
        <color rgb="FF000000"/>
        <rFont val="Arial"/>
        <family val="2"/>
      </rPr>
      <t>-</t>
    </r>
    <r>
      <rPr>
        <sz val="9"/>
        <color rgb="FF000000"/>
        <rFont val="华文细黑"/>
        <family val="3"/>
        <charset val="134"/>
      </rPr>
      <t>商铺</t>
    </r>
    <r>
      <rPr>
        <sz val="9"/>
        <color rgb="FF000000"/>
        <rFont val="Arial"/>
        <family val="2"/>
      </rPr>
      <t>-9#-3-08</t>
    </r>
  </si>
  <si>
    <r>
      <t>信昌·棠棣之华</t>
    </r>
    <r>
      <rPr>
        <sz val="9"/>
        <color rgb="FF000000"/>
        <rFont val="Arial"/>
        <family val="2"/>
      </rPr>
      <t>-</t>
    </r>
    <r>
      <rPr>
        <sz val="9"/>
        <color rgb="FF000000"/>
        <rFont val="华文细黑"/>
        <family val="3"/>
        <charset val="134"/>
      </rPr>
      <t>商铺</t>
    </r>
    <r>
      <rPr>
        <sz val="9"/>
        <color rgb="FF000000"/>
        <rFont val="Arial"/>
        <family val="2"/>
      </rPr>
      <t>-9#-3-09</t>
    </r>
  </si>
  <si>
    <r>
      <t>信昌·棠棣之华</t>
    </r>
    <r>
      <rPr>
        <sz val="9"/>
        <color rgb="FF000000"/>
        <rFont val="Arial"/>
        <family val="2"/>
      </rPr>
      <t>-</t>
    </r>
    <r>
      <rPr>
        <sz val="9"/>
        <color rgb="FF000000"/>
        <rFont val="华文细黑"/>
        <family val="3"/>
        <charset val="134"/>
      </rPr>
      <t>商铺</t>
    </r>
    <r>
      <rPr>
        <sz val="9"/>
        <color rgb="FF000000"/>
        <rFont val="Arial"/>
        <family val="2"/>
      </rPr>
      <t>-9#-3-10</t>
    </r>
  </si>
  <si>
    <r>
      <t>信昌·棠棣之华</t>
    </r>
    <r>
      <rPr>
        <sz val="9"/>
        <color rgb="FF000000"/>
        <rFont val="Arial"/>
        <family val="2"/>
      </rPr>
      <t>-</t>
    </r>
    <r>
      <rPr>
        <sz val="9"/>
        <color rgb="FF000000"/>
        <rFont val="华文细黑"/>
        <family val="3"/>
        <charset val="134"/>
      </rPr>
      <t>商铺</t>
    </r>
    <r>
      <rPr>
        <sz val="9"/>
        <color rgb="FF000000"/>
        <rFont val="Arial"/>
        <family val="2"/>
      </rPr>
      <t>-9#-3-11</t>
    </r>
  </si>
  <si>
    <r>
      <t>信昌·棠棣之华</t>
    </r>
    <r>
      <rPr>
        <sz val="9"/>
        <color rgb="FF000000"/>
        <rFont val="Arial"/>
        <family val="2"/>
      </rPr>
      <t>-</t>
    </r>
    <r>
      <rPr>
        <sz val="9"/>
        <color rgb="FF000000"/>
        <rFont val="华文细黑"/>
        <family val="3"/>
        <charset val="134"/>
      </rPr>
      <t>商铺</t>
    </r>
    <r>
      <rPr>
        <sz val="9"/>
        <color rgb="FF000000"/>
        <rFont val="Arial"/>
        <family val="2"/>
      </rPr>
      <t>-9#-3-12</t>
    </r>
  </si>
  <si>
    <r>
      <t>信昌·棠棣之华</t>
    </r>
    <r>
      <rPr>
        <sz val="9"/>
        <color rgb="FF000000"/>
        <rFont val="Arial"/>
        <family val="2"/>
      </rPr>
      <t>-</t>
    </r>
    <r>
      <rPr>
        <sz val="9"/>
        <color rgb="FF000000"/>
        <rFont val="华文细黑"/>
        <family val="3"/>
        <charset val="134"/>
      </rPr>
      <t>商铺</t>
    </r>
    <r>
      <rPr>
        <sz val="9"/>
        <color rgb="FF000000"/>
        <rFont val="Arial"/>
        <family val="2"/>
      </rPr>
      <t>-9#-3-13</t>
    </r>
  </si>
  <si>
    <r>
      <t>信昌·棠棣之华</t>
    </r>
    <r>
      <rPr>
        <sz val="9"/>
        <color rgb="FF000000"/>
        <rFont val="Arial"/>
        <family val="2"/>
      </rPr>
      <t>-</t>
    </r>
    <r>
      <rPr>
        <sz val="9"/>
        <color rgb="FF000000"/>
        <rFont val="华文细黑"/>
        <family val="3"/>
        <charset val="134"/>
      </rPr>
      <t>商铺</t>
    </r>
    <r>
      <rPr>
        <sz val="9"/>
        <color rgb="FF000000"/>
        <rFont val="Arial"/>
        <family val="2"/>
      </rPr>
      <t>-10-1#-1-01</t>
    </r>
  </si>
  <si>
    <r>
      <t>信昌·棠棣之华</t>
    </r>
    <r>
      <rPr>
        <sz val="9"/>
        <color rgb="FF000000"/>
        <rFont val="Arial"/>
        <family val="2"/>
      </rPr>
      <t>-</t>
    </r>
    <r>
      <rPr>
        <sz val="9"/>
        <color rgb="FF000000"/>
        <rFont val="华文细黑"/>
        <family val="3"/>
        <charset val="134"/>
      </rPr>
      <t>商铺</t>
    </r>
    <r>
      <rPr>
        <sz val="9"/>
        <color rgb="FF000000"/>
        <rFont val="Arial"/>
        <family val="2"/>
      </rPr>
      <t>-10-1#-1-02</t>
    </r>
  </si>
  <si>
    <r>
      <t>信昌·棠棣之华</t>
    </r>
    <r>
      <rPr>
        <sz val="9"/>
        <color rgb="FF000000"/>
        <rFont val="Arial"/>
        <family val="2"/>
      </rPr>
      <t>-</t>
    </r>
    <r>
      <rPr>
        <sz val="9"/>
        <color rgb="FF000000"/>
        <rFont val="华文细黑"/>
        <family val="3"/>
        <charset val="134"/>
      </rPr>
      <t>商铺</t>
    </r>
    <r>
      <rPr>
        <sz val="9"/>
        <color rgb="FF000000"/>
        <rFont val="Arial"/>
        <family val="2"/>
      </rPr>
      <t>-10-1#-1-03</t>
    </r>
  </si>
  <si>
    <r>
      <t>信昌·棠棣之华</t>
    </r>
    <r>
      <rPr>
        <sz val="9"/>
        <color rgb="FF000000"/>
        <rFont val="Arial"/>
        <family val="2"/>
      </rPr>
      <t>-</t>
    </r>
    <r>
      <rPr>
        <sz val="9"/>
        <color rgb="FF000000"/>
        <rFont val="华文细黑"/>
        <family val="3"/>
        <charset val="134"/>
      </rPr>
      <t>商铺</t>
    </r>
    <r>
      <rPr>
        <sz val="9"/>
        <color rgb="FF000000"/>
        <rFont val="Arial"/>
        <family val="2"/>
      </rPr>
      <t>-10-1#-1-04</t>
    </r>
  </si>
  <si>
    <r>
      <t>信昌·棠棣之华</t>
    </r>
    <r>
      <rPr>
        <sz val="9"/>
        <color rgb="FF000000"/>
        <rFont val="Arial"/>
        <family val="2"/>
      </rPr>
      <t>-</t>
    </r>
    <r>
      <rPr>
        <sz val="9"/>
        <color rgb="FF000000"/>
        <rFont val="华文细黑"/>
        <family val="3"/>
        <charset val="134"/>
      </rPr>
      <t>商铺</t>
    </r>
    <r>
      <rPr>
        <sz val="9"/>
        <color rgb="FF000000"/>
        <rFont val="Arial"/>
        <family val="2"/>
      </rPr>
      <t>-10-1#-1-05</t>
    </r>
  </si>
  <si>
    <r>
      <t>信昌·棠棣之华</t>
    </r>
    <r>
      <rPr>
        <sz val="9"/>
        <color rgb="FF000000"/>
        <rFont val="Arial"/>
        <family val="2"/>
      </rPr>
      <t>-</t>
    </r>
    <r>
      <rPr>
        <sz val="9"/>
        <color rgb="FF000000"/>
        <rFont val="华文细黑"/>
        <family val="3"/>
        <charset val="134"/>
      </rPr>
      <t>商铺</t>
    </r>
    <r>
      <rPr>
        <sz val="9"/>
        <color rgb="FF000000"/>
        <rFont val="Arial"/>
        <family val="2"/>
      </rPr>
      <t>-10-1#-1-06</t>
    </r>
  </si>
  <si>
    <r>
      <t>信昌·棠棣之华</t>
    </r>
    <r>
      <rPr>
        <sz val="9"/>
        <color rgb="FF000000"/>
        <rFont val="Arial"/>
        <family val="2"/>
      </rPr>
      <t>-</t>
    </r>
    <r>
      <rPr>
        <sz val="9"/>
        <color rgb="FF000000"/>
        <rFont val="华文细黑"/>
        <family val="3"/>
        <charset val="134"/>
      </rPr>
      <t>商铺</t>
    </r>
    <r>
      <rPr>
        <sz val="9"/>
        <color rgb="FF000000"/>
        <rFont val="Arial"/>
        <family val="2"/>
      </rPr>
      <t>-10-1#-1-07</t>
    </r>
  </si>
  <si>
    <r>
      <t>信昌·棠棣之华</t>
    </r>
    <r>
      <rPr>
        <sz val="9"/>
        <color rgb="FF000000"/>
        <rFont val="Arial"/>
        <family val="2"/>
      </rPr>
      <t>-</t>
    </r>
    <r>
      <rPr>
        <sz val="9"/>
        <color rgb="FF000000"/>
        <rFont val="华文细黑"/>
        <family val="3"/>
        <charset val="134"/>
      </rPr>
      <t>商铺</t>
    </r>
    <r>
      <rPr>
        <sz val="9"/>
        <color rgb="FF000000"/>
        <rFont val="Arial"/>
        <family val="2"/>
      </rPr>
      <t>-10-1#-1-08</t>
    </r>
  </si>
  <si>
    <r>
      <t>信昌·棠棣之华</t>
    </r>
    <r>
      <rPr>
        <sz val="9"/>
        <color rgb="FF000000"/>
        <rFont val="Arial"/>
        <family val="2"/>
      </rPr>
      <t>-</t>
    </r>
    <r>
      <rPr>
        <sz val="9"/>
        <color rgb="FF000000"/>
        <rFont val="华文细黑"/>
        <family val="3"/>
        <charset val="134"/>
      </rPr>
      <t>商铺</t>
    </r>
    <r>
      <rPr>
        <sz val="9"/>
        <color rgb="FF000000"/>
        <rFont val="Arial"/>
        <family val="2"/>
      </rPr>
      <t>-10-1#-1-09</t>
    </r>
  </si>
  <si>
    <r>
      <t>信昌·棠棣之华</t>
    </r>
    <r>
      <rPr>
        <sz val="9"/>
        <color rgb="FF000000"/>
        <rFont val="Arial"/>
        <family val="2"/>
      </rPr>
      <t>-</t>
    </r>
    <r>
      <rPr>
        <sz val="9"/>
        <color rgb="FF000000"/>
        <rFont val="华文细黑"/>
        <family val="3"/>
        <charset val="134"/>
      </rPr>
      <t>商铺</t>
    </r>
    <r>
      <rPr>
        <sz val="9"/>
        <color rgb="FF000000"/>
        <rFont val="Arial"/>
        <family val="2"/>
      </rPr>
      <t>-10-1#-1-10</t>
    </r>
  </si>
  <si>
    <r>
      <t>信昌·棠棣之华</t>
    </r>
    <r>
      <rPr>
        <sz val="9"/>
        <color rgb="FF000000"/>
        <rFont val="Arial"/>
        <family val="2"/>
      </rPr>
      <t>-</t>
    </r>
    <r>
      <rPr>
        <sz val="9"/>
        <color rgb="FF000000"/>
        <rFont val="华文细黑"/>
        <family val="3"/>
        <charset val="134"/>
      </rPr>
      <t>商铺</t>
    </r>
    <r>
      <rPr>
        <sz val="9"/>
        <color rgb="FF000000"/>
        <rFont val="Arial"/>
        <family val="2"/>
      </rPr>
      <t>-10-1#-1-11</t>
    </r>
  </si>
  <si>
    <r>
      <t>信昌·棠棣之华</t>
    </r>
    <r>
      <rPr>
        <sz val="9"/>
        <color rgb="FF000000"/>
        <rFont val="Arial"/>
        <family val="2"/>
      </rPr>
      <t>-</t>
    </r>
    <r>
      <rPr>
        <sz val="9"/>
        <color rgb="FF000000"/>
        <rFont val="华文细黑"/>
        <family val="3"/>
        <charset val="134"/>
      </rPr>
      <t>商铺</t>
    </r>
    <r>
      <rPr>
        <sz val="9"/>
        <color rgb="FF000000"/>
        <rFont val="Arial"/>
        <family val="2"/>
      </rPr>
      <t>-10-1#-1-12</t>
    </r>
  </si>
  <si>
    <r>
      <t>信昌·棠棣之华</t>
    </r>
    <r>
      <rPr>
        <sz val="9"/>
        <color rgb="FF000000"/>
        <rFont val="Arial"/>
        <family val="2"/>
      </rPr>
      <t>-</t>
    </r>
    <r>
      <rPr>
        <sz val="9"/>
        <color rgb="FF000000"/>
        <rFont val="华文细黑"/>
        <family val="3"/>
        <charset val="134"/>
      </rPr>
      <t>商铺</t>
    </r>
    <r>
      <rPr>
        <sz val="9"/>
        <color rgb="FF000000"/>
        <rFont val="Arial"/>
        <family val="2"/>
      </rPr>
      <t>-10-2#-1-01</t>
    </r>
  </si>
  <si>
    <r>
      <t>信昌·棠棣之华</t>
    </r>
    <r>
      <rPr>
        <sz val="9"/>
        <color rgb="FF000000"/>
        <rFont val="Arial"/>
        <family val="2"/>
      </rPr>
      <t>-</t>
    </r>
    <r>
      <rPr>
        <sz val="9"/>
        <color rgb="FF000000"/>
        <rFont val="华文细黑"/>
        <family val="3"/>
        <charset val="134"/>
      </rPr>
      <t>商铺</t>
    </r>
    <r>
      <rPr>
        <sz val="9"/>
        <color rgb="FF000000"/>
        <rFont val="Arial"/>
        <family val="2"/>
      </rPr>
      <t>-10-2#-1-02</t>
    </r>
  </si>
  <si>
    <r>
      <t>信昌·棠棣之华</t>
    </r>
    <r>
      <rPr>
        <sz val="9"/>
        <color rgb="FF000000"/>
        <rFont val="Arial"/>
        <family val="2"/>
      </rPr>
      <t>-</t>
    </r>
    <r>
      <rPr>
        <sz val="9"/>
        <color rgb="FF000000"/>
        <rFont val="华文细黑"/>
        <family val="3"/>
        <charset val="134"/>
      </rPr>
      <t>商铺</t>
    </r>
    <r>
      <rPr>
        <sz val="9"/>
        <color rgb="FF000000"/>
        <rFont val="Arial"/>
        <family val="2"/>
      </rPr>
      <t>-10-2#-1-03</t>
    </r>
  </si>
  <si>
    <r>
      <t>信昌·棠棣之华</t>
    </r>
    <r>
      <rPr>
        <sz val="9"/>
        <color rgb="FF000000"/>
        <rFont val="Arial"/>
        <family val="2"/>
      </rPr>
      <t>-</t>
    </r>
    <r>
      <rPr>
        <sz val="9"/>
        <color rgb="FF000000"/>
        <rFont val="华文细黑"/>
        <family val="3"/>
        <charset val="134"/>
      </rPr>
      <t>商铺</t>
    </r>
    <r>
      <rPr>
        <sz val="9"/>
        <color rgb="FF000000"/>
        <rFont val="Arial"/>
        <family val="2"/>
      </rPr>
      <t>-10-2#-1-04</t>
    </r>
  </si>
  <si>
    <r>
      <t>信昌·棠棣之华</t>
    </r>
    <r>
      <rPr>
        <sz val="9"/>
        <color rgb="FF000000"/>
        <rFont val="Arial"/>
        <family val="2"/>
      </rPr>
      <t>-</t>
    </r>
    <r>
      <rPr>
        <sz val="9"/>
        <color rgb="FF000000"/>
        <rFont val="华文细黑"/>
        <family val="3"/>
        <charset val="134"/>
      </rPr>
      <t>商铺</t>
    </r>
    <r>
      <rPr>
        <sz val="9"/>
        <color rgb="FF000000"/>
        <rFont val="Arial"/>
        <family val="2"/>
      </rPr>
      <t>-10-2#-1-05</t>
    </r>
  </si>
  <si>
    <r>
      <t>信昌·棠棣之华</t>
    </r>
    <r>
      <rPr>
        <sz val="9"/>
        <color rgb="FF000000"/>
        <rFont val="Arial"/>
        <family val="2"/>
      </rPr>
      <t>-</t>
    </r>
    <r>
      <rPr>
        <sz val="9"/>
        <color rgb="FF000000"/>
        <rFont val="华文细黑"/>
        <family val="3"/>
        <charset val="134"/>
      </rPr>
      <t>商铺</t>
    </r>
    <r>
      <rPr>
        <sz val="9"/>
        <color rgb="FF000000"/>
        <rFont val="Arial"/>
        <family val="2"/>
      </rPr>
      <t>-10-2#-1-06</t>
    </r>
  </si>
  <si>
    <r>
      <t>信昌·棠棣之华</t>
    </r>
    <r>
      <rPr>
        <sz val="9"/>
        <color rgb="FF000000"/>
        <rFont val="Arial"/>
        <family val="2"/>
      </rPr>
      <t>-</t>
    </r>
    <r>
      <rPr>
        <sz val="9"/>
        <color rgb="FF000000"/>
        <rFont val="华文细黑"/>
        <family val="3"/>
        <charset val="134"/>
      </rPr>
      <t>商铺</t>
    </r>
    <r>
      <rPr>
        <sz val="9"/>
        <color rgb="FF000000"/>
        <rFont val="Arial"/>
        <family val="2"/>
      </rPr>
      <t>-10-2#-1-07</t>
    </r>
  </si>
  <si>
    <r>
      <t>信昌·棠棣之华</t>
    </r>
    <r>
      <rPr>
        <sz val="9"/>
        <color rgb="FF000000"/>
        <rFont val="Arial"/>
        <family val="2"/>
      </rPr>
      <t>-</t>
    </r>
    <r>
      <rPr>
        <sz val="9"/>
        <color rgb="FF000000"/>
        <rFont val="华文细黑"/>
        <family val="3"/>
        <charset val="134"/>
      </rPr>
      <t>商铺</t>
    </r>
    <r>
      <rPr>
        <sz val="9"/>
        <color rgb="FF000000"/>
        <rFont val="Arial"/>
        <family val="2"/>
      </rPr>
      <t>-11#-1-01</t>
    </r>
  </si>
  <si>
    <r>
      <t>信昌·棠棣之华</t>
    </r>
    <r>
      <rPr>
        <sz val="9"/>
        <color rgb="FF000000"/>
        <rFont val="Arial"/>
        <family val="2"/>
      </rPr>
      <t>-</t>
    </r>
    <r>
      <rPr>
        <sz val="9"/>
        <color rgb="FF000000"/>
        <rFont val="华文细黑"/>
        <family val="3"/>
        <charset val="134"/>
      </rPr>
      <t>商铺</t>
    </r>
    <r>
      <rPr>
        <sz val="9"/>
        <color rgb="FF000000"/>
        <rFont val="Arial"/>
        <family val="2"/>
      </rPr>
      <t>-11#-1-02</t>
    </r>
  </si>
  <si>
    <r>
      <t>信昌·棠棣之华</t>
    </r>
    <r>
      <rPr>
        <sz val="9"/>
        <color rgb="FF000000"/>
        <rFont val="Arial"/>
        <family val="2"/>
      </rPr>
      <t>-</t>
    </r>
    <r>
      <rPr>
        <sz val="9"/>
        <color rgb="FF000000"/>
        <rFont val="华文细黑"/>
        <family val="3"/>
        <charset val="134"/>
      </rPr>
      <t>商铺</t>
    </r>
    <r>
      <rPr>
        <sz val="9"/>
        <color rgb="FF000000"/>
        <rFont val="Arial"/>
        <family val="2"/>
      </rPr>
      <t>-11#-1-03</t>
    </r>
  </si>
  <si>
    <r>
      <t>信昌·棠棣之华</t>
    </r>
    <r>
      <rPr>
        <sz val="9"/>
        <color rgb="FF000000"/>
        <rFont val="Arial"/>
        <family val="2"/>
      </rPr>
      <t>-</t>
    </r>
    <r>
      <rPr>
        <sz val="9"/>
        <color rgb="FF000000"/>
        <rFont val="华文细黑"/>
        <family val="3"/>
        <charset val="134"/>
      </rPr>
      <t>商铺</t>
    </r>
    <r>
      <rPr>
        <sz val="9"/>
        <color rgb="FF000000"/>
        <rFont val="Arial"/>
        <family val="2"/>
      </rPr>
      <t>-11#-1-04</t>
    </r>
  </si>
  <si>
    <r>
      <t>信昌·棠棣之华</t>
    </r>
    <r>
      <rPr>
        <sz val="9"/>
        <color rgb="FF000000"/>
        <rFont val="Arial"/>
        <family val="2"/>
      </rPr>
      <t>-</t>
    </r>
    <r>
      <rPr>
        <sz val="9"/>
        <color rgb="FF000000"/>
        <rFont val="华文细黑"/>
        <family val="3"/>
        <charset val="134"/>
      </rPr>
      <t>商铺</t>
    </r>
    <r>
      <rPr>
        <sz val="9"/>
        <color rgb="FF000000"/>
        <rFont val="Arial"/>
        <family val="2"/>
      </rPr>
      <t>-11#-1-05</t>
    </r>
  </si>
  <si>
    <r>
      <t>信昌·棠棣之华</t>
    </r>
    <r>
      <rPr>
        <sz val="9"/>
        <color rgb="FF000000"/>
        <rFont val="Arial"/>
        <family val="2"/>
      </rPr>
      <t>-</t>
    </r>
    <r>
      <rPr>
        <sz val="9"/>
        <color rgb="FF000000"/>
        <rFont val="华文细黑"/>
        <family val="3"/>
        <charset val="134"/>
      </rPr>
      <t>商铺</t>
    </r>
    <r>
      <rPr>
        <sz val="9"/>
        <color rgb="FF000000"/>
        <rFont val="Arial"/>
        <family val="2"/>
      </rPr>
      <t>-11#-1-06</t>
    </r>
  </si>
  <si>
    <r>
      <t>信昌·棠棣之华</t>
    </r>
    <r>
      <rPr>
        <sz val="9"/>
        <color rgb="FF000000"/>
        <rFont val="Arial"/>
        <family val="2"/>
      </rPr>
      <t>-</t>
    </r>
    <r>
      <rPr>
        <sz val="9"/>
        <color rgb="FF000000"/>
        <rFont val="华文细黑"/>
        <family val="3"/>
        <charset val="134"/>
      </rPr>
      <t>商铺</t>
    </r>
    <r>
      <rPr>
        <sz val="9"/>
        <color rgb="FF000000"/>
        <rFont val="Arial"/>
        <family val="2"/>
      </rPr>
      <t>-11#-1-07</t>
    </r>
  </si>
  <si>
    <r>
      <t>信昌·棠棣之华</t>
    </r>
    <r>
      <rPr>
        <sz val="9"/>
        <color rgb="FF000000"/>
        <rFont val="Arial"/>
        <family val="2"/>
      </rPr>
      <t>-</t>
    </r>
    <r>
      <rPr>
        <sz val="9"/>
        <color rgb="FF000000"/>
        <rFont val="华文细黑"/>
        <family val="3"/>
        <charset val="134"/>
      </rPr>
      <t>商铺</t>
    </r>
    <r>
      <rPr>
        <sz val="9"/>
        <color rgb="FF000000"/>
        <rFont val="Arial"/>
        <family val="2"/>
      </rPr>
      <t>-11#-1-08</t>
    </r>
  </si>
  <si>
    <r>
      <t>信昌·棠棣之华</t>
    </r>
    <r>
      <rPr>
        <sz val="9"/>
        <color rgb="FF000000"/>
        <rFont val="Arial"/>
        <family val="2"/>
      </rPr>
      <t>-</t>
    </r>
    <r>
      <rPr>
        <sz val="9"/>
        <color rgb="FF000000"/>
        <rFont val="华文细黑"/>
        <family val="3"/>
        <charset val="134"/>
      </rPr>
      <t>商铺</t>
    </r>
    <r>
      <rPr>
        <sz val="9"/>
        <color rgb="FF000000"/>
        <rFont val="Arial"/>
        <family val="2"/>
      </rPr>
      <t>-11#-1-09</t>
    </r>
  </si>
  <si>
    <r>
      <t>信昌·棠棣之华</t>
    </r>
    <r>
      <rPr>
        <sz val="9"/>
        <color rgb="FF000000"/>
        <rFont val="Arial"/>
        <family val="2"/>
      </rPr>
      <t>-</t>
    </r>
    <r>
      <rPr>
        <sz val="9"/>
        <color rgb="FF000000"/>
        <rFont val="华文细黑"/>
        <family val="3"/>
        <charset val="134"/>
      </rPr>
      <t>商铺</t>
    </r>
    <r>
      <rPr>
        <sz val="9"/>
        <color rgb="FF000000"/>
        <rFont val="Arial"/>
        <family val="2"/>
      </rPr>
      <t>-11#-1-10</t>
    </r>
  </si>
  <si>
    <r>
      <t>信昌·棠棣之华</t>
    </r>
    <r>
      <rPr>
        <sz val="9"/>
        <color rgb="FF000000"/>
        <rFont val="Arial"/>
        <family val="2"/>
      </rPr>
      <t>-</t>
    </r>
    <r>
      <rPr>
        <sz val="9"/>
        <color rgb="FF000000"/>
        <rFont val="华文细黑"/>
        <family val="3"/>
        <charset val="134"/>
      </rPr>
      <t>商铺</t>
    </r>
    <r>
      <rPr>
        <sz val="9"/>
        <color rgb="FF000000"/>
        <rFont val="Arial"/>
        <family val="2"/>
      </rPr>
      <t>-11#-1-11</t>
    </r>
  </si>
  <si>
    <r>
      <t>信昌·棠棣之华</t>
    </r>
    <r>
      <rPr>
        <sz val="9"/>
        <color rgb="FF000000"/>
        <rFont val="Arial"/>
        <family val="2"/>
      </rPr>
      <t>-</t>
    </r>
    <r>
      <rPr>
        <sz val="9"/>
        <color rgb="FF000000"/>
        <rFont val="华文细黑"/>
        <family val="3"/>
        <charset val="134"/>
      </rPr>
      <t>商铺</t>
    </r>
    <r>
      <rPr>
        <sz val="9"/>
        <color rgb="FF000000"/>
        <rFont val="Arial"/>
        <family val="2"/>
      </rPr>
      <t>-11#-1-12</t>
    </r>
  </si>
  <si>
    <r>
      <t>信昌·棠棣之华</t>
    </r>
    <r>
      <rPr>
        <sz val="9"/>
        <color rgb="FF000000"/>
        <rFont val="Arial"/>
        <family val="2"/>
      </rPr>
      <t>-</t>
    </r>
    <r>
      <rPr>
        <sz val="9"/>
        <color rgb="FF000000"/>
        <rFont val="华文细黑"/>
        <family val="3"/>
        <charset val="134"/>
      </rPr>
      <t>商铺</t>
    </r>
    <r>
      <rPr>
        <sz val="9"/>
        <color rgb="FF000000"/>
        <rFont val="Arial"/>
        <family val="2"/>
      </rPr>
      <t>-11-2#-1-01</t>
    </r>
  </si>
  <si>
    <r>
      <t>信昌·棠棣之华</t>
    </r>
    <r>
      <rPr>
        <sz val="9"/>
        <color rgb="FF000000"/>
        <rFont val="Arial"/>
        <family val="2"/>
      </rPr>
      <t>-</t>
    </r>
    <r>
      <rPr>
        <sz val="9"/>
        <color rgb="FF000000"/>
        <rFont val="华文细黑"/>
        <family val="3"/>
        <charset val="134"/>
      </rPr>
      <t>商铺</t>
    </r>
    <r>
      <rPr>
        <sz val="9"/>
        <color rgb="FF000000"/>
        <rFont val="Arial"/>
        <family val="2"/>
      </rPr>
      <t>-11-2#-1-02</t>
    </r>
  </si>
  <si>
    <r>
      <t>信昌·棠棣之华</t>
    </r>
    <r>
      <rPr>
        <sz val="9"/>
        <color rgb="FF000000"/>
        <rFont val="Arial"/>
        <family val="2"/>
      </rPr>
      <t>-</t>
    </r>
    <r>
      <rPr>
        <sz val="9"/>
        <color rgb="FF000000"/>
        <rFont val="华文细黑"/>
        <family val="3"/>
        <charset val="134"/>
      </rPr>
      <t>商铺</t>
    </r>
    <r>
      <rPr>
        <sz val="9"/>
        <color rgb="FF000000"/>
        <rFont val="Arial"/>
        <family val="2"/>
      </rPr>
      <t>-11-2#-1-03</t>
    </r>
  </si>
  <si>
    <r>
      <t>信昌·棠棣之华</t>
    </r>
    <r>
      <rPr>
        <sz val="9"/>
        <color rgb="FF000000"/>
        <rFont val="Arial"/>
        <family val="2"/>
      </rPr>
      <t>-</t>
    </r>
    <r>
      <rPr>
        <sz val="9"/>
        <color rgb="FF000000"/>
        <rFont val="华文细黑"/>
        <family val="3"/>
        <charset val="134"/>
      </rPr>
      <t>商铺</t>
    </r>
    <r>
      <rPr>
        <sz val="9"/>
        <color rgb="FF000000"/>
        <rFont val="Arial"/>
        <family val="2"/>
      </rPr>
      <t>-11-2#-1-04</t>
    </r>
  </si>
  <si>
    <r>
      <t>信昌·棠棣之华</t>
    </r>
    <r>
      <rPr>
        <sz val="9"/>
        <color rgb="FF000000"/>
        <rFont val="Arial"/>
        <family val="2"/>
      </rPr>
      <t>-</t>
    </r>
    <r>
      <rPr>
        <sz val="9"/>
        <color rgb="FF000000"/>
        <rFont val="华文细黑"/>
        <family val="3"/>
        <charset val="134"/>
      </rPr>
      <t>商铺</t>
    </r>
    <r>
      <rPr>
        <sz val="9"/>
        <color rgb="FF000000"/>
        <rFont val="Arial"/>
        <family val="2"/>
      </rPr>
      <t>-11-2#-1-05</t>
    </r>
  </si>
  <si>
    <r>
      <t>信昌·棠棣之华</t>
    </r>
    <r>
      <rPr>
        <sz val="9"/>
        <color rgb="FF000000"/>
        <rFont val="Arial"/>
        <family val="2"/>
      </rPr>
      <t>-</t>
    </r>
    <r>
      <rPr>
        <sz val="9"/>
        <color rgb="FF000000"/>
        <rFont val="华文细黑"/>
        <family val="3"/>
        <charset val="134"/>
      </rPr>
      <t>商铺</t>
    </r>
    <r>
      <rPr>
        <sz val="9"/>
        <color rgb="FF000000"/>
        <rFont val="Arial"/>
        <family val="2"/>
      </rPr>
      <t>-11-2#-1-06</t>
    </r>
  </si>
  <si>
    <r>
      <t>信昌·棠棣之华</t>
    </r>
    <r>
      <rPr>
        <sz val="9"/>
        <color rgb="FF000000"/>
        <rFont val="Arial"/>
        <family val="2"/>
      </rPr>
      <t>-</t>
    </r>
    <r>
      <rPr>
        <sz val="9"/>
        <color rgb="FF000000"/>
        <rFont val="华文细黑"/>
        <family val="3"/>
        <charset val="134"/>
      </rPr>
      <t>商铺</t>
    </r>
    <r>
      <rPr>
        <sz val="9"/>
        <color rgb="FF000000"/>
        <rFont val="Arial"/>
        <family val="2"/>
      </rPr>
      <t>-13#-1-08</t>
    </r>
  </si>
  <si>
    <r>
      <t>信昌·棠棣之华</t>
    </r>
    <r>
      <rPr>
        <sz val="9"/>
        <color rgb="FF000000"/>
        <rFont val="Arial"/>
        <family val="2"/>
      </rPr>
      <t>-</t>
    </r>
    <r>
      <rPr>
        <sz val="9"/>
        <color rgb="FF000000"/>
        <rFont val="华文细黑"/>
        <family val="3"/>
        <charset val="134"/>
      </rPr>
      <t>商铺</t>
    </r>
    <r>
      <rPr>
        <sz val="9"/>
        <color rgb="FF000000"/>
        <rFont val="Arial"/>
        <family val="2"/>
      </rPr>
      <t>-13#-1-09</t>
    </r>
  </si>
  <si>
    <r>
      <t>信昌·棠棣之华</t>
    </r>
    <r>
      <rPr>
        <sz val="9"/>
        <color rgb="FF000000"/>
        <rFont val="Arial"/>
        <family val="2"/>
      </rPr>
      <t>-</t>
    </r>
    <r>
      <rPr>
        <sz val="9"/>
        <color rgb="FF000000"/>
        <rFont val="华文细黑"/>
        <family val="3"/>
        <charset val="134"/>
      </rPr>
      <t>商铺</t>
    </r>
    <r>
      <rPr>
        <sz val="9"/>
        <color rgb="FF000000"/>
        <rFont val="Arial"/>
        <family val="2"/>
      </rPr>
      <t>-13#-1-10</t>
    </r>
  </si>
  <si>
    <t>合计</t>
    <phoneticPr fontId="139" type="noConversion"/>
  </si>
  <si>
    <t>信昌·棠棣之华-1#-1-1018</t>
  </si>
  <si>
    <t>信昌·棠棣之华-1#-1-1019</t>
  </si>
  <si>
    <t>信昌·棠棣之华-1#-1-1020</t>
  </si>
  <si>
    <t>信昌·棠棣之华-1#-1-1021</t>
  </si>
  <si>
    <t>信昌·棠棣之华-1#-1-1022</t>
  </si>
  <si>
    <t>信昌·棠棣之华-1#-1-1023</t>
  </si>
  <si>
    <t>信昌·棠棣之华-1#-1-1024</t>
  </si>
  <si>
    <r>
      <rPr>
        <b/>
        <sz val="10"/>
        <rFont val="宋体"/>
        <family val="3"/>
        <charset val="134"/>
      </rPr>
      <t>价值时点</t>
    </r>
  </si>
  <si>
    <r>
      <rPr>
        <b/>
        <sz val="10"/>
        <rFont val="宋体"/>
        <family val="3"/>
        <charset val="134"/>
      </rPr>
      <t>评估总值</t>
    </r>
    <phoneticPr fontId="8" type="noConversion"/>
  </si>
  <si>
    <r>
      <rPr>
        <b/>
        <sz val="10"/>
        <rFont val="宋体"/>
        <family val="3"/>
        <charset val="134"/>
      </rPr>
      <t>处置时需缴纳的相关税费</t>
    </r>
  </si>
  <si>
    <r>
      <rPr>
        <b/>
        <sz val="10"/>
        <rFont val="宋体"/>
        <family val="3"/>
        <charset val="134"/>
      </rPr>
      <t>序号</t>
    </r>
  </si>
  <si>
    <r>
      <rPr>
        <b/>
        <sz val="10"/>
        <rFont val="宋体"/>
        <family val="3"/>
        <charset val="134"/>
      </rPr>
      <t>税（费）种</t>
    </r>
  </si>
  <si>
    <r>
      <rPr>
        <b/>
        <sz val="10"/>
        <rFont val="宋体"/>
        <family val="3"/>
        <charset val="134"/>
      </rPr>
      <t>金额（万元）</t>
    </r>
    <phoneticPr fontId="8" type="noConversion"/>
  </si>
  <si>
    <r>
      <rPr>
        <b/>
        <sz val="10"/>
        <rFont val="宋体"/>
        <family val="3"/>
        <charset val="134"/>
      </rPr>
      <t>计算方法</t>
    </r>
  </si>
  <si>
    <r>
      <rPr>
        <b/>
        <sz val="10"/>
        <rFont val="宋体"/>
        <family val="3"/>
        <charset val="134"/>
      </rPr>
      <t>税（费）率</t>
    </r>
  </si>
  <si>
    <r>
      <rPr>
        <sz val="10"/>
        <rFont val="宋体"/>
        <family val="3"/>
        <charset val="134"/>
      </rPr>
      <t>增值税及附加</t>
    </r>
    <phoneticPr fontId="8" type="noConversion"/>
  </si>
  <si>
    <r>
      <rPr>
        <sz val="10"/>
        <rFont val="宋体"/>
        <family val="3"/>
        <charset val="134"/>
      </rPr>
      <t>印花税</t>
    </r>
    <phoneticPr fontId="8" type="noConversion"/>
  </si>
  <si>
    <r>
      <rPr>
        <sz val="10"/>
        <rFont val="宋体"/>
        <family val="3"/>
        <charset val="134"/>
      </rPr>
      <t>土地增值税</t>
    </r>
    <phoneticPr fontId="8" type="noConversion"/>
  </si>
  <si>
    <r>
      <rPr>
        <sz val="10"/>
        <rFont val="宋体"/>
        <family val="3"/>
        <charset val="134"/>
      </rPr>
      <t>合计</t>
    </r>
    <phoneticPr fontId="8" type="noConversion"/>
  </si>
  <si>
    <r>
      <rPr>
        <sz val="10"/>
        <rFont val="宋体"/>
        <family val="3"/>
        <charset val="134"/>
      </rPr>
      <t>小写</t>
    </r>
  </si>
  <si>
    <r>
      <rPr>
        <sz val="10"/>
        <rFont val="宋体"/>
        <family val="3"/>
        <charset val="134"/>
      </rPr>
      <t>大写</t>
    </r>
  </si>
  <si>
    <r>
      <rPr>
        <sz val="10"/>
        <rFont val="宋体"/>
        <family val="3"/>
        <charset val="134"/>
      </rPr>
      <t>抵押净值</t>
    </r>
    <phoneticPr fontId="8" type="noConversion"/>
  </si>
  <si>
    <r>
      <rPr>
        <sz val="10"/>
        <rFont val="宋体"/>
        <family val="3"/>
        <charset val="134"/>
      </rPr>
      <t>抵押净值单价</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</si>
</sst>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8"/>
      <color rgb="FF000000"/>
      <name val="微软雅黑"/>
      <family val="2"/>
      <charset val="134"/>
    </font>
    <font>
      <sz val="12"/>
      <color rgb="FF000000"/>
      <name val="微软雅黑"/>
      <family val="2"/>
      <charset val="134"/>
    </font>
    <font>
      <b/>
      <sz val="12"/>
      <color rgb="FF000000"/>
      <name val="微软雅黑"/>
      <family val="2"/>
      <charset val="134"/>
    </font>
    <font>
      <sz val="11"/>
      <color rgb="FFFF0000"/>
      <name val="宋体"/>
      <family val="3"/>
      <charset val="134"/>
      <scheme val="minor"/>
    </font>
    <font>
      <sz val="12"/>
      <color theme="1"/>
      <name val="方正黑体简体"/>
      <family val="3"/>
      <charset val="134"/>
    </font>
    <font>
      <sz val="9"/>
      <color rgb="FF000000"/>
      <name val="华文细黑"/>
      <family val="3"/>
      <charset val="134"/>
    </font>
    <font>
      <sz val="9"/>
      <color rgb="FF000000"/>
      <name val="Arial"/>
      <family val="2"/>
    </font>
    <font>
      <sz val="9"/>
      <color rgb="FF0070C0"/>
      <name val="Arial"/>
      <family val="2"/>
    </font>
    <font>
      <sz val="9"/>
      <color rgb="FF0070C0"/>
      <name val="宋体"/>
      <family val="3"/>
      <charset val="134"/>
    </font>
    <font>
      <sz val="9"/>
      <color rgb="FF0070C0"/>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6"/>
        <bgColor indexed="64"/>
      </patternFill>
    </fill>
  </fills>
  <borders count="1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style="medium">
        <color rgb="FF000000"/>
      </top>
      <bottom/>
      <diagonal/>
    </border>
    <border>
      <left style="medium">
        <color rgb="FF404040"/>
      </left>
      <right style="medium">
        <color rgb="FF404040"/>
      </right>
      <top style="medium">
        <color rgb="FF404040"/>
      </top>
      <bottom/>
      <diagonal/>
    </border>
    <border>
      <left style="medium">
        <color rgb="FF404040"/>
      </left>
      <right style="medium">
        <color rgb="FF404040"/>
      </right>
      <top/>
      <bottom style="medium">
        <color rgb="FF404040"/>
      </bottom>
      <diagonal/>
    </border>
    <border>
      <left/>
      <right style="medium">
        <color rgb="FF404040"/>
      </right>
      <top style="medium">
        <color rgb="FF404040"/>
      </top>
      <bottom style="medium">
        <color rgb="FF404040"/>
      </bottom>
      <diagonal/>
    </border>
    <border>
      <left/>
      <right style="medium">
        <color rgb="FF404040"/>
      </right>
      <top/>
      <bottom style="medium">
        <color rgb="FF404040"/>
      </bottom>
      <diagonal/>
    </border>
    <border>
      <left style="medium">
        <color rgb="FF404040"/>
      </left>
      <right/>
      <top style="medium">
        <color rgb="FF404040"/>
      </top>
      <bottom style="medium">
        <color rgb="FF404040"/>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46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0"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4"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4" fillId="6" borderId="32" xfId="0" applyFont="1" applyFill="1" applyBorder="1" applyAlignment="1" applyProtection="1">
      <alignment horizontal="center" vertical="center"/>
    </xf>
    <xf numFmtId="0" fontId="114" fillId="6" borderId="33" xfId="0" applyFont="1" applyFill="1" applyBorder="1" applyAlignment="1" applyProtection="1">
      <alignment horizontal="center" vertical="center"/>
    </xf>
    <xf numFmtId="0" fontId="113" fillId="6" borderId="40" xfId="0" applyFont="1" applyFill="1" applyBorder="1" applyAlignment="1" applyProtection="1">
      <alignment vertical="center" wrapText="1"/>
    </xf>
    <xf numFmtId="0" fontId="113" fillId="6" borderId="9" xfId="0" applyFont="1" applyFill="1" applyBorder="1" applyAlignment="1" applyProtection="1">
      <alignment horizontal="center" vertical="center" wrapText="1"/>
    </xf>
    <xf numFmtId="0" fontId="113" fillId="6" borderId="28" xfId="0" applyFont="1" applyFill="1" applyBorder="1" applyAlignment="1" applyProtection="1">
      <alignment horizontal="center" vertical="center" wrapText="1"/>
    </xf>
    <xf numFmtId="0" fontId="113" fillId="6" borderId="4" xfId="0" applyFont="1" applyFill="1" applyBorder="1" applyAlignment="1" applyProtection="1">
      <alignment horizontal="center" vertical="center" wrapText="1"/>
    </xf>
    <xf numFmtId="0" fontId="113" fillId="6" borderId="2" xfId="0" applyFont="1" applyFill="1" applyBorder="1" applyAlignment="1" applyProtection="1">
      <alignment horizontal="center" vertical="center" wrapText="1"/>
    </xf>
    <xf numFmtId="0" fontId="113" fillId="6" borderId="74" xfId="0" applyFont="1" applyFill="1" applyBorder="1" applyAlignment="1" applyProtection="1">
      <alignment horizontal="center" vertical="center" wrapText="1"/>
    </xf>
    <xf numFmtId="0" fontId="113" fillId="6" borderId="32" xfId="0" applyFont="1" applyFill="1" applyBorder="1" applyAlignment="1" applyProtection="1">
      <alignment horizontal="center" vertical="center" wrapText="1"/>
    </xf>
    <xf numFmtId="0" fontId="115" fillId="6" borderId="33" xfId="0" applyFont="1" applyFill="1" applyBorder="1" applyProtection="1">
      <alignment vertical="center"/>
    </xf>
    <xf numFmtId="0" fontId="113" fillId="6" borderId="5" xfId="0" applyFont="1" applyFill="1" applyBorder="1" applyAlignment="1" applyProtection="1">
      <alignment horizontal="center" vertical="center" wrapText="1"/>
    </xf>
    <xf numFmtId="0" fontId="115" fillId="6" borderId="5" xfId="0" applyFont="1" applyFill="1" applyBorder="1" applyProtection="1">
      <alignment vertical="center"/>
    </xf>
    <xf numFmtId="0" fontId="113" fillId="6" borderId="26" xfId="0" applyFont="1" applyFill="1" applyBorder="1" applyAlignment="1" applyProtection="1">
      <alignment vertical="center" wrapText="1"/>
    </xf>
    <xf numFmtId="0" fontId="113"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6" fillId="6" borderId="60" xfId="0" applyFont="1" applyFill="1" applyBorder="1" applyAlignment="1" applyProtection="1">
      <alignment vertical="center"/>
    </xf>
    <xf numFmtId="0" fontId="116" fillId="6" borderId="0" xfId="0" applyFont="1" applyFill="1" applyBorder="1" applyAlignment="1" applyProtection="1">
      <alignment vertical="center"/>
    </xf>
    <xf numFmtId="0" fontId="0" fillId="0" borderId="0" xfId="0" applyAlignment="1" applyProtection="1">
      <alignment horizontal="center" vertical="center"/>
    </xf>
    <xf numFmtId="0" fontId="110" fillId="6" borderId="5" xfId="0" applyFont="1" applyFill="1" applyBorder="1" applyAlignment="1" applyProtection="1">
      <alignment horizontal="center" vertical="center" wrapText="1"/>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36" xfId="0" applyFont="1" applyBorder="1"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2" xfId="0" applyFont="1" applyFill="1" applyBorder="1" applyAlignment="1" applyProtection="1">
      <alignment horizontal="center" vertical="center"/>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7" fillId="6" borderId="19" xfId="0" applyNumberFormat="1" applyFont="1" applyFill="1" applyBorder="1" applyAlignment="1" applyProtection="1">
      <alignment horizontal="center" vertical="center" wrapText="1"/>
    </xf>
    <xf numFmtId="0" fontId="118"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7" fillId="6" borderId="1" xfId="0" applyNumberFormat="1" applyFont="1" applyFill="1" applyBorder="1" applyAlignment="1" applyProtection="1">
      <alignment horizontal="center" vertical="center" wrapText="1"/>
    </xf>
    <xf numFmtId="0" fontId="117" fillId="6" borderId="24" xfId="0" applyNumberFormat="1" applyFont="1" applyFill="1" applyBorder="1" applyAlignment="1" applyProtection="1">
      <alignment horizontal="center" vertical="center" wrapText="1"/>
    </xf>
    <xf numFmtId="0" fontId="117" fillId="6" borderId="32" xfId="0" applyNumberFormat="1" applyFont="1" applyFill="1" applyBorder="1" applyAlignment="1" applyProtection="1">
      <alignment horizontal="center" vertical="center" wrapText="1"/>
    </xf>
    <xf numFmtId="0" fontId="117"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0"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0" fillId="0" borderId="0" xfId="5" applyFont="1">
      <alignment vertical="center"/>
    </xf>
    <xf numFmtId="0" fontId="98" fillId="0" borderId="0" xfId="5">
      <alignment vertical="center"/>
    </xf>
    <xf numFmtId="0" fontId="120"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6" fillId="6" borderId="0" xfId="0" applyFont="1" applyFill="1" applyAlignment="1" applyProtection="1">
      <alignment horizontal="center" vertical="center"/>
    </xf>
    <xf numFmtId="0" fontId="114" fillId="6" borderId="40" xfId="0" applyFont="1" applyFill="1" applyBorder="1" applyAlignment="1" applyProtection="1">
      <alignment vertical="center" wrapText="1"/>
    </xf>
    <xf numFmtId="0" fontId="114" fillId="6" borderId="13" xfId="0" applyFont="1" applyFill="1" applyBorder="1" applyAlignment="1" applyProtection="1">
      <alignment horizontal="center" vertical="center"/>
    </xf>
    <xf numFmtId="0" fontId="114"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3"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3"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3"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7"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7"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1"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1" fillId="0" borderId="24" xfId="0" applyFont="1" applyFill="1" applyBorder="1" applyAlignment="1">
      <alignment horizontal="center" vertical="center"/>
    </xf>
    <xf numFmtId="0" fontId="127" fillId="0" borderId="1" xfId="0" applyFont="1" applyFill="1" applyBorder="1" applyAlignment="1">
      <alignment horizontal="center" vertical="center" wrapText="1"/>
    </xf>
    <xf numFmtId="0" fontId="37" fillId="0" borderId="1" xfId="0" applyFont="1" applyFill="1" applyBorder="1" applyAlignment="1">
      <alignment vertical="center"/>
    </xf>
    <xf numFmtId="0" fontId="127" fillId="0" borderId="24" xfId="0" applyFont="1" applyFill="1" applyBorder="1" applyAlignment="1">
      <alignment horizontal="center" vertical="center"/>
    </xf>
    <xf numFmtId="0" fontId="127" fillId="0" borderId="1" xfId="0" applyFont="1" applyBorder="1" applyAlignment="1">
      <alignment horizontal="center" vertical="center"/>
    </xf>
    <xf numFmtId="9" fontId="127" fillId="0" borderId="1" xfId="0" applyNumberFormat="1" applyFont="1" applyBorder="1" applyAlignment="1">
      <alignment horizontal="center" vertical="center"/>
    </xf>
    <xf numFmtId="0" fontId="141" fillId="0" borderId="32" xfId="0" applyFont="1" applyFill="1" applyBorder="1" applyAlignment="1">
      <alignment horizontal="center" vertical="center"/>
    </xf>
    <xf numFmtId="9" fontId="141" fillId="0" borderId="32" xfId="0" applyNumberFormat="1" applyFont="1" applyFill="1" applyBorder="1" applyAlignment="1">
      <alignment horizontal="center" vertical="center"/>
    </xf>
    <xf numFmtId="177" fontId="141"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1"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4"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2" fillId="0" borderId="0" xfId="11" applyFont="1" applyBorder="1" applyAlignment="1" applyProtection="1">
      <alignment vertical="center" wrapText="1"/>
    </xf>
    <xf numFmtId="0" fontId="129" fillId="0" borderId="78" xfId="0" applyFont="1" applyBorder="1" applyAlignment="1" applyProtection="1">
      <alignment horizontal="left" vertical="center"/>
    </xf>
    <xf numFmtId="0" fontId="152" fillId="0" borderId="78" xfId="11" applyFont="1" applyBorder="1" applyAlignment="1" applyProtection="1">
      <alignment horizontal="left" vertical="center" wrapText="1"/>
    </xf>
    <xf numFmtId="0" fontId="152" fillId="0" borderId="87" xfId="0" applyFont="1" applyBorder="1" applyProtection="1">
      <alignment vertical="center"/>
    </xf>
    <xf numFmtId="0" fontId="152" fillId="0" borderId="44" xfId="11" applyFont="1" applyBorder="1" applyAlignment="1" applyProtection="1">
      <alignment vertical="center" wrapText="1"/>
    </xf>
    <xf numFmtId="0" fontId="152" fillId="0" borderId="44" xfId="0" applyFont="1" applyBorder="1" applyAlignment="1" applyProtection="1">
      <alignment horizontal="left" vertical="center"/>
    </xf>
    <xf numFmtId="0" fontId="152" fillId="0" borderId="83" xfId="0" applyFont="1" applyBorder="1" applyProtection="1">
      <alignment vertical="center"/>
    </xf>
    <xf numFmtId="0" fontId="152" fillId="0" borderId="1" xfId="11" applyFont="1" applyBorder="1" applyAlignment="1" applyProtection="1">
      <alignment vertical="center" wrapText="1"/>
    </xf>
    <xf numFmtId="0" fontId="152" fillId="0" borderId="1" xfId="0" applyFont="1" applyBorder="1" applyAlignment="1" applyProtection="1">
      <alignment horizontal="left" vertical="center"/>
    </xf>
    <xf numFmtId="0" fontId="152" fillId="0" borderId="0" xfId="0" applyFont="1" applyBorder="1" applyProtection="1">
      <alignment vertical="center"/>
    </xf>
    <xf numFmtId="0" fontId="152" fillId="0" borderId="78" xfId="11" applyFont="1" applyBorder="1" applyAlignment="1" applyProtection="1">
      <alignment vertical="center" wrapText="1"/>
    </xf>
    <xf numFmtId="0" fontId="152" fillId="0" borderId="78" xfId="0" applyFont="1" applyBorder="1" applyAlignment="1" applyProtection="1">
      <alignment horizontal="left" vertical="center"/>
    </xf>
    <xf numFmtId="194" fontId="152" fillId="0" borderId="78" xfId="0" applyNumberFormat="1" applyFont="1" applyBorder="1" applyAlignment="1" applyProtection="1">
      <alignment horizontal="left" vertical="center"/>
    </xf>
    <xf numFmtId="0" fontId="152" fillId="0" borderId="2" xfId="11" applyFont="1" applyBorder="1" applyAlignment="1" applyProtection="1">
      <alignment vertical="center" wrapText="1"/>
    </xf>
    <xf numFmtId="14" fontId="152" fillId="0" borderId="2" xfId="0" applyNumberFormat="1" applyFont="1" applyBorder="1" applyAlignment="1" applyProtection="1">
      <alignment horizontal="left" vertical="center"/>
    </xf>
    <xf numFmtId="0" fontId="152" fillId="0" borderId="0" xfId="0" applyFont="1" applyProtection="1">
      <alignment vertical="center"/>
    </xf>
    <xf numFmtId="14" fontId="152" fillId="0" borderId="1" xfId="0" applyNumberFormat="1" applyFont="1" applyBorder="1" applyAlignment="1" applyProtection="1">
      <alignment horizontal="left" vertical="center"/>
    </xf>
    <xf numFmtId="0" fontId="152"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7" fillId="6" borderId="1" xfId="8" applyNumberFormat="1" applyFont="1" applyFill="1" applyBorder="1" applyAlignment="1" applyProtection="1">
      <alignment horizontal="center" vertical="center"/>
    </xf>
    <xf numFmtId="187" fontId="117"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7"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7"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7"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7"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7"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7"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7" fillId="6" borderId="0" xfId="2" applyNumberFormat="1" applyFont="1" applyFill="1" applyAlignment="1">
      <alignment horizontal="center"/>
    </xf>
    <xf numFmtId="0" fontId="158" fillId="6" borderId="0" xfId="2" applyFont="1" applyFill="1" applyAlignment="1">
      <alignment horizontal="left"/>
    </xf>
    <xf numFmtId="14" fontId="157" fillId="6" borderId="0" xfId="2" applyNumberFormat="1" applyFont="1" applyFill="1" applyAlignment="1">
      <alignment horizontal="center"/>
    </xf>
    <xf numFmtId="0" fontId="157" fillId="6" borderId="0" xfId="2" applyFont="1" applyFill="1"/>
    <xf numFmtId="0" fontId="157" fillId="0" borderId="0" xfId="2" applyFont="1"/>
    <xf numFmtId="0" fontId="157" fillId="0" borderId="0" xfId="0" applyFont="1" applyAlignment="1"/>
    <xf numFmtId="0" fontId="159" fillId="6" borderId="0" xfId="2" applyFont="1" applyFill="1"/>
    <xf numFmtId="0" fontId="160" fillId="6" borderId="0" xfId="2" applyFont="1" applyFill="1"/>
    <xf numFmtId="0" fontId="159" fillId="0" borderId="0" xfId="2" applyFont="1"/>
    <xf numFmtId="0" fontId="127" fillId="6" borderId="0" xfId="2" applyFont="1" applyFill="1" applyAlignment="1"/>
    <xf numFmtId="0" fontId="141" fillId="6" borderId="13" xfId="2" applyFont="1" applyFill="1" applyBorder="1" applyAlignment="1">
      <alignment horizontal="center" vertical="center"/>
    </xf>
    <xf numFmtId="0" fontId="141" fillId="6" borderId="13" xfId="2" applyFont="1" applyFill="1" applyBorder="1" applyAlignment="1">
      <alignment vertical="center"/>
    </xf>
    <xf numFmtId="0" fontId="141" fillId="6" borderId="5" xfId="2" applyFont="1" applyFill="1" applyBorder="1" applyAlignment="1">
      <alignment vertical="center"/>
    </xf>
    <xf numFmtId="0" fontId="141" fillId="6" borderId="3" xfId="2" applyFont="1" applyFill="1" applyBorder="1" applyAlignment="1">
      <alignment vertical="center"/>
    </xf>
    <xf numFmtId="0" fontId="141" fillId="6" borderId="54" xfId="2" applyFont="1" applyFill="1" applyBorder="1" applyAlignment="1">
      <alignment vertical="center"/>
    </xf>
    <xf numFmtId="0" fontId="127" fillId="0" borderId="0" xfId="2" applyFont="1" applyAlignment="1"/>
    <xf numFmtId="0" fontId="127" fillId="6" borderId="0" xfId="2" applyFont="1" applyFill="1"/>
    <xf numFmtId="0" fontId="141" fillId="6" borderId="2" xfId="2" applyFont="1" applyFill="1" applyBorder="1" applyAlignment="1">
      <alignment horizontal="center" vertical="center" wrapText="1"/>
    </xf>
    <xf numFmtId="0" fontId="141" fillId="6" borderId="2" xfId="2" applyFont="1" applyFill="1" applyBorder="1" applyAlignment="1">
      <alignment vertical="center" wrapText="1"/>
    </xf>
    <xf numFmtId="0" fontId="19" fillId="6" borderId="1" xfId="2" applyFont="1" applyFill="1" applyBorder="1"/>
    <xf numFmtId="0" fontId="141" fillId="6" borderId="1" xfId="2" applyFont="1" applyFill="1" applyBorder="1" applyAlignment="1">
      <alignment horizontal="center" vertical="center" wrapText="1"/>
    </xf>
    <xf numFmtId="0" fontId="127" fillId="0" borderId="0" xfId="2" applyFont="1"/>
    <xf numFmtId="0" fontId="162" fillId="6" borderId="0" xfId="2" applyFont="1" applyFill="1" applyAlignment="1">
      <alignment vertical="center"/>
    </xf>
    <xf numFmtId="0" fontId="162" fillId="6" borderId="1" xfId="2" applyFont="1" applyFill="1" applyBorder="1" applyAlignment="1">
      <alignment horizontal="left" vertical="center" wrapText="1"/>
    </xf>
    <xf numFmtId="196" fontId="162" fillId="6" borderId="1" xfId="2" applyNumberFormat="1" applyFont="1" applyFill="1" applyBorder="1" applyAlignment="1">
      <alignment horizontal="center" vertical="center" wrapText="1"/>
    </xf>
    <xf numFmtId="0" fontId="162" fillId="6" borderId="1" xfId="2" applyFont="1" applyFill="1" applyBorder="1" applyAlignment="1">
      <alignment horizontal="center" vertical="center" wrapText="1"/>
    </xf>
    <xf numFmtId="14" fontId="162" fillId="6" borderId="1" xfId="2" applyNumberFormat="1" applyFont="1" applyFill="1" applyBorder="1" applyAlignment="1">
      <alignment horizontal="center" vertical="center" wrapText="1"/>
    </xf>
    <xf numFmtId="0" fontId="162" fillId="5" borderId="0" xfId="2" applyFont="1" applyFill="1" applyAlignment="1">
      <alignment vertical="center"/>
    </xf>
    <xf numFmtId="0" fontId="163"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4" fillId="6" borderId="1" xfId="2" applyNumberFormat="1" applyFont="1" applyFill="1" applyBorder="1" applyAlignment="1">
      <alignment horizontal="center"/>
    </xf>
    <xf numFmtId="14" fontId="134"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3" fillId="6" borderId="87" xfId="2" applyFont="1" applyFill="1" applyBorder="1"/>
    <xf numFmtId="14" fontId="143" fillId="6" borderId="78" xfId="2" applyNumberFormat="1" applyFont="1" applyFill="1" applyBorder="1" applyAlignment="1" applyProtection="1">
      <alignment horizontal="center"/>
    </xf>
    <xf numFmtId="0" fontId="143" fillId="6" borderId="78" xfId="2" applyFont="1" applyFill="1" applyBorder="1" applyAlignment="1" applyProtection="1">
      <alignment horizontal="center"/>
    </xf>
    <xf numFmtId="10" fontId="143" fillId="6" borderId="78" xfId="2" applyNumberFormat="1" applyFont="1" applyFill="1" applyBorder="1" applyAlignment="1">
      <alignment horizontal="center"/>
    </xf>
    <xf numFmtId="0" fontId="143" fillId="0" borderId="87" xfId="2" applyFont="1" applyBorder="1"/>
    <xf numFmtId="0" fontId="111" fillId="0" borderId="87" xfId="0" applyFont="1" applyBorder="1" applyAlignment="1"/>
    <xf numFmtId="0" fontId="111" fillId="0" borderId="0" xfId="0" applyFont="1" applyAlignment="1"/>
    <xf numFmtId="0" fontId="141" fillId="6" borderId="78" xfId="2" applyFont="1" applyFill="1" applyBorder="1" applyAlignment="1">
      <alignment horizontal="center"/>
    </xf>
    <xf numFmtId="177" fontId="141" fillId="6" borderId="87" xfId="2" applyNumberFormat="1" applyFont="1" applyFill="1" applyBorder="1" applyAlignment="1">
      <alignment horizontal="center"/>
    </xf>
    <xf numFmtId="0" fontId="123"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7" fillId="0" borderId="1" xfId="8" applyNumberFormat="1" applyFont="1" applyFill="1" applyBorder="1" applyAlignment="1" applyProtection="1">
      <alignment horizontal="center" vertical="center"/>
      <protection locked="0"/>
    </xf>
    <xf numFmtId="0" fontId="117"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7"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4" fillId="6" borderId="0" xfId="0" applyFont="1" applyFill="1" applyAlignment="1" applyProtection="1">
      <alignment vertical="center"/>
    </xf>
    <xf numFmtId="0" fontId="144"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4"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7" fillId="6" borderId="0" xfId="0" applyFont="1" applyFill="1" applyAlignment="1" applyProtection="1">
      <alignment vertical="center"/>
      <protection locked="0"/>
    </xf>
    <xf numFmtId="0" fontId="117"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5"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5" fillId="0" borderId="0" xfId="0" applyFont="1" applyFill="1" applyAlignment="1">
      <alignment vertical="center" wrapText="1"/>
    </xf>
    <xf numFmtId="0" fontId="208" fillId="0" borderId="0" xfId="0" applyFont="1">
      <alignment vertical="center"/>
    </xf>
    <xf numFmtId="184" fontId="135" fillId="0" borderId="0" xfId="0" applyNumberFormat="1" applyFont="1" applyAlignment="1">
      <alignment horizontal="left" vertical="center"/>
    </xf>
    <xf numFmtId="0" fontId="135"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29" fillId="0" borderId="2"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29"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0"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5"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5"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5"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1"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7"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7"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7" fillId="6" borderId="0" xfId="0" applyFont="1" applyFill="1" applyBorder="1" applyAlignment="1" applyProtection="1">
      <alignment horizontal="center" vertical="center"/>
    </xf>
    <xf numFmtId="0" fontId="117"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0"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0" fillId="6" borderId="32" xfId="0" applyFont="1" applyFill="1" applyBorder="1" applyAlignment="1" applyProtection="1">
      <alignment vertical="center" wrapText="1"/>
    </xf>
    <xf numFmtId="0" fontId="136"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4" fillId="5" borderId="24" xfId="1" applyFont="1" applyFill="1" applyBorder="1" applyAlignment="1" applyProtection="1">
      <alignment horizontal="right" vertical="center"/>
      <protection locked="0"/>
    </xf>
    <xf numFmtId="0" fontId="144" fillId="3" borderId="0" xfId="0" applyFont="1" applyFill="1" applyAlignment="1" applyProtection="1">
      <alignment vertical="center"/>
      <protection locked="0"/>
    </xf>
    <xf numFmtId="0" fontId="136"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4"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7"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7" fillId="6" borderId="60" xfId="0" applyFont="1" applyFill="1" applyBorder="1" applyAlignment="1" applyProtection="1">
      <alignment vertical="center"/>
    </xf>
    <xf numFmtId="0" fontId="117"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2"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2"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7" fillId="6" borderId="58"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7" fillId="6" borderId="1" xfId="0" applyNumberFormat="1" applyFont="1" applyFill="1" applyBorder="1" applyAlignment="1" applyProtection="1">
      <alignment horizontal="center" vertical="center"/>
    </xf>
    <xf numFmtId="187" fontId="117"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7"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29"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8" fillId="13" borderId="126" xfId="16" applyFont="1" applyFill="1" applyBorder="1" applyAlignment="1" applyProtection="1">
      <alignment horizontal="left" vertical="center" wrapText="1"/>
    </xf>
    <xf numFmtId="0" fontId="148"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3"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49"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1"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49" fillId="14" borderId="0" xfId="9" applyNumberFormat="1" applyFont="1" applyFill="1" applyAlignment="1">
      <alignment horizontal="left" vertical="center"/>
    </xf>
    <xf numFmtId="0" fontId="148" fillId="12" borderId="125" xfId="9" applyFont="1" applyFill="1" applyBorder="1" applyAlignment="1" applyProtection="1">
      <alignment horizontal="left" vertical="center" wrapText="1"/>
    </xf>
    <xf numFmtId="0" fontId="148" fillId="14" borderId="126" xfId="9" applyFont="1" applyFill="1" applyBorder="1" applyAlignment="1" applyProtection="1">
      <alignment horizontal="left" vertical="center" wrapText="1"/>
    </xf>
    <xf numFmtId="0" fontId="149"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49"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7"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8"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49" fillId="14" borderId="0" xfId="9" applyFont="1" applyFill="1" applyAlignment="1">
      <alignment horizontal="left" vertical="center"/>
    </xf>
    <xf numFmtId="0" fontId="148" fillId="13" borderId="130" xfId="9" applyFont="1" applyFill="1" applyBorder="1" applyAlignment="1" applyProtection="1">
      <alignment horizontal="left" vertical="center" wrapText="1"/>
    </xf>
    <xf numFmtId="0" fontId="148" fillId="12" borderId="123" xfId="9" applyFont="1" applyFill="1" applyBorder="1" applyAlignment="1" applyProtection="1">
      <alignment horizontal="left" vertical="center" wrapText="1"/>
    </xf>
    <xf numFmtId="0" fontId="148"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8" fillId="12" borderId="126" xfId="9" applyFont="1" applyFill="1" applyBorder="1" applyAlignment="1" applyProtection="1">
      <alignment horizontal="left" vertical="center" wrapText="1"/>
    </xf>
    <xf numFmtId="0" fontId="148"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8" fillId="12" borderId="132" xfId="9" applyFont="1" applyFill="1" applyBorder="1" applyAlignment="1" applyProtection="1">
      <alignment horizontal="left" vertical="center" wrapText="1"/>
    </xf>
    <xf numFmtId="0" fontId="148"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8" fillId="13" borderId="123" xfId="9" applyFont="1" applyFill="1" applyBorder="1" applyAlignment="1" applyProtection="1">
      <alignment horizontal="left" vertical="center" wrapText="1"/>
    </xf>
    <xf numFmtId="0" fontId="148"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7"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7"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8" fillId="13" borderId="137" xfId="9" applyFont="1" applyFill="1" applyBorder="1" applyAlignment="1" applyProtection="1">
      <alignment horizontal="left" vertical="center" wrapText="1"/>
    </xf>
    <xf numFmtId="0" fontId="148"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8" fillId="12" borderId="140" xfId="9" applyFont="1" applyFill="1" applyBorder="1" applyAlignment="1" applyProtection="1">
      <alignment horizontal="left" vertical="center" wrapText="1"/>
    </xf>
    <xf numFmtId="0" fontId="148"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8"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8"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4" fillId="0" borderId="0" xfId="9" applyFont="1" applyAlignment="1">
      <alignment horizontal="left" vertical="center"/>
    </xf>
    <xf numFmtId="0" fontId="117" fillId="0" borderId="0" xfId="9" applyFont="1" applyAlignment="1">
      <alignment horizontal="left" vertical="center"/>
    </xf>
    <xf numFmtId="0" fontId="117" fillId="0" borderId="121" xfId="9" applyFont="1" applyBorder="1" applyAlignment="1">
      <alignment horizontal="left" vertical="center"/>
    </xf>
    <xf numFmtId="180" fontId="117" fillId="0" borderId="0" xfId="9" applyNumberFormat="1" applyFont="1" applyAlignment="1">
      <alignment horizontal="left" vertical="center"/>
    </xf>
    <xf numFmtId="180" fontId="117" fillId="0" borderId="121" xfId="9" applyNumberFormat="1" applyFont="1" applyBorder="1" applyAlignment="1">
      <alignment horizontal="left" vertical="center"/>
    </xf>
    <xf numFmtId="0" fontId="148" fillId="13" borderId="147" xfId="9" applyFont="1" applyFill="1" applyBorder="1" applyAlignment="1">
      <alignment horizontal="left" vertical="center" wrapText="1"/>
    </xf>
    <xf numFmtId="0" fontId="148" fillId="13" borderId="123" xfId="9" applyFont="1" applyFill="1" applyBorder="1" applyAlignment="1">
      <alignment horizontal="left" vertical="center" wrapText="1"/>
    </xf>
    <xf numFmtId="0" fontId="148" fillId="12" borderId="148" xfId="9" applyFont="1" applyFill="1" applyBorder="1" applyAlignment="1">
      <alignment horizontal="left" vertical="center" wrapText="1"/>
    </xf>
    <xf numFmtId="0" fontId="148" fillId="12" borderId="126" xfId="9" applyFont="1" applyFill="1" applyBorder="1" applyAlignment="1">
      <alignment horizontal="left" vertical="center" wrapText="1"/>
    </xf>
    <xf numFmtId="0" fontId="148" fillId="13" borderId="148" xfId="9" applyFont="1" applyFill="1" applyBorder="1" applyAlignment="1">
      <alignment horizontal="left" vertical="center" wrapText="1"/>
    </xf>
    <xf numFmtId="0" fontId="148" fillId="13" borderId="126" xfId="9" applyFont="1" applyFill="1" applyBorder="1" applyAlignment="1">
      <alignment horizontal="left" vertical="center" wrapText="1"/>
    </xf>
    <xf numFmtId="0" fontId="148" fillId="12" borderId="149" xfId="9" applyFont="1" applyFill="1" applyBorder="1" applyAlignment="1">
      <alignment horizontal="left" vertical="center" wrapText="1"/>
    </xf>
    <xf numFmtId="0" fontId="148" fillId="12" borderId="132" xfId="9" applyFont="1" applyFill="1" applyBorder="1" applyAlignment="1">
      <alignment horizontal="left" vertical="center" wrapText="1"/>
    </xf>
    <xf numFmtId="0" fontId="134"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4" fillId="0" borderId="0" xfId="5" applyFont="1" applyAlignment="1">
      <alignment horizontal="left" vertical="center"/>
    </xf>
    <xf numFmtId="0" fontId="152"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49" fillId="0" borderId="0" xfId="5" applyFont="1" applyAlignment="1">
      <alignment horizontal="left" vertical="center"/>
    </xf>
    <xf numFmtId="0" fontId="122" fillId="5" borderId="13" xfId="5" applyFont="1" applyFill="1" applyBorder="1" applyAlignment="1">
      <alignment horizontal="left" vertical="center"/>
    </xf>
    <xf numFmtId="0" fontId="123" fillId="0" borderId="1" xfId="5" applyFont="1" applyBorder="1" applyAlignment="1">
      <alignment horizontal="left" vertical="center"/>
    </xf>
    <xf numFmtId="0" fontId="123" fillId="0" borderId="5" xfId="5" applyFont="1" applyBorder="1" applyAlignment="1">
      <alignment horizontal="left" vertical="center"/>
    </xf>
    <xf numFmtId="0" fontId="122" fillId="5" borderId="155" xfId="5" applyFont="1" applyFill="1" applyBorder="1" applyAlignment="1">
      <alignment horizontal="left" vertical="center"/>
    </xf>
    <xf numFmtId="192" fontId="123"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3" fillId="0" borderId="156" xfId="5" applyFont="1" applyFill="1" applyBorder="1" applyAlignment="1">
      <alignment horizontal="left" vertical="center"/>
    </xf>
    <xf numFmtId="184" fontId="123"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3"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2" fillId="0" borderId="0" xfId="5" applyFont="1" applyFill="1" applyAlignment="1">
      <alignment horizontal="left" vertical="center"/>
    </xf>
    <xf numFmtId="0" fontId="122" fillId="0" borderId="1" xfId="5" applyFont="1" applyFill="1" applyBorder="1" applyAlignment="1">
      <alignment horizontal="left" vertical="center"/>
    </xf>
    <xf numFmtId="0" fontId="121" fillId="0" borderId="0" xfId="5" applyFont="1" applyAlignment="1">
      <alignment horizontal="left" vertical="center"/>
    </xf>
    <xf numFmtId="0" fontId="125" fillId="0" borderId="1" xfId="5" applyFont="1" applyBorder="1" applyAlignment="1">
      <alignment horizontal="left" vertical="center"/>
    </xf>
    <xf numFmtId="184" fontId="123" fillId="0" borderId="5" xfId="5" applyNumberFormat="1" applyFont="1" applyFill="1" applyBorder="1" applyAlignment="1">
      <alignment horizontal="left" vertical="center"/>
    </xf>
    <xf numFmtId="0" fontId="125" fillId="0" borderId="156" xfId="5" applyFont="1" applyBorder="1" applyAlignment="1">
      <alignment horizontal="left" vertical="center"/>
    </xf>
    <xf numFmtId="184" fontId="123" fillId="0" borderId="1" xfId="0" applyNumberFormat="1" applyFont="1" applyFill="1" applyBorder="1" applyAlignment="1">
      <alignment horizontal="left" vertical="center"/>
    </xf>
    <xf numFmtId="14" fontId="125" fillId="0" borderId="1" xfId="5" applyNumberFormat="1" applyFont="1" applyBorder="1" applyAlignment="1">
      <alignment horizontal="left" vertical="center"/>
    </xf>
    <xf numFmtId="14" fontId="125" fillId="0" borderId="5" xfId="5" applyNumberFormat="1" applyFont="1" applyBorder="1" applyAlignment="1">
      <alignment horizontal="left" vertical="center"/>
    </xf>
    <xf numFmtId="0" fontId="132" fillId="0" borderId="1" xfId="5" applyFont="1" applyBorder="1" applyAlignment="1">
      <alignment horizontal="left" vertical="center"/>
    </xf>
    <xf numFmtId="184" fontId="132" fillId="0" borderId="1" xfId="0" applyNumberFormat="1" applyFont="1" applyFill="1" applyBorder="1" applyAlignment="1">
      <alignment horizontal="left" vertical="center"/>
    </xf>
    <xf numFmtId="14" fontId="152" fillId="0" borderId="0" xfId="5" applyNumberFormat="1" applyFont="1" applyAlignment="1">
      <alignment horizontal="left" vertical="center"/>
    </xf>
    <xf numFmtId="14" fontId="152" fillId="0" borderId="157" xfId="5" applyNumberFormat="1" applyFont="1" applyBorder="1" applyAlignment="1">
      <alignment horizontal="left" vertical="center"/>
    </xf>
    <xf numFmtId="0" fontId="152"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4"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8"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7"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7"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0"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0"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0"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29" fillId="6" borderId="1" xfId="0" applyFont="1" applyFill="1" applyBorder="1" applyAlignment="1">
      <alignment horizontal="left" vertical="center" wrapText="1"/>
    </xf>
    <xf numFmtId="0" fontId="129" fillId="5" borderId="1" xfId="0" applyFont="1" applyFill="1" applyBorder="1" applyAlignment="1" applyProtection="1">
      <alignment horizontal="left" vertical="center"/>
      <protection locked="0"/>
    </xf>
    <xf numFmtId="0" fontId="129" fillId="6" borderId="1" xfId="0" applyFont="1" applyFill="1" applyBorder="1" applyAlignment="1">
      <alignment horizontal="center" vertical="center"/>
    </xf>
    <xf numFmtId="0" fontId="129"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104" fillId="13" borderId="0" xfId="0"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7"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0" fontId="51" fillId="13" borderId="0" xfId="0" applyFont="1" applyFill="1" applyAlignment="1" applyProtection="1">
      <alignment vertical="center"/>
      <protection locked="0"/>
    </xf>
    <xf numFmtId="179" fontId="104" fillId="13" borderId="0" xfId="0" applyNumberFormat="1" applyFont="1" applyFill="1" applyAlignment="1" applyProtection="1">
      <alignment vertical="center"/>
      <protection locked="0"/>
    </xf>
    <xf numFmtId="0" fontId="128" fillId="13" borderId="0" xfId="0"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4"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29" fillId="13" borderId="0" xfId="0" applyFont="1" applyFill="1" applyProtection="1">
      <alignment vertical="center"/>
      <protection locked="0"/>
    </xf>
    <xf numFmtId="0" fontId="98" fillId="0" borderId="0" xfId="0" applyFont="1">
      <alignment vertical="center"/>
    </xf>
    <xf numFmtId="0" fontId="0" fillId="5" borderId="0" xfId="0" applyFill="1">
      <alignment vertical="center"/>
    </xf>
    <xf numFmtId="0" fontId="192" fillId="0" borderId="160" xfId="0" applyFont="1" applyBorder="1" applyAlignment="1">
      <alignment horizontal="center" vertical="center" wrapText="1"/>
    </xf>
    <xf numFmtId="0" fontId="192" fillId="0" borderId="161" xfId="0" applyFont="1" applyBorder="1" applyAlignment="1">
      <alignment horizontal="center" vertical="center" wrapText="1"/>
    </xf>
    <xf numFmtId="0" fontId="98" fillId="5" borderId="0" xfId="0" applyFont="1" applyFill="1">
      <alignment vertical="center"/>
    </xf>
    <xf numFmtId="14" fontId="0" fillId="0" borderId="0" xfId="0" applyNumberFormat="1">
      <alignment vertical="center"/>
    </xf>
    <xf numFmtId="9" fontId="0" fillId="0" borderId="0" xfId="0" applyNumberFormat="1">
      <alignment vertical="center"/>
    </xf>
    <xf numFmtId="9" fontId="98" fillId="0" borderId="0" xfId="0" applyNumberFormat="1" applyFont="1">
      <alignment vertical="center"/>
    </xf>
    <xf numFmtId="58" fontId="98" fillId="0" borderId="0" xfId="0" applyNumberFormat="1" applyFont="1">
      <alignment vertical="center"/>
    </xf>
    <xf numFmtId="0" fontId="0" fillId="10" borderId="0" xfId="0" applyFill="1">
      <alignment vertical="center"/>
    </xf>
    <xf numFmtId="0" fontId="252" fillId="0" borderId="166" xfId="0" applyFont="1" applyBorder="1" applyAlignment="1">
      <alignment horizontal="center" vertical="center" wrapText="1"/>
    </xf>
    <xf numFmtId="0" fontId="252" fillId="0" borderId="161" xfId="0" applyFont="1" applyBorder="1" applyAlignment="1">
      <alignment horizontal="center" vertical="center" wrapText="1"/>
    </xf>
    <xf numFmtId="0" fontId="252" fillId="0" borderId="164" xfId="0" applyFont="1" applyBorder="1" applyAlignment="1">
      <alignment horizontal="center" vertical="center" wrapText="1"/>
    </xf>
    <xf numFmtId="9" fontId="252" fillId="0" borderId="161" xfId="0" applyNumberFormat="1" applyFont="1" applyBorder="1" applyAlignment="1">
      <alignment horizontal="center" vertical="center" wrapText="1"/>
    </xf>
    <xf numFmtId="0" fontId="192" fillId="0" borderId="164" xfId="0" applyFont="1" applyBorder="1" applyAlignment="1">
      <alignment horizontal="left" vertical="center" wrapText="1"/>
    </xf>
    <xf numFmtId="0" fontId="192" fillId="0" borderId="161" xfId="0" applyFont="1" applyBorder="1" applyAlignment="1">
      <alignment horizontal="left" vertical="center" wrapText="1"/>
    </xf>
    <xf numFmtId="0" fontId="213" fillId="0" borderId="161" xfId="0" applyFont="1" applyBorder="1" applyAlignment="1">
      <alignment horizontal="center" vertical="center" wrapText="1"/>
    </xf>
    <xf numFmtId="0" fontId="253" fillId="0" borderId="161" xfId="0" applyFont="1" applyBorder="1" applyAlignment="1">
      <alignment horizontal="center" vertical="center" wrapText="1"/>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protection locked="0"/>
    </xf>
    <xf numFmtId="0" fontId="79" fillId="7" borderId="60" xfId="0" applyFont="1" applyFill="1" applyBorder="1" applyAlignment="1" applyProtection="1">
      <alignment vertical="center" wrapText="1"/>
      <protection locked="0"/>
    </xf>
    <xf numFmtId="0" fontId="176" fillId="13" borderId="4" xfId="0" applyNumberFormat="1" applyFont="1" applyFill="1" applyBorder="1" applyAlignment="1" applyProtection="1">
      <alignment horizontal="left" vertical="center"/>
      <protection locked="0"/>
    </xf>
    <xf numFmtId="177" fontId="79" fillId="0" borderId="1" xfId="1" applyNumberFormat="1" applyFont="1" applyFill="1" applyBorder="1" applyAlignment="1" applyProtection="1">
      <alignment vertical="center"/>
      <protection locked="0" hidden="1"/>
    </xf>
    <xf numFmtId="10" fontId="49" fillId="20" borderId="1" xfId="1" applyNumberFormat="1" applyFont="1" applyFill="1" applyBorder="1" applyAlignment="1" applyProtection="1">
      <alignment horizontal="center" vertical="center"/>
      <protection locked="0"/>
    </xf>
    <xf numFmtId="177" fontId="49" fillId="20" borderId="1" xfId="1" applyNumberFormat="1" applyFont="1" applyFill="1" applyBorder="1" applyAlignment="1" applyProtection="1">
      <alignment horizontal="center" vertical="center"/>
      <protection locked="0"/>
    </xf>
    <xf numFmtId="49" fontId="234" fillId="0" borderId="10" xfId="0" applyNumberFormat="1" applyFont="1" applyFill="1" applyBorder="1" applyAlignment="1" applyProtection="1">
      <alignment vertical="center" wrapText="1"/>
      <protection locked="0"/>
    </xf>
    <xf numFmtId="49" fontId="234" fillId="0" borderId="24" xfId="0" applyNumberFormat="1" applyFont="1" applyFill="1" applyBorder="1" applyAlignment="1" applyProtection="1">
      <alignment vertical="center" wrapText="1"/>
      <protection locked="0"/>
    </xf>
    <xf numFmtId="0" fontId="234" fillId="0" borderId="24" xfId="0" applyFont="1" applyBorder="1" applyAlignment="1" applyProtection="1">
      <alignment vertical="center" wrapText="1"/>
      <protection locked="0"/>
    </xf>
    <xf numFmtId="0" fontId="79" fillId="0" borderId="24" xfId="0" applyNumberFormat="1" applyFont="1" applyFill="1" applyBorder="1" applyAlignment="1" applyProtection="1">
      <alignment vertical="center" wrapText="1"/>
      <protection locked="0"/>
    </xf>
    <xf numFmtId="0" fontId="97" fillId="0" borderId="9" xfId="0" applyNumberFormat="1" applyFont="1" applyFill="1" applyBorder="1" applyAlignment="1" applyProtection="1">
      <alignment horizontal="center" vertical="center" wrapText="1"/>
      <protection locked="0"/>
    </xf>
    <xf numFmtId="0" fontId="133"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55" fillId="0" borderId="0" xfId="17"/>
    <xf numFmtId="0" fontId="55" fillId="5" borderId="0" xfId="17" applyFill="1"/>
    <xf numFmtId="49" fontId="53" fillId="21" borderId="23" xfId="0" applyNumberFormat="1" applyFont="1" applyFill="1" applyBorder="1" applyAlignment="1" applyProtection="1">
      <alignment horizontal="center" vertical="center" wrapText="1"/>
      <protection locked="0"/>
    </xf>
    <xf numFmtId="9" fontId="46" fillId="21" borderId="37"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0" fontId="46" fillId="21" borderId="23" xfId="0" applyNumberFormat="1" applyFont="1" applyFill="1" applyBorder="1" applyAlignment="1" applyProtection="1">
      <alignment horizontal="center" vertical="center" wrapText="1"/>
      <protection locked="0"/>
    </xf>
    <xf numFmtId="0" fontId="53" fillId="21" borderId="6" xfId="0" applyNumberFormat="1" applyFont="1" applyFill="1" applyBorder="1" applyAlignment="1" applyProtection="1">
      <alignment horizontal="center" vertical="center" wrapText="1"/>
      <protection locked="0"/>
    </xf>
    <xf numFmtId="0" fontId="79" fillId="13" borderId="0" xfId="0" applyFont="1" applyFill="1" applyAlignment="1" applyProtection="1">
      <alignment vertical="center"/>
      <protection locked="0"/>
    </xf>
    <xf numFmtId="0" fontId="79" fillId="0" borderId="0" xfId="0" applyFont="1" applyAlignment="1" applyProtection="1">
      <alignment vertical="center"/>
      <protection locked="0"/>
    </xf>
    <xf numFmtId="9" fontId="49" fillId="13" borderId="0" xfId="0" applyNumberFormat="1" applyFont="1" applyFill="1" applyAlignment="1" applyProtection="1">
      <alignment vertical="center"/>
      <protection locked="0"/>
    </xf>
    <xf numFmtId="0" fontId="79" fillId="0" borderId="0" xfId="0" applyFont="1" applyFill="1" applyAlignment="1" applyProtection="1">
      <alignment vertical="center"/>
      <protection locked="0"/>
    </xf>
    <xf numFmtId="0" fontId="55" fillId="21" borderId="10" xfId="1" applyNumberFormat="1" applyFont="1" applyFill="1" applyBorder="1" applyAlignment="1" applyProtection="1">
      <alignment horizontal="center" vertical="center"/>
      <protection locked="0"/>
    </xf>
    <xf numFmtId="0" fontId="55" fillId="21" borderId="49" xfId="1" applyNumberFormat="1" applyFont="1" applyFill="1" applyBorder="1" applyAlignment="1" applyProtection="1">
      <alignment horizontal="center" vertical="center"/>
      <protection locked="0"/>
    </xf>
    <xf numFmtId="10" fontId="46" fillId="21" borderId="53" xfId="0" applyNumberFormat="1" applyFont="1" applyFill="1" applyBorder="1" applyAlignment="1" applyProtection="1">
      <alignment horizontal="center" vertical="center"/>
      <protection locked="0"/>
    </xf>
    <xf numFmtId="10" fontId="46" fillId="21" borderId="61" xfId="0" applyNumberFormat="1" applyFont="1" applyFill="1" applyBorder="1" applyAlignment="1" applyProtection="1">
      <alignment horizontal="center" vertical="center"/>
      <protection locked="0"/>
    </xf>
    <xf numFmtId="0" fontId="133" fillId="0" borderId="51" xfId="0" applyNumberFormat="1" applyFont="1" applyFill="1" applyBorder="1" applyAlignment="1" applyProtection="1">
      <alignment horizontal="center" vertical="center" wrapText="1"/>
      <protection locked="0"/>
    </xf>
    <xf numFmtId="182" fontId="166" fillId="0" borderId="0" xfId="12" applyNumberFormat="1" applyAlignment="1" applyProtection="1">
      <alignment horizontal="left"/>
      <protection locked="0"/>
    </xf>
    <xf numFmtId="0" fontId="133" fillId="0" borderId="83" xfId="0" applyNumberFormat="1" applyFont="1" applyFill="1" applyBorder="1" applyAlignment="1" applyProtection="1">
      <alignment horizontal="center" vertical="center"/>
      <protection locked="0"/>
    </xf>
    <xf numFmtId="0" fontId="236" fillId="0" borderId="44" xfId="0" applyNumberFormat="1" applyFont="1" applyFill="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49" fontId="97" fillId="0" borderId="39" xfId="0" applyNumberFormat="1" applyFont="1" applyFill="1" applyBorder="1" applyAlignment="1" applyProtection="1">
      <alignment horizontal="center" vertical="center" wrapText="1"/>
      <protection locked="0"/>
    </xf>
    <xf numFmtId="10" fontId="49" fillId="13" borderId="0" xfId="0" applyNumberFormat="1" applyFont="1" applyFill="1" applyAlignment="1" applyProtection="1">
      <alignment vertical="center"/>
      <protection locked="0"/>
    </xf>
    <xf numFmtId="181" fontId="46" fillId="16" borderId="1" xfId="0" applyNumberFormat="1" applyFont="1" applyFill="1" applyBorder="1" applyAlignment="1" applyProtection="1">
      <alignment vertical="center"/>
      <protection locked="0"/>
    </xf>
    <xf numFmtId="0" fontId="0" fillId="0" borderId="1" xfId="0" applyBorder="1">
      <alignment vertical="center"/>
    </xf>
    <xf numFmtId="0" fontId="254" fillId="0" borderId="0" xfId="0" applyFont="1">
      <alignment vertical="center"/>
    </xf>
    <xf numFmtId="0" fontId="133" fillId="6" borderId="0" xfId="0" applyFont="1" applyFill="1" applyBorder="1" applyAlignment="1" applyProtection="1">
      <alignment horizontal="right" vertical="center"/>
      <protection locked="0"/>
    </xf>
    <xf numFmtId="0" fontId="46" fillId="6" borderId="0" xfId="0" applyFont="1" applyFill="1" applyBorder="1" applyAlignment="1" applyProtection="1">
      <alignment horizontal="right" vertical="center"/>
      <protection locked="0"/>
    </xf>
    <xf numFmtId="0" fontId="79" fillId="6" borderId="0" xfId="0" applyFont="1" applyFill="1" applyAlignment="1" applyProtection="1">
      <alignment horizontal="right" vertical="center"/>
      <protection locked="0"/>
    </xf>
    <xf numFmtId="0" fontId="49" fillId="6" borderId="0" xfId="0" applyFont="1" applyFill="1" applyAlignment="1" applyProtection="1">
      <alignment horizontal="right" vertical="center"/>
      <protection locked="0"/>
    </xf>
    <xf numFmtId="0" fontId="0" fillId="11" borderId="0" xfId="0" applyFill="1">
      <alignment vertical="center"/>
    </xf>
    <xf numFmtId="0" fontId="255" fillId="11" borderId="0" xfId="0" applyFont="1" applyFill="1" applyAlignment="1">
      <alignment horizontal="center" vertical="center"/>
    </xf>
    <xf numFmtId="0" fontId="256" fillId="11" borderId="170" xfId="0" applyFont="1" applyFill="1" applyBorder="1" applyAlignment="1">
      <alignment horizontal="justify" vertical="center" wrapText="1"/>
    </xf>
    <xf numFmtId="0" fontId="257" fillId="11" borderId="168" xfId="0" applyFont="1" applyFill="1" applyBorder="1" applyAlignment="1">
      <alignment horizontal="justify" vertical="center" wrapText="1"/>
    </xf>
    <xf numFmtId="0" fontId="257" fillId="11" borderId="170" xfId="0" applyFont="1" applyFill="1" applyBorder="1" applyAlignment="1">
      <alignment horizontal="justify" vertical="center" wrapText="1"/>
    </xf>
    <xf numFmtId="0" fontId="258" fillId="11" borderId="170" xfId="0" applyFont="1" applyFill="1" applyBorder="1" applyAlignment="1">
      <alignment horizontal="justify" vertical="center" wrapText="1"/>
    </xf>
    <xf numFmtId="0" fontId="258" fillId="11" borderId="170" xfId="0" applyFont="1" applyFill="1" applyBorder="1" applyAlignment="1">
      <alignment vertical="center" wrapText="1"/>
    </xf>
    <xf numFmtId="10" fontId="257" fillId="11" borderId="170" xfId="0" applyNumberFormat="1" applyFont="1" applyFill="1" applyBorder="1" applyAlignment="1">
      <alignment horizontal="justify" vertical="center" wrapText="1"/>
    </xf>
    <xf numFmtId="0" fontId="258" fillId="16" borderId="170" xfId="0" applyFont="1" applyFill="1" applyBorder="1" applyAlignment="1">
      <alignment vertical="center" wrapText="1"/>
    </xf>
    <xf numFmtId="0" fontId="258" fillId="16" borderId="170" xfId="0" applyFont="1" applyFill="1" applyBorder="1" applyAlignment="1">
      <alignment horizontal="justify" vertical="center" wrapText="1"/>
    </xf>
    <xf numFmtId="0" fontId="259" fillId="11" borderId="170" xfId="0" applyFont="1" applyFill="1" applyBorder="1" applyAlignment="1">
      <alignment horizontal="justify" vertical="center" wrapText="1"/>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5"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0"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129"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2" fillId="5"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256" fillId="11" borderId="167" xfId="0" applyFont="1" applyFill="1" applyBorder="1" applyAlignment="1">
      <alignment horizontal="justify" vertical="center" wrapText="1"/>
    </xf>
    <xf numFmtId="0" fontId="256" fillId="11" borderId="168" xfId="0" applyFont="1" applyFill="1" applyBorder="1" applyAlignment="1">
      <alignment horizontal="justify" vertical="center" wrapText="1"/>
    </xf>
    <xf numFmtId="0" fontId="256" fillId="11" borderId="171" xfId="0" applyFont="1" applyFill="1" applyBorder="1" applyAlignment="1">
      <alignment horizontal="justify" vertical="center" wrapText="1"/>
    </xf>
    <xf numFmtId="0" fontId="256" fillId="11" borderId="169" xfId="0" applyFont="1" applyFill="1" applyBorder="1" applyAlignment="1">
      <alignment horizontal="justify"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7" fillId="6" borderId="5" xfId="0" applyNumberFormat="1" applyFont="1" applyFill="1" applyBorder="1" applyAlignment="1" applyProtection="1">
      <alignment horizontal="left" vertical="center" wrapText="1"/>
    </xf>
    <xf numFmtId="10" fontId="117" fillId="6" borderId="54" xfId="0" applyNumberFormat="1" applyFont="1" applyFill="1" applyBorder="1" applyAlignment="1" applyProtection="1">
      <alignment horizontal="left" vertical="center" wrapText="1"/>
    </xf>
    <xf numFmtId="10" fontId="117" fillId="6" borderId="48" xfId="0" applyNumberFormat="1" applyFont="1" applyFill="1" applyBorder="1" applyAlignment="1" applyProtection="1">
      <alignment horizontal="left" vertical="center" wrapText="1"/>
    </xf>
    <xf numFmtId="0" fontId="134" fillId="6" borderId="58" xfId="0" applyFont="1" applyFill="1" applyBorder="1" applyAlignment="1" applyProtection="1">
      <alignment horizontal="left" vertical="center" wrapText="1"/>
    </xf>
    <xf numFmtId="0" fontId="134"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0" fillId="6" borderId="23" xfId="0" applyFont="1" applyFill="1" applyBorder="1" applyAlignment="1" applyProtection="1">
      <alignment horizontal="left" vertical="center"/>
    </xf>
    <xf numFmtId="0" fontId="130"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1" fillId="6" borderId="1" xfId="0" applyFont="1" applyFill="1" applyBorder="1" applyAlignment="1" applyProtection="1">
      <alignment horizontal="center" vertical="center" wrapText="1"/>
      <protection locked="0"/>
    </xf>
    <xf numFmtId="0" fontId="48" fillId="6" borderId="3"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7" fillId="6" borderId="34" xfId="0" applyFont="1" applyFill="1" applyBorder="1" applyAlignment="1" applyProtection="1">
      <alignment horizontal="left" vertical="center" wrapText="1"/>
    </xf>
    <xf numFmtId="0" fontId="117" fillId="6" borderId="65" xfId="0" applyFont="1" applyFill="1" applyBorder="1" applyAlignment="1" applyProtection="1">
      <alignment horizontal="left" vertical="center"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41" fillId="11" borderId="5" xfId="0" applyFont="1" applyFill="1" applyBorder="1" applyAlignment="1">
      <alignment horizontal="left" vertical="center"/>
    </xf>
    <xf numFmtId="0" fontId="141" fillId="11" borderId="54" xfId="0" applyFont="1" applyFill="1" applyBorder="1" applyAlignment="1">
      <alignment horizontal="left" vertical="center"/>
    </xf>
    <xf numFmtId="0" fontId="141"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1" fillId="6" borderId="55" xfId="0" applyFont="1" applyFill="1" applyBorder="1" applyAlignment="1">
      <alignment vertical="center"/>
    </xf>
    <xf numFmtId="0" fontId="141" fillId="6" borderId="36" xfId="0" applyFont="1" applyFill="1" applyBorder="1" applyAlignment="1">
      <alignment vertical="center"/>
    </xf>
    <xf numFmtId="0" fontId="141" fillId="6" borderId="22" xfId="0" applyFont="1" applyFill="1" applyBorder="1" applyAlignment="1">
      <alignment vertical="center"/>
    </xf>
    <xf numFmtId="0" fontId="141" fillId="6" borderId="42" xfId="0" applyFont="1" applyFill="1" applyBorder="1" applyAlignment="1">
      <alignment vertical="center"/>
    </xf>
    <xf numFmtId="0" fontId="141" fillId="6" borderId="47" xfId="0" applyFont="1" applyFill="1" applyBorder="1" applyAlignment="1">
      <alignment vertical="center"/>
    </xf>
    <xf numFmtId="0" fontId="141" fillId="6" borderId="73" xfId="0" applyFont="1" applyFill="1" applyBorder="1" applyAlignment="1">
      <alignment vertical="center"/>
    </xf>
    <xf numFmtId="0" fontId="138" fillId="6" borderId="37" xfId="0" applyFont="1" applyFill="1" applyBorder="1" applyAlignment="1">
      <alignment horizontal="left" vertical="center"/>
    </xf>
    <xf numFmtId="0" fontId="138" fillId="6" borderId="54" xfId="0" applyFont="1" applyFill="1" applyBorder="1" applyAlignment="1">
      <alignment horizontal="left" vertical="center"/>
    </xf>
    <xf numFmtId="0" fontId="138" fillId="6" borderId="3" xfId="0" applyFont="1" applyFill="1" applyBorder="1" applyAlignment="1">
      <alignment horizontal="left" vertical="center"/>
    </xf>
    <xf numFmtId="0" fontId="140" fillId="6" borderId="1" xfId="0" applyFont="1" applyFill="1" applyBorder="1" applyAlignment="1">
      <alignment horizontal="center" vertical="center"/>
    </xf>
    <xf numFmtId="0" fontId="140" fillId="6" borderId="24" xfId="0" applyFont="1" applyFill="1" applyBorder="1" applyAlignment="1">
      <alignment horizontal="center"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220" fillId="0" borderId="23" xfId="0" applyFont="1" applyFill="1" applyBorder="1" applyAlignment="1" applyProtection="1">
      <alignment horizontal="center" vertical="center" wrapText="1"/>
      <protection locked="0"/>
    </xf>
    <xf numFmtId="0" fontId="220" fillId="0" borderId="3" xfId="0" applyFont="1" applyFill="1" applyBorder="1" applyAlignment="1" applyProtection="1">
      <alignment horizontal="center" vertical="center" wrapText="1"/>
      <protection locked="0"/>
    </xf>
    <xf numFmtId="0" fontId="220" fillId="0" borderId="22"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44" fillId="6" borderId="15" xfId="0" applyFont="1" applyFill="1" applyBorder="1" applyAlignment="1" applyProtection="1">
      <alignment vertical="center" wrapText="1"/>
    </xf>
    <xf numFmtId="0" fontId="144"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48" fillId="12" borderId="131" xfId="9" applyFont="1" applyFill="1" applyBorder="1" applyAlignment="1" applyProtection="1">
      <alignment horizontal="left" vertical="center" wrapText="1"/>
    </xf>
    <xf numFmtId="0" fontId="148" fillId="12" borderId="125" xfId="9" applyFont="1" applyFill="1" applyBorder="1" applyAlignment="1" applyProtection="1">
      <alignment horizontal="left" vertical="center" wrapText="1"/>
    </xf>
    <xf numFmtId="0" fontId="148" fillId="12" borderId="127" xfId="9" applyFont="1" applyFill="1" applyBorder="1" applyAlignment="1" applyProtection="1">
      <alignment horizontal="left" vertical="center" wrapText="1"/>
    </xf>
    <xf numFmtId="0" fontId="141" fillId="0" borderId="0" xfId="9" applyFont="1" applyAlignment="1">
      <alignment horizontal="left" vertical="center"/>
    </xf>
    <xf numFmtId="0" fontId="106" fillId="0" borderId="0" xfId="9" applyFont="1" applyAlignment="1">
      <alignment horizontal="left" vertical="center"/>
    </xf>
    <xf numFmtId="0" fontId="146" fillId="0" borderId="0" xfId="9" applyFont="1" applyAlignment="1">
      <alignment horizontal="left" vertical="center"/>
    </xf>
    <xf numFmtId="0" fontId="148"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8"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6" fillId="6" borderId="0" xfId="0" applyFont="1" applyFill="1" applyAlignment="1" applyProtection="1">
      <alignment horizontal="center" vertical="center"/>
    </xf>
    <xf numFmtId="0" fontId="115" fillId="6" borderId="0" xfId="0" applyFont="1" applyFill="1" applyBorder="1" applyAlignment="1" applyProtection="1">
      <alignment horizontal="left" vertical="center"/>
    </xf>
    <xf numFmtId="0" fontId="114" fillId="6" borderId="6" xfId="0" applyFont="1" applyFill="1" applyBorder="1" applyAlignment="1" applyProtection="1">
      <alignment horizontal="center" vertical="center" wrapText="1"/>
    </xf>
    <xf numFmtId="0" fontId="114" fillId="6" borderId="25" xfId="0" applyFont="1" applyFill="1" applyBorder="1" applyAlignment="1" applyProtection="1">
      <alignment horizontal="center" vertical="center" wrapText="1"/>
    </xf>
    <xf numFmtId="0" fontId="98" fillId="0" borderId="0" xfId="0" applyFont="1" applyAlignment="1">
      <alignment horizontal="center" vertical="center"/>
    </xf>
    <xf numFmtId="0" fontId="190" fillId="0" borderId="158" xfId="0" applyFont="1" applyBorder="1" applyAlignment="1">
      <alignment horizontal="center" vertical="center" wrapText="1"/>
    </xf>
    <xf numFmtId="0" fontId="190" fillId="0" borderId="160" xfId="0" applyFont="1" applyBorder="1" applyAlignment="1">
      <alignment horizontal="center" vertical="center" wrapText="1"/>
    </xf>
    <xf numFmtId="0" fontId="138" fillId="0" borderId="158" xfId="0" applyFont="1" applyBorder="1" applyAlignment="1">
      <alignment horizontal="center" vertical="center" wrapText="1"/>
    </xf>
    <xf numFmtId="0" fontId="138" fillId="0" borderId="160" xfId="0" applyFont="1" applyBorder="1" applyAlignment="1">
      <alignment horizontal="center" vertical="center" wrapText="1"/>
    </xf>
    <xf numFmtId="0" fontId="192" fillId="0" borderId="158" xfId="0" applyFont="1" applyBorder="1" applyAlignment="1">
      <alignment horizontal="center" vertical="center" wrapText="1"/>
    </xf>
    <xf numFmtId="0" fontId="192" fillId="0" borderId="160" xfId="0" applyFont="1" applyBorder="1" applyAlignment="1">
      <alignment horizontal="center" vertical="center" wrapText="1"/>
    </xf>
    <xf numFmtId="9" fontId="192" fillId="0" borderId="158" xfId="0" applyNumberFormat="1" applyFont="1" applyBorder="1" applyAlignment="1">
      <alignment horizontal="center" vertical="center" wrapText="1"/>
    </xf>
    <xf numFmtId="9" fontId="192" fillId="0" borderId="160" xfId="0" applyNumberFormat="1" applyFont="1" applyBorder="1" applyAlignment="1">
      <alignment horizontal="center" vertical="center" wrapText="1"/>
    </xf>
    <xf numFmtId="0" fontId="98" fillId="0" borderId="0" xfId="0" applyFont="1" applyAlignment="1">
      <alignment horizontal="center" vertical="center" wrapText="1"/>
    </xf>
    <xf numFmtId="0" fontId="192" fillId="0" borderId="159" xfId="0" applyFont="1" applyBorder="1" applyAlignment="1">
      <alignment horizontal="center" vertical="center" wrapText="1"/>
    </xf>
    <xf numFmtId="0" fontId="192" fillId="0" borderId="162" xfId="0" applyFont="1" applyBorder="1" applyAlignment="1">
      <alignment horizontal="center" vertical="center" wrapText="1"/>
    </xf>
    <xf numFmtId="0" fontId="192" fillId="0" borderId="163" xfId="0" applyFont="1" applyBorder="1" applyAlignment="1">
      <alignment horizontal="center" vertical="center" wrapText="1"/>
    </xf>
    <xf numFmtId="0" fontId="192" fillId="0" borderId="164" xfId="0" applyFont="1" applyBorder="1" applyAlignment="1">
      <alignment horizontal="center" vertical="center" wrapText="1"/>
    </xf>
    <xf numFmtId="0" fontId="252" fillId="0" borderId="162" xfId="0" applyFont="1" applyBorder="1" applyAlignment="1">
      <alignment horizontal="center" vertical="center" wrapText="1"/>
    </xf>
    <xf numFmtId="0" fontId="252" fillId="0" borderId="164" xfId="0" applyFont="1" applyBorder="1" applyAlignment="1">
      <alignment horizontal="center" vertical="center" wrapText="1"/>
    </xf>
    <xf numFmtId="0" fontId="252" fillId="0" borderId="163" xfId="0" applyFont="1" applyBorder="1" applyAlignment="1">
      <alignment horizontal="center" vertical="center" wrapText="1"/>
    </xf>
    <xf numFmtId="0" fontId="251" fillId="0" borderId="165" xfId="0" applyFont="1" applyBorder="1" applyAlignment="1">
      <alignment horizontal="center" vertical="center" wrapText="1"/>
    </xf>
    <xf numFmtId="0" fontId="256" fillId="0" borderId="82" xfId="0" applyFont="1" applyBorder="1" applyAlignment="1">
      <alignment horizontal="justify" vertical="center"/>
    </xf>
    <xf numFmtId="0" fontId="256" fillId="0" borderId="65" xfId="0" applyFont="1" applyBorder="1" applyAlignment="1">
      <alignment horizontal="justify" vertical="center"/>
    </xf>
    <xf numFmtId="0" fontId="257" fillId="0" borderId="81" xfId="0" applyFont="1" applyBorder="1" applyAlignment="1">
      <alignment horizontal="justify" vertical="center"/>
    </xf>
    <xf numFmtId="0" fontId="256" fillId="0" borderId="43" xfId="0" applyFont="1" applyBorder="1" applyAlignment="1">
      <alignment horizontal="justify" vertical="center"/>
    </xf>
    <xf numFmtId="0" fontId="257" fillId="0" borderId="43" xfId="0" applyFont="1" applyBorder="1" applyAlignment="1">
      <alignment horizontal="justify" vertical="center"/>
    </xf>
    <xf numFmtId="0" fontId="260" fillId="0" borderId="43" xfId="0" applyFont="1" applyBorder="1" applyAlignment="1">
      <alignment horizontal="justify" vertical="center"/>
    </xf>
    <xf numFmtId="0" fontId="256" fillId="0" borderId="81" xfId="0" applyFont="1" applyBorder="1" applyAlignment="1">
      <alignment horizontal="justify" vertical="center"/>
    </xf>
    <xf numFmtId="0" fontId="258" fillId="0" borderId="43" xfId="0" applyFont="1" applyBorder="1" applyAlignment="1">
      <alignment horizontal="justify" vertical="center"/>
    </xf>
    <xf numFmtId="179" fontId="257" fillId="0" borderId="43" xfId="0" applyNumberFormat="1" applyFont="1" applyBorder="1" applyAlignment="1">
      <alignment horizontal="justify" vertical="center"/>
    </xf>
    <xf numFmtId="0" fontId="0" fillId="5" borderId="1" xfId="0" applyFill="1" applyBorder="1">
      <alignment vertical="center"/>
    </xf>
    <xf numFmtId="179" fontId="0" fillId="11" borderId="0" xfId="0" applyNumberFormat="1" applyFill="1">
      <alignment vertical="center"/>
    </xf>
    <xf numFmtId="0" fontId="257" fillId="0" borderId="27" xfId="0" applyFont="1" applyBorder="1" applyAlignment="1">
      <alignment horizontal="justify" vertical="center"/>
    </xf>
    <xf numFmtId="0" fontId="256" fillId="0" borderId="27" xfId="0" applyFont="1" applyBorder="1" applyAlignment="1">
      <alignment horizontal="justify" vertical="center"/>
    </xf>
    <xf numFmtId="0" fontId="258" fillId="0" borderId="27" xfId="0" applyFont="1" applyBorder="1" applyAlignment="1">
      <alignment horizontal="justify" vertical="center"/>
    </xf>
    <xf numFmtId="10" fontId="0" fillId="11" borderId="0" xfId="0" applyNumberFormat="1" applyFill="1">
      <alignment vertical="center"/>
    </xf>
    <xf numFmtId="0" fontId="56" fillId="6" borderId="1" xfId="0" applyFont="1" applyFill="1" applyBorder="1" applyAlignment="1" applyProtection="1">
      <alignment horizontal="left" vertical="center" wrapText="1"/>
    </xf>
    <xf numFmtId="192"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10" fontId="55" fillId="6" borderId="1" xfId="0" applyNumberFormat="1" applyFont="1" applyFill="1" applyBorder="1" applyAlignment="1" applyProtection="1">
      <alignment horizontal="left" vertical="center"/>
    </xf>
    <xf numFmtId="9" fontId="55" fillId="6" borderId="1" xfId="0" applyNumberFormat="1" applyFont="1" applyFill="1" applyBorder="1" applyAlignment="1" applyProtection="1">
      <alignment horizontal="left" vertical="center"/>
    </xf>
    <xf numFmtId="9" fontId="55" fillId="6" borderId="13" xfId="0" applyNumberFormat="1" applyFont="1" applyFill="1" applyBorder="1" applyAlignment="1" applyProtection="1">
      <alignment horizontal="left" vertical="center"/>
    </xf>
    <xf numFmtId="0" fontId="55" fillId="6" borderId="5" xfId="0" applyFont="1" applyFill="1" applyBorder="1" applyAlignment="1" applyProtection="1">
      <alignment horizontal="left" vertical="center"/>
    </xf>
    <xf numFmtId="0" fontId="55" fillId="6" borderId="54" xfId="0" applyFont="1" applyFill="1" applyBorder="1" applyAlignment="1" applyProtection="1">
      <alignment horizontal="left" vertical="center"/>
    </xf>
    <xf numFmtId="0" fontId="55" fillId="6" borderId="3" xfId="0" applyFont="1" applyFill="1" applyBorder="1" applyAlignment="1" applyProtection="1">
      <alignment horizontal="left" vertical="center"/>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55" fillId="6" borderId="54" xfId="0" applyFont="1" applyFill="1" applyBorder="1" applyAlignment="1" applyProtection="1">
      <alignment horizontal="left" vertical="center"/>
    </xf>
    <xf numFmtId="0" fontId="55" fillId="6" borderId="13" xfId="0" applyFont="1" applyFill="1" applyBorder="1" applyAlignment="1" applyProtection="1">
      <alignment horizontal="left" vertical="center" wrapText="1"/>
    </xf>
    <xf numFmtId="0" fontId="55" fillId="6" borderId="58" xfId="0" applyFont="1" applyFill="1" applyBorder="1" applyAlignment="1" applyProtection="1">
      <alignment horizontal="left" vertical="center" wrapText="1"/>
    </xf>
    <xf numFmtId="0" fontId="55" fillId="6" borderId="0" xfId="0" applyFont="1" applyFill="1" applyBorder="1" applyAlignment="1" applyProtection="1">
      <alignment horizontal="left" vertical="center" wrapText="1"/>
    </xf>
    <xf numFmtId="0" fontId="55" fillId="6" borderId="35" xfId="0"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55" fillId="6" borderId="4"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2">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32</xdr:row>
      <xdr:rowOff>9525</xdr:rowOff>
    </xdr:from>
    <xdr:to>
      <xdr:col>8</xdr:col>
      <xdr:colOff>94414</xdr:colOff>
      <xdr:row>72</xdr:row>
      <xdr:rowOff>151573</xdr:rowOff>
    </xdr:to>
    <xdr:pic>
      <xdr:nvPicPr>
        <xdr:cNvPr id="2" name="图片 1"/>
        <xdr:cNvPicPr>
          <a:picLocks noChangeAspect="1"/>
        </xdr:cNvPicPr>
      </xdr:nvPicPr>
      <xdr:blipFill>
        <a:blip xmlns:r="http://schemas.openxmlformats.org/officeDocument/2006/relationships" r:embed="rId1"/>
        <a:stretch>
          <a:fillRect/>
        </a:stretch>
      </xdr:blipFill>
      <xdr:spPr>
        <a:xfrm>
          <a:off x="76200" y="4381500"/>
          <a:ext cx="6685714" cy="6619048"/>
        </a:xfrm>
        <a:prstGeom prst="rect">
          <a:avLst/>
        </a:prstGeom>
      </xdr:spPr>
    </xdr:pic>
    <xdr:clientData/>
  </xdr:twoCellAnchor>
  <xdr:twoCellAnchor editAs="oneCell">
    <xdr:from>
      <xdr:col>8</xdr:col>
      <xdr:colOff>295275</xdr:colOff>
      <xdr:row>32</xdr:row>
      <xdr:rowOff>38100</xdr:rowOff>
    </xdr:from>
    <xdr:to>
      <xdr:col>17</xdr:col>
      <xdr:colOff>199252</xdr:colOff>
      <xdr:row>73</xdr:row>
      <xdr:rowOff>18223</xdr:rowOff>
    </xdr:to>
    <xdr:pic>
      <xdr:nvPicPr>
        <xdr:cNvPr id="3" name="图片 2"/>
        <xdr:cNvPicPr>
          <a:picLocks noChangeAspect="1"/>
        </xdr:cNvPicPr>
      </xdr:nvPicPr>
      <xdr:blipFill>
        <a:blip xmlns:r="http://schemas.openxmlformats.org/officeDocument/2006/relationships" r:embed="rId2"/>
        <a:stretch>
          <a:fillRect/>
        </a:stretch>
      </xdr:blipFill>
      <xdr:spPr>
        <a:xfrm>
          <a:off x="7000875" y="4410075"/>
          <a:ext cx="6180952" cy="66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0</xdr:colOff>
      <xdr:row>0</xdr:row>
      <xdr:rowOff>0</xdr:rowOff>
    </xdr:from>
    <xdr:to>
      <xdr:col>32</xdr:col>
      <xdr:colOff>608409</xdr:colOff>
      <xdr:row>8</xdr:row>
      <xdr:rowOff>161733</xdr:rowOff>
    </xdr:to>
    <xdr:pic>
      <xdr:nvPicPr>
        <xdr:cNvPr id="2" name="图片 1"/>
        <xdr:cNvPicPr>
          <a:picLocks noChangeAspect="1"/>
        </xdr:cNvPicPr>
      </xdr:nvPicPr>
      <xdr:blipFill>
        <a:blip xmlns:r="http://schemas.openxmlformats.org/officeDocument/2006/relationships" r:embed="rId1"/>
        <a:stretch>
          <a:fillRect/>
        </a:stretch>
      </xdr:blipFill>
      <xdr:spPr>
        <a:xfrm>
          <a:off x="15268575" y="0"/>
          <a:ext cx="9523809" cy="1533333"/>
        </a:xfrm>
        <a:prstGeom prst="rect">
          <a:avLst/>
        </a:prstGeom>
      </xdr:spPr>
    </xdr:pic>
    <xdr:clientData/>
  </xdr:twoCellAnchor>
  <xdr:twoCellAnchor editAs="oneCell">
    <xdr:from>
      <xdr:col>19</xdr:col>
      <xdr:colOff>0</xdr:colOff>
      <xdr:row>9</xdr:row>
      <xdr:rowOff>0</xdr:rowOff>
    </xdr:from>
    <xdr:to>
      <xdr:col>33</xdr:col>
      <xdr:colOff>36895</xdr:colOff>
      <xdr:row>18</xdr:row>
      <xdr:rowOff>66474</xdr:rowOff>
    </xdr:to>
    <xdr:pic>
      <xdr:nvPicPr>
        <xdr:cNvPr id="3" name="图片 2"/>
        <xdr:cNvPicPr>
          <a:picLocks noChangeAspect="1"/>
        </xdr:cNvPicPr>
      </xdr:nvPicPr>
      <xdr:blipFill>
        <a:blip xmlns:r="http://schemas.openxmlformats.org/officeDocument/2006/relationships" r:embed="rId2"/>
        <a:stretch>
          <a:fillRect/>
        </a:stretch>
      </xdr:blipFill>
      <xdr:spPr>
        <a:xfrm>
          <a:off x="15268575" y="1543050"/>
          <a:ext cx="9638095" cy="1609524"/>
        </a:xfrm>
        <a:prstGeom prst="rect">
          <a:avLst/>
        </a:prstGeom>
      </xdr:spPr>
    </xdr:pic>
    <xdr:clientData/>
  </xdr:twoCellAnchor>
  <xdr:twoCellAnchor editAs="oneCell">
    <xdr:from>
      <xdr:col>19</xdr:col>
      <xdr:colOff>0</xdr:colOff>
      <xdr:row>19</xdr:row>
      <xdr:rowOff>0</xdr:rowOff>
    </xdr:from>
    <xdr:to>
      <xdr:col>33</xdr:col>
      <xdr:colOff>74990</xdr:colOff>
      <xdr:row>28</xdr:row>
      <xdr:rowOff>75998</xdr:rowOff>
    </xdr:to>
    <xdr:pic>
      <xdr:nvPicPr>
        <xdr:cNvPr id="4" name="图片 3"/>
        <xdr:cNvPicPr>
          <a:picLocks noChangeAspect="1"/>
        </xdr:cNvPicPr>
      </xdr:nvPicPr>
      <xdr:blipFill>
        <a:blip xmlns:r="http://schemas.openxmlformats.org/officeDocument/2006/relationships" r:embed="rId3"/>
        <a:stretch>
          <a:fillRect/>
        </a:stretch>
      </xdr:blipFill>
      <xdr:spPr>
        <a:xfrm>
          <a:off x="15268575" y="3257550"/>
          <a:ext cx="9676190" cy="1619048"/>
        </a:xfrm>
        <a:prstGeom prst="rect">
          <a:avLst/>
        </a:prstGeom>
      </xdr:spPr>
    </xdr:pic>
    <xdr:clientData/>
  </xdr:twoCellAnchor>
  <xdr:twoCellAnchor editAs="oneCell">
    <xdr:from>
      <xdr:col>19</xdr:col>
      <xdr:colOff>447675</xdr:colOff>
      <xdr:row>27</xdr:row>
      <xdr:rowOff>123825</xdr:rowOff>
    </xdr:from>
    <xdr:to>
      <xdr:col>29</xdr:col>
      <xdr:colOff>608723</xdr:colOff>
      <xdr:row>44</xdr:row>
      <xdr:rowOff>132984</xdr:rowOff>
    </xdr:to>
    <xdr:pic>
      <xdr:nvPicPr>
        <xdr:cNvPr id="5" name="图片 4"/>
        <xdr:cNvPicPr>
          <a:picLocks noChangeAspect="1"/>
        </xdr:cNvPicPr>
      </xdr:nvPicPr>
      <xdr:blipFill>
        <a:blip xmlns:r="http://schemas.openxmlformats.org/officeDocument/2006/relationships" r:embed="rId4"/>
        <a:stretch>
          <a:fillRect/>
        </a:stretch>
      </xdr:blipFill>
      <xdr:spPr>
        <a:xfrm>
          <a:off x="15716250" y="4752975"/>
          <a:ext cx="7019048" cy="2923809"/>
        </a:xfrm>
        <a:prstGeom prst="rect">
          <a:avLst/>
        </a:prstGeom>
      </xdr:spPr>
    </xdr:pic>
    <xdr:clientData/>
  </xdr:twoCellAnchor>
  <xdr:twoCellAnchor editAs="oneCell">
    <xdr:from>
      <xdr:col>33</xdr:col>
      <xdr:colOff>28575</xdr:colOff>
      <xdr:row>21</xdr:row>
      <xdr:rowOff>9525</xdr:rowOff>
    </xdr:from>
    <xdr:to>
      <xdr:col>42</xdr:col>
      <xdr:colOff>684946</xdr:colOff>
      <xdr:row>44</xdr:row>
      <xdr:rowOff>170937</xdr:rowOff>
    </xdr:to>
    <xdr:pic>
      <xdr:nvPicPr>
        <xdr:cNvPr id="6" name="图片 5"/>
        <xdr:cNvPicPr>
          <a:picLocks noChangeAspect="1"/>
        </xdr:cNvPicPr>
      </xdr:nvPicPr>
      <xdr:blipFill>
        <a:blip xmlns:r="http://schemas.openxmlformats.org/officeDocument/2006/relationships" r:embed="rId5"/>
        <a:stretch>
          <a:fillRect/>
        </a:stretch>
      </xdr:blipFill>
      <xdr:spPr>
        <a:xfrm>
          <a:off x="24898350" y="3609975"/>
          <a:ext cx="6828571" cy="4104762"/>
        </a:xfrm>
        <a:prstGeom prst="rect">
          <a:avLst/>
        </a:prstGeom>
      </xdr:spPr>
    </xdr:pic>
    <xdr:clientData/>
  </xdr:twoCellAnchor>
  <xdr:twoCellAnchor editAs="oneCell">
    <xdr:from>
      <xdr:col>33</xdr:col>
      <xdr:colOff>114300</xdr:colOff>
      <xdr:row>0</xdr:row>
      <xdr:rowOff>0</xdr:rowOff>
    </xdr:from>
    <xdr:to>
      <xdr:col>43</xdr:col>
      <xdr:colOff>246776</xdr:colOff>
      <xdr:row>17</xdr:row>
      <xdr:rowOff>85350</xdr:rowOff>
    </xdr:to>
    <xdr:pic>
      <xdr:nvPicPr>
        <xdr:cNvPr id="7" name="图片 6"/>
        <xdr:cNvPicPr>
          <a:picLocks noChangeAspect="1"/>
        </xdr:cNvPicPr>
      </xdr:nvPicPr>
      <xdr:blipFill>
        <a:blip xmlns:r="http://schemas.openxmlformats.org/officeDocument/2006/relationships" r:embed="rId6"/>
        <a:stretch>
          <a:fillRect/>
        </a:stretch>
      </xdr:blipFill>
      <xdr:spPr>
        <a:xfrm>
          <a:off x="24984075" y="0"/>
          <a:ext cx="6990476" cy="30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19</xdr:row>
      <xdr:rowOff>0</xdr:rowOff>
    </xdr:from>
    <xdr:to>
      <xdr:col>13</xdr:col>
      <xdr:colOff>675163</xdr:colOff>
      <xdr:row>41</xdr:row>
      <xdr:rowOff>56672</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1934825"/>
          <a:ext cx="8904763" cy="38285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6848;&#26851;&#20043;&#21326;-&#29616;&#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资料"/>
      <sheetName val="土地案例"/>
      <sheetName val="公寓"/>
      <sheetName val="商铺"/>
      <sheetName val="商铺-现房"/>
      <sheetName val="Shee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1818.2900000000002</v>
          </cell>
          <cell r="C14">
            <v>549.75</v>
          </cell>
          <cell r="D14">
            <v>1869</v>
          </cell>
          <cell r="G14">
            <v>1140</v>
          </cell>
          <cell r="H14" t="str">
            <v>——</v>
          </cell>
          <cell r="I14">
            <v>636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广西壮族自治区桂林市七星区环城南一路以南，桂磨路以西出让国有建设用地使用权及在建建筑物房地产抵押价值预评估</v>
      </c>
    </row>
    <row r="3" spans="1:2" s="1365" customFormat="1">
      <c r="A3" s="1363" t="s">
        <v>1188</v>
      </c>
      <c r="B3" s="1364" t="str">
        <f>'预评函-封皮'!B40</f>
        <v>五矿</v>
      </c>
    </row>
    <row r="4" spans="1:2" s="1365" customFormat="1">
      <c r="A4" s="1363" t="s">
        <v>1189</v>
      </c>
      <c r="B4" s="1364" t="str">
        <f ca="1">'预评函-封皮'!B46</f>
        <v>王鹏（注册号：1120050019)、崔锴（注册号：1120100036)</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受贵公司委托，我公司对广西壮族自治区桂林市七星区环城南一路以南，桂磨路以西出让国有建设用地使用权及在建建筑物房地产抵押价值进行了预评估。</v>
      </c>
    </row>
    <row r="7" spans="1:2" s="1365" customFormat="1">
      <c r="A7" s="1363" t="s">
        <v>1231</v>
      </c>
      <c r="B7" s="1364" t="str">
        <f>'预评函-1'!A7</f>
        <v>估价对象为广西壮族自治区桂林市七星区环城南一路以南，桂磨路以西出让国有建设用地使用权及在建建筑物房地产，为桂林祺昌置业发展有限公司所有。根据《国有土地使用证》[]，估价对象（分摊）出让国有建设用地使用权面积为6994.5平方米。根据《房屋所有权证》[]、《测绘报告》[]，估价对象建筑面积为23134.29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广西壮族自治区桂林市七星区环城南一路以南，桂磨路以西出让国有建设用地使用权及在建建筑物房地产,属桂林祺昌置业发展有限公司开发建设的居住项目，该项目尚在开发建设中。根据《国有土地使用证》[]，估价对象（分摊）出让国有建设用地使用权面积为6994.5平方米。根据《房屋所有权证》[]、《测绘报告》[]，估价对象规划建筑面积为23134.29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row>
    <row r="12" spans="1:2" s="1365" customFormat="1">
      <c r="A12" s="1363" t="s">
        <v>1193</v>
      </c>
      <c r="B12" s="1364" t="str">
        <f>'预评函-1'!A15</f>
        <v>2020年9月3日</v>
      </c>
    </row>
    <row r="13" spans="1:2" s="1365" customFormat="1">
      <c r="A13" s="1363" t="s">
        <v>1194</v>
      </c>
      <c r="B13" s="1364" t="str">
        <f>'预评函-1'!A18</f>
        <v>本次估价的“房地产价值”是指在正常市场情况下，在价值时点2020年9月3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9" customFormat="1" ht="15" thickBot="1">
      <c r="A18" s="1366" t="s">
        <v>1199</v>
      </c>
      <c r="B18" s="1367" t="str">
        <f>'预评函-1'!A24</f>
        <v>本次评估采用的主估价方法为成本法和假设开发法。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21405</v>
      </c>
    </row>
    <row r="21" spans="1:2" s="1365" customFormat="1">
      <c r="A21" s="1363" t="s">
        <v>1202</v>
      </c>
      <c r="B21" s="1364">
        <f ca="1">'预评函-2'!D7</f>
        <v>9252</v>
      </c>
    </row>
    <row r="22" spans="1:2" s="1365" customFormat="1">
      <c r="A22" s="1363" t="s">
        <v>1203</v>
      </c>
      <c r="B22" s="1364" t="str">
        <f ca="1">'预评函-2'!D6</f>
        <v>贰亿壹仟肆佰零伍万元整</v>
      </c>
    </row>
    <row r="23" spans="1:2" s="1365" customFormat="1">
      <c r="A23" s="1363" t="s">
        <v>1254</v>
      </c>
      <c r="B23" s="1364" t="str">
        <f>'预评函-2'!B8</f>
        <v>2.估价师知悉的法定优先受偿款</v>
      </c>
    </row>
    <row r="24" spans="1:2" s="1365" customFormat="1">
      <c r="A24" s="1363" t="s">
        <v>1260</v>
      </c>
      <c r="B24" s="1364">
        <f>'预评函-2'!D8</f>
        <v>9275</v>
      </c>
    </row>
    <row r="25" spans="1:2" s="1365" customFormat="1">
      <c r="A25" s="1363" t="s">
        <v>1204</v>
      </c>
      <c r="B25" s="1364" t="str">
        <f>'预评函-2'!D9</f>
        <v>玖仟贰佰柒拾伍万元整</v>
      </c>
    </row>
    <row r="26" spans="1:2" s="1365" customFormat="1">
      <c r="A26" s="1363" t="s">
        <v>1205</v>
      </c>
      <c r="B26" s="1364">
        <f>'预评函-2'!D10</f>
        <v>9275</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12130</v>
      </c>
    </row>
    <row r="31" spans="1:2" s="1365" customFormat="1">
      <c r="A31" s="1363" t="s">
        <v>1241</v>
      </c>
      <c r="B31" s="1364">
        <f ca="1">'预评函-2'!D15</f>
        <v>5243</v>
      </c>
    </row>
    <row r="32" spans="1:2" s="1365" customFormat="1">
      <c r="A32" s="1363" t="s">
        <v>1208</v>
      </c>
      <c r="B32" s="1364" t="str">
        <f ca="1">'预评函-2'!D14</f>
        <v>壹亿贰仟壹佰叁拾万元整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4.抵押净值</v>
      </c>
    </row>
    <row r="38" spans="1:2" s="1365" customFormat="1">
      <c r="A38" s="1363" t="s">
        <v>1262</v>
      </c>
      <c r="B38" s="1364">
        <f ca="1">'预评函-2'!D19</f>
        <v>7043</v>
      </c>
    </row>
    <row r="39" spans="1:2" s="1365" customFormat="1">
      <c r="A39" s="1363" t="s">
        <v>1210</v>
      </c>
      <c r="B39" s="1364">
        <f ca="1">'预评函-2'!D21</f>
        <v>3044</v>
      </c>
    </row>
    <row r="40" spans="1:2" s="1365" customFormat="1">
      <c r="A40" s="1363" t="s">
        <v>1211</v>
      </c>
      <c r="B40" s="1364" t="str">
        <f ca="1">'预评函-2'!D20</f>
        <v>柒仟零肆拾叁万元整</v>
      </c>
    </row>
    <row r="41" spans="1:2" s="1365" customFormat="1">
      <c r="A41" s="1363" t="s">
        <v>1257</v>
      </c>
      <c r="B41" s="1364" t="str">
        <f>'预评函-3'!A4</f>
        <v>广西壮族自治区桂林市七星区环城南一路以南，桂磨路以西出让国有建设用地使用权及在建建筑物房地产</v>
      </c>
    </row>
    <row r="42" spans="1:2" s="1365" customFormat="1">
      <c r="A42" s="1363" t="s">
        <v>1255</v>
      </c>
      <c r="B42" s="1364" t="str">
        <f>'预评函-3'!B2</f>
        <v>建筑面积</v>
      </c>
    </row>
    <row r="43" spans="1:2" s="1365" customFormat="1">
      <c r="A43" s="1363" t="s">
        <v>1256</v>
      </c>
      <c r="B43" s="1364">
        <f>'预评函-3'!B4</f>
        <v>23134.28999999999</v>
      </c>
    </row>
    <row r="44" spans="1:2" s="1365" customFormat="1">
      <c r="A44" s="1363" t="s">
        <v>1240</v>
      </c>
      <c r="B44" s="1364" t="str">
        <f>'预评函-3'!C2</f>
        <v>(分摊)土地面积</v>
      </c>
    </row>
    <row r="45" spans="1:2" s="1365" customFormat="1">
      <c r="A45" s="1363" t="s">
        <v>1212</v>
      </c>
      <c r="B45" s="1364">
        <f>'预评函-3'!C4</f>
        <v>6994.5</v>
      </c>
    </row>
    <row r="46" spans="1:2" s="1365" customFormat="1">
      <c r="A46" s="1363" t="s">
        <v>1238</v>
      </c>
      <c r="B46" s="1364" t="str">
        <f>'预评函-3'!D2</f>
        <v>出让国有建设用地使用权价值</v>
      </c>
    </row>
    <row r="47" spans="1:2" s="1365" customFormat="1">
      <c r="A47" s="1363" t="s">
        <v>1213</v>
      </c>
      <c r="B47" s="1364">
        <f ca="1">'预评函-3'!D4</f>
        <v>10189</v>
      </c>
    </row>
    <row r="48" spans="1:2" s="1365" customFormat="1">
      <c r="A48" s="1363" t="s">
        <v>1214</v>
      </c>
      <c r="B48" s="1364">
        <f ca="1">'预评函-3'!E4</f>
        <v>4404</v>
      </c>
    </row>
    <row r="49" spans="1:2" s="1365" customFormat="1">
      <c r="A49" s="1363" t="s">
        <v>1215</v>
      </c>
      <c r="B49" s="1364" t="str">
        <f ca="1">'预评函-3'!D5</f>
        <v>壹亿零壹佰捌拾玖万元整</v>
      </c>
    </row>
    <row r="50" spans="1:2" s="1365" customFormat="1">
      <c r="A50" s="1363" t="s">
        <v>1239</v>
      </c>
      <c r="B50" s="1364" t="str">
        <f>'预评函-3'!F2</f>
        <v>在建建筑物价值</v>
      </c>
    </row>
    <row r="51" spans="1:2" s="1365" customFormat="1">
      <c r="A51" s="1363" t="s">
        <v>1216</v>
      </c>
      <c r="B51" s="1364">
        <f ca="1">'预评函-3'!F4</f>
        <v>11216</v>
      </c>
    </row>
    <row r="52" spans="1:2" s="1365" customFormat="1">
      <c r="A52" s="1363" t="s">
        <v>1217</v>
      </c>
      <c r="B52" s="1364">
        <f ca="1">'预评函-3'!G4</f>
        <v>4848</v>
      </c>
    </row>
    <row r="53" spans="1:2" s="1365" customFormat="1">
      <c r="A53" s="1363" t="s">
        <v>1245</v>
      </c>
      <c r="B53" s="1364" t="str">
        <f ca="1">'预评函-3'!F5</f>
        <v>壹亿壹仟贰佰壹拾陆万元整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抵押净值</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故，本次评估估价师知悉的法定优先受偿款为人民币9275万元整。</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王鹏</v>
      </c>
    </row>
    <row r="71" spans="1:2">
      <c r="A71" s="1363" t="s">
        <v>1228</v>
      </c>
      <c r="B71" s="1364">
        <f ca="1">'预评函-4'!B4</f>
        <v>1120050019</v>
      </c>
    </row>
    <row r="72" spans="1:2">
      <c r="A72" s="1363" t="s">
        <v>1229</v>
      </c>
      <c r="B72" s="1372" t="str">
        <f>'预评函-4'!A5</f>
        <v>崔锴</v>
      </c>
    </row>
    <row r="73" spans="1:2" s="1359" customFormat="1" ht="15" thickBot="1">
      <c r="A73" s="1366" t="s">
        <v>1230</v>
      </c>
      <c r="B73" s="1367">
        <f ca="1">'预评函-4'!B5</f>
        <v>1120100036</v>
      </c>
    </row>
    <row r="74" spans="1:2" ht="15" thickTop="1">
      <c r="A74" s="1356" t="s">
        <v>1266</v>
      </c>
      <c r="B74" s="1373" t="str">
        <f>'预评函-4'!A8</f>
        <v>XX</v>
      </c>
    </row>
  </sheetData>
  <sheetProtection sheet="1" objects="1" scenarios="1"/>
  <phoneticPr fontId="1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76" t="str">
        <f>项目基本情况!B1</f>
        <v>广西壮族自治区桂林市七星区环城南一路以南，桂磨路以西出让国有建设用地使用权及在建建筑物房地产抵押价值预评估</v>
      </c>
      <c r="C37" s="3076"/>
      <c r="D37" s="3076"/>
      <c r="E37" s="3076"/>
      <c r="F37" s="3076"/>
      <c r="G37" s="3076"/>
      <c r="H37" s="3076"/>
      <c r="I37" s="3076"/>
    </row>
    <row r="38" spans="1:9">
      <c r="A38" s="953"/>
      <c r="B38" s="953"/>
    </row>
    <row r="39" spans="1:9">
      <c r="A39" s="951" t="s">
        <v>818</v>
      </c>
      <c r="B39" s="951" t="s">
        <v>820</v>
      </c>
    </row>
    <row r="40" spans="1:9">
      <c r="A40" s="951"/>
      <c r="B40" s="1661" t="str">
        <f>项目基本情况!B5</f>
        <v>五矿</v>
      </c>
    </row>
    <row r="41" spans="1:9">
      <c r="A41" s="951"/>
      <c r="B41" s="951"/>
    </row>
    <row r="42" spans="1:9">
      <c r="A42" s="951" t="s">
        <v>818</v>
      </c>
      <c r="B42" s="951" t="s">
        <v>821</v>
      </c>
    </row>
    <row r="43" spans="1:9">
      <c r="A43" s="951"/>
      <c r="B43" s="1661" t="s">
        <v>822</v>
      </c>
    </row>
    <row r="44" spans="1:9">
      <c r="A44" s="951"/>
      <c r="B44" s="951"/>
    </row>
    <row r="45" spans="1:9">
      <c r="A45" s="951" t="s">
        <v>818</v>
      </c>
      <c r="B45" s="951" t="s">
        <v>823</v>
      </c>
    </row>
    <row r="46" spans="1:9" s="951" customFormat="1" ht="12.75">
      <c r="B46" s="1661" t="str">
        <f ca="1">项目基本情况!K4</f>
        <v>王鹏（注册号：1120050019)、崔锴（注册号：1120100036)</v>
      </c>
    </row>
    <row r="47" spans="1:9">
      <c r="A47" s="951"/>
      <c r="B47" s="951" t="str">
        <f>项目基本情况!K5</f>
        <v>（注册号：0)、（注册号：0)</v>
      </c>
    </row>
    <row r="48" spans="1:9">
      <c r="A48" s="951" t="s">
        <v>818</v>
      </c>
      <c r="B48" s="951" t="s">
        <v>824</v>
      </c>
    </row>
    <row r="49" spans="2:2">
      <c r="B49" s="1661"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4" customWidth="1"/>
    <col min="2" max="16384" width="9" style="1664"/>
  </cols>
  <sheetData>
    <row r="1" spans="1:1" ht="23.25">
      <c r="A1" s="1663" t="s">
        <v>1576</v>
      </c>
    </row>
    <row r="2" spans="1:1">
      <c r="A2" s="1665"/>
    </row>
    <row r="3" spans="1:1" ht="18">
      <c r="A3" s="1666" t="str">
        <f>项目基本情况!B5&amp;"："</f>
        <v>五矿：</v>
      </c>
    </row>
    <row r="4" spans="1:1" ht="36">
      <c r="A4" s="1667" t="str">
        <f>"受贵公司委托，我公司对"&amp;项目基本情况!S1&amp;"进行了预评估。"</f>
        <v>受贵公司委托，我公司对广西壮族自治区桂林市七星区环城南一路以南，桂磨路以西出让国有建设用地使用权及在建建筑物房地产抵押价值进行了预评估。</v>
      </c>
    </row>
    <row r="5" spans="1:1" ht="18.75">
      <c r="A5" s="1668" t="s">
        <v>1577</v>
      </c>
    </row>
    <row r="6" spans="1:1" ht="18.75">
      <c r="A6" s="1669" t="s">
        <v>1578</v>
      </c>
    </row>
    <row r="7" spans="1:1" ht="90">
      <c r="A7" s="166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广西壮族自治区桂林市七星区环城南一路以南，桂磨路以西出让国有建设用地使用权及在建建筑物房地产，为桂林祺昌置业发展有限公司所有。根据《国有土地使用证》[]，估价对象（分摊）出让国有建设用地使用权面积为6994.5平方米。根据《房屋所有权证》[]、《测绘报告》[]，估价对象建筑面积为23134.29平方米。</v>
      </c>
    </row>
    <row r="8" spans="1:1" ht="57.75">
      <c r="A8" s="1670" t="s">
        <v>1579</v>
      </c>
    </row>
    <row r="9" spans="1:1" ht="18.75">
      <c r="A9" s="1669" t="s">
        <v>1580</v>
      </c>
    </row>
    <row r="10" spans="1:1" ht="90">
      <c r="A10" s="166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广西壮族自治区桂林市七星区环城南一路以南，桂磨路以西出让国有建设用地使用权及在建建筑物房地产,属桂林祺昌置业发展有限公司开发建设的居住项目，该项目尚在开发建设中。根据《国有土地使用证》[]，估价对象（分摊）出让国有建设用地使用权面积为6994.5平方米。根据《房屋所有权证》[]、《测绘报告》[]，估价对象规划建筑面积为23134.29平方米。</v>
      </c>
    </row>
    <row r="11" spans="1:1" ht="76.5">
      <c r="A11" s="1670" t="s">
        <v>1581</v>
      </c>
    </row>
    <row r="12" spans="1:1" ht="18.75">
      <c r="A12" s="1668" t="s">
        <v>1582</v>
      </c>
    </row>
    <row r="13" spans="1:1" ht="38.25" customHeight="1">
      <c r="A13" s="1671" t="str">
        <f>IF(项目基本情况!B8="抵押",IF(项目基本情况!B5=项目基本情况!B6,定义!C51,定义!B51),定义!D51)</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row>
    <row r="14" spans="1:1" ht="18.75">
      <c r="A14" s="1672" t="s">
        <v>1583</v>
      </c>
    </row>
    <row r="15" spans="1:1" ht="18">
      <c r="A15" s="1673" t="str">
        <f>TEXT(项目基本情况!D3,"yyyy年m月d日;;")&amp;IF(项目基本情况!D3=项目基本情况!B3,"（评估专业人员实地查勘之日）","")</f>
        <v>2020年9月3日</v>
      </c>
    </row>
    <row r="16" spans="1:1" ht="18.75">
      <c r="A16" s="1672" t="s">
        <v>1584</v>
      </c>
    </row>
    <row r="17" spans="1:1" ht="75">
      <c r="A17" s="1667" t="s">
        <v>1585</v>
      </c>
    </row>
    <row r="18" spans="1:1" ht="54">
      <c r="A18" s="166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9月3日，估价对象规划用途为，土地取得方式为出让，出让国有建设用地使用权剩余土地使用年限为，假定未设立法定优先受偿款下的房地产市场价值。</v>
      </c>
    </row>
    <row r="19" spans="1:1" ht="157.5" customHeight="1">
      <c r="A19" s="166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2" t="s">
        <v>1574</v>
      </c>
    </row>
    <row r="24" spans="1:1" ht="18">
      <c r="A24" s="1674" t="str">
        <f>"本次评估采用的主估价方法为"&amp;结果表!K4&amp;"和"&amp;结果表!L4&amp;"。"</f>
        <v>本次评估采用的主估价方法为成本法和假设开发法。</v>
      </c>
    </row>
    <row r="25" spans="1:1" ht="18">
      <c r="A25" s="1674"/>
    </row>
    <row r="26" spans="1:1" ht="18.75">
      <c r="A26" s="1675" t="s">
        <v>1575</v>
      </c>
    </row>
    <row r="27" spans="1:1">
      <c r="A27" s="1676"/>
    </row>
    <row r="28" spans="1:1">
      <c r="A28" s="1676"/>
    </row>
    <row r="29" spans="1:1">
      <c r="A29" s="1676"/>
    </row>
    <row r="30" spans="1:1">
      <c r="A30" s="1676"/>
    </row>
    <row r="31" spans="1:1">
      <c r="A31" s="1676"/>
    </row>
    <row r="32" spans="1:1">
      <c r="A32" s="1676"/>
    </row>
    <row r="33" spans="1:1">
      <c r="A33" s="1676"/>
    </row>
    <row r="34" spans="1:1">
      <c r="A34" s="1676"/>
    </row>
    <row r="35" spans="1:1">
      <c r="A35" s="1676"/>
    </row>
    <row r="36" spans="1:1">
      <c r="A36" s="1676"/>
    </row>
    <row r="37" spans="1:1">
      <c r="A37" s="1676"/>
    </row>
    <row r="38" spans="1:1">
      <c r="A38" s="1676"/>
    </row>
    <row r="39" spans="1:1">
      <c r="A39" s="1676"/>
    </row>
    <row r="40" spans="1:1">
      <c r="A40" s="1676"/>
    </row>
    <row r="41" spans="1:1">
      <c r="A41" s="1676"/>
    </row>
    <row r="42" spans="1:1">
      <c r="A42" s="1676"/>
    </row>
    <row r="43" spans="1:1">
      <c r="A43" s="1676"/>
    </row>
    <row r="44" spans="1:1">
      <c r="A44" s="1676"/>
    </row>
    <row r="45" spans="1:1">
      <c r="A45" s="1676"/>
    </row>
    <row r="46" spans="1:1">
      <c r="A46" s="1676"/>
    </row>
    <row r="47" spans="1:1">
      <c r="A47" s="1676"/>
    </row>
    <row r="48" spans="1:1">
      <c r="A48" s="1676"/>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9" customWidth="1"/>
    <col min="2" max="2" width="37.25" style="1679" customWidth="1"/>
    <col min="3" max="3" width="11.375" style="1679" customWidth="1"/>
    <col min="4" max="4" width="31.75" style="1679" customWidth="1"/>
    <col min="5" max="5" width="0.5" style="1679" customWidth="1"/>
    <col min="6" max="7" width="13" style="1679" customWidth="1"/>
    <col min="8" max="16384" width="9" style="1679"/>
  </cols>
  <sheetData>
    <row r="1" spans="1:5" ht="18.75">
      <c r="A1" s="1677" t="s">
        <v>1586</v>
      </c>
      <c r="B1" s="1678"/>
      <c r="C1" s="1678"/>
      <c r="D1" s="1678"/>
      <c r="E1" s="1678"/>
    </row>
    <row r="2" spans="1:5" ht="78" customHeight="1">
      <c r="A2" s="308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81"/>
      <c r="C2" s="3081"/>
      <c r="D2" s="3081"/>
      <c r="E2" s="3081"/>
    </row>
    <row r="3" spans="1:5" ht="18">
      <c r="A3" s="3082" t="str">
        <f>IF(项目基本情况!B9="房地产市场价值","估价结果一览表（市场价值不需“结果表-1”）","估价结果一览表")</f>
        <v>估价结果一览表</v>
      </c>
      <c r="B3" s="3082"/>
      <c r="C3" s="3082"/>
      <c r="D3" s="3082"/>
      <c r="E3" s="3082"/>
    </row>
    <row r="4" spans="1:5" ht="19.5" thickBot="1">
      <c r="A4" s="1680"/>
      <c r="B4" s="3080" t="s">
        <v>1595</v>
      </c>
      <c r="C4" s="3080"/>
      <c r="D4" s="3080"/>
      <c r="E4" s="1680"/>
    </row>
    <row r="5" spans="1:5" ht="16.5" thickTop="1">
      <c r="A5" s="1678"/>
      <c r="B5" s="3078" t="s">
        <v>1587</v>
      </c>
      <c r="C5" s="1681" t="s">
        <v>1588</v>
      </c>
      <c r="D5" s="959">
        <f ca="1">结果表!H101</f>
        <v>21405</v>
      </c>
      <c r="E5" s="1678"/>
    </row>
    <row r="6" spans="1:5" ht="15.75">
      <c r="A6" s="1678"/>
      <c r="B6" s="3078"/>
      <c r="C6" s="1681" t="s">
        <v>1589</v>
      </c>
      <c r="D6" s="959" t="str">
        <f ca="1">NUMBERSTRING(INT(D5*10000),2)&amp;"元整"</f>
        <v>贰亿壹仟肆佰零伍万元整</v>
      </c>
      <c r="E6" s="1678"/>
    </row>
    <row r="7" spans="1:5" ht="15.75">
      <c r="A7" s="1678"/>
      <c r="B7" s="3083"/>
      <c r="C7" s="1682" t="s">
        <v>1590</v>
      </c>
      <c r="D7" s="960">
        <f ca="1">结果表!H102</f>
        <v>9252</v>
      </c>
      <c r="E7" s="1678"/>
    </row>
    <row r="8" spans="1:5" ht="15.75">
      <c r="A8" s="1678"/>
      <c r="B8" s="3084" t="str">
        <f>结果表!E103</f>
        <v>2.估价师知悉的法定优先受偿款</v>
      </c>
      <c r="C8" s="1683" t="s">
        <v>1591</v>
      </c>
      <c r="D8" s="960">
        <f>结果表!H103</f>
        <v>9275</v>
      </c>
      <c r="E8" s="1678"/>
    </row>
    <row r="9" spans="1:5" ht="15.75">
      <c r="A9" s="1678"/>
      <c r="B9" s="3086"/>
      <c r="C9" s="1681" t="s">
        <v>1589</v>
      </c>
      <c r="D9" s="959" t="str">
        <f>NUMBERSTRING(INT(D8*10000),2)&amp;"元整"</f>
        <v>玖仟贰佰柒拾伍万元整</v>
      </c>
      <c r="E9" s="1678"/>
    </row>
    <row r="10" spans="1:5" ht="15">
      <c r="A10" s="1678"/>
      <c r="B10" s="1684" t="s">
        <v>1594</v>
      </c>
      <c r="C10" s="1685" t="s">
        <v>1592</v>
      </c>
      <c r="D10" s="961">
        <f>结果表!H104</f>
        <v>9275</v>
      </c>
      <c r="E10" s="1678"/>
    </row>
    <row r="11" spans="1:5" ht="15">
      <c r="A11" s="1678"/>
      <c r="B11" s="1684" t="s">
        <v>1596</v>
      </c>
      <c r="C11" s="1685" t="s">
        <v>1597</v>
      </c>
      <c r="D11" s="961">
        <f>结果表!H105</f>
        <v>0</v>
      </c>
      <c r="E11" s="1678"/>
    </row>
    <row r="12" spans="1:5" ht="15">
      <c r="A12" s="1678"/>
      <c r="B12" s="1684" t="s">
        <v>1598</v>
      </c>
      <c r="C12" s="1685" t="s">
        <v>1597</v>
      </c>
      <c r="D12" s="961">
        <f>结果表!H106</f>
        <v>0</v>
      </c>
      <c r="E12" s="1678"/>
    </row>
    <row r="13" spans="1:5" ht="15.75">
      <c r="A13" s="1678"/>
      <c r="B13" s="3077" t="str">
        <f>结果表!E107</f>
        <v>3.房地产抵押价值</v>
      </c>
      <c r="C13" s="1686" t="s">
        <v>1588</v>
      </c>
      <c r="D13" s="962">
        <f ca="1">结果表!H107</f>
        <v>12130</v>
      </c>
      <c r="E13" s="1678"/>
    </row>
    <row r="14" spans="1:5" ht="15.75">
      <c r="A14" s="1678"/>
      <c r="B14" s="3078"/>
      <c r="C14" s="1681" t="s">
        <v>1589</v>
      </c>
      <c r="D14" s="959" t="str">
        <f ca="1">NUMBERSTRING(INT(D13*10000),2)&amp;"元整"</f>
        <v>壹亿贰仟壹佰叁拾万元整</v>
      </c>
      <c r="E14" s="1678"/>
    </row>
    <row r="15" spans="1:5" ht="15">
      <c r="A15" s="1678"/>
      <c r="B15" s="3083"/>
      <c r="C15" s="1682" t="s">
        <v>1599</v>
      </c>
      <c r="D15" s="968">
        <f ca="1">结果表!H108</f>
        <v>5243</v>
      </c>
      <c r="E15" s="1678"/>
    </row>
    <row r="16" spans="1:5" ht="15">
      <c r="A16" s="1678"/>
      <c r="B16" s="3084" t="str">
        <f>结果表!E109</f>
        <v>——</v>
      </c>
      <c r="C16" s="1686" t="s">
        <v>1600</v>
      </c>
      <c r="D16" s="1687" t="str">
        <f>结果表!H109</f>
        <v>——</v>
      </c>
      <c r="E16" s="1678"/>
    </row>
    <row r="17" spans="1:5" ht="15.75">
      <c r="A17" s="1678"/>
      <c r="B17" s="3085"/>
      <c r="C17" s="1681" t="s">
        <v>1601</v>
      </c>
      <c r="D17" s="959" t="e">
        <f>NUMBERSTRING(INT(D16*10000),2)&amp;"元整"</f>
        <v>#VALUE!</v>
      </c>
      <c r="E17" s="1678"/>
    </row>
    <row r="18" spans="1:5" ht="15">
      <c r="A18" s="1678"/>
      <c r="B18" s="3086"/>
      <c r="C18" s="1682" t="s">
        <v>1590</v>
      </c>
      <c r="D18" s="968" t="str">
        <f>结果表!H110</f>
        <v>——</v>
      </c>
      <c r="E18" s="1678"/>
    </row>
    <row r="19" spans="1:5" ht="15.75">
      <c r="A19" s="1678"/>
      <c r="B19" s="3077" t="str">
        <f>结果表!E111</f>
        <v>4.抵押净值</v>
      </c>
      <c r="C19" s="1686" t="s">
        <v>1588</v>
      </c>
      <c r="D19" s="960">
        <f ca="1">结果表!H111</f>
        <v>7043</v>
      </c>
      <c r="E19" s="1678"/>
    </row>
    <row r="20" spans="1:5" ht="15.75">
      <c r="A20" s="1678"/>
      <c r="B20" s="3078"/>
      <c r="C20" s="1681" t="s">
        <v>1601</v>
      </c>
      <c r="D20" s="959" t="str">
        <f ca="1">NUMBERSTRING(INT(D19*10000),2)&amp;"元整"</f>
        <v>柒仟零肆拾叁万元整</v>
      </c>
      <c r="E20" s="1678"/>
    </row>
    <row r="21" spans="1:5" ht="15.75" thickBot="1">
      <c r="A21" s="1678"/>
      <c r="B21" s="3079"/>
      <c r="C21" s="1688" t="s">
        <v>1599</v>
      </c>
      <c r="D21" s="969">
        <f ca="1">结果表!H112</f>
        <v>3044</v>
      </c>
      <c r="E21" s="1678"/>
    </row>
    <row r="22" spans="1:5" ht="15" thickTop="1">
      <c r="A22" s="1678"/>
      <c r="B22" s="1689" t="s">
        <v>1602</v>
      </c>
      <c r="C22" s="1678"/>
      <c r="D22" s="1678"/>
      <c r="E22" s="1678"/>
    </row>
    <row r="23" spans="1:5">
      <c r="A23" s="1678"/>
      <c r="B23" s="1678"/>
      <c r="C23" s="1678"/>
      <c r="D23" s="1678"/>
      <c r="E23" s="1678"/>
    </row>
    <row r="24" spans="1:5" ht="18.75">
      <c r="A24" s="1690"/>
      <c r="B24" s="1691" t="s">
        <v>1593</v>
      </c>
      <c r="C24" s="1690"/>
      <c r="D24" s="1690"/>
      <c r="E24" s="1690"/>
    </row>
    <row r="25" spans="1:5">
      <c r="A25" s="1690"/>
      <c r="B25" s="1690"/>
      <c r="C25" s="1690"/>
      <c r="D25" s="1690"/>
      <c r="E25" s="1690"/>
    </row>
    <row r="26" spans="1:5">
      <c r="A26" s="1690"/>
      <c r="B26" s="1690"/>
      <c r="C26" s="1690"/>
      <c r="D26" s="1690"/>
      <c r="E26" s="1690"/>
    </row>
    <row r="27" spans="1:5">
      <c r="A27" s="1690"/>
      <c r="B27" s="1690"/>
      <c r="C27" s="1690"/>
      <c r="D27" s="1690"/>
      <c r="E27" s="1690"/>
    </row>
    <row r="28" spans="1:5">
      <c r="A28" s="1690"/>
      <c r="B28" s="1690"/>
      <c r="C28" s="1690"/>
      <c r="D28" s="1690"/>
      <c r="E28" s="1690"/>
    </row>
    <row r="29" spans="1:5">
      <c r="A29" s="1690"/>
      <c r="B29" s="1690"/>
      <c r="C29" s="1690"/>
      <c r="D29" s="1690"/>
      <c r="E29" s="1690"/>
    </row>
    <row r="30" spans="1:5">
      <c r="A30" s="1690"/>
      <c r="B30" s="1690"/>
      <c r="C30" s="1690"/>
      <c r="D30" s="1690"/>
      <c r="E30" s="1690"/>
    </row>
    <row r="31" spans="1:5">
      <c r="A31" s="1690"/>
      <c r="B31" s="1690"/>
      <c r="C31" s="1690"/>
      <c r="D31" s="1690"/>
      <c r="E31" s="1690"/>
    </row>
    <row r="32" spans="1:5">
      <c r="A32" s="1690"/>
      <c r="B32" s="1690"/>
      <c r="C32" s="1690"/>
      <c r="D32" s="1690"/>
      <c r="E32" s="1690"/>
    </row>
    <row r="33" spans="1:5">
      <c r="A33" s="1690"/>
      <c r="B33" s="1690"/>
      <c r="C33" s="1690"/>
      <c r="D33" s="1690"/>
      <c r="E33" s="1690"/>
    </row>
    <row r="34" spans="1:5">
      <c r="A34" s="1690"/>
      <c r="B34" s="1690"/>
      <c r="C34" s="1690"/>
      <c r="D34" s="1690"/>
      <c r="E34" s="1690"/>
    </row>
    <row r="35" spans="1:5">
      <c r="A35" s="1690"/>
      <c r="B35" s="1690"/>
      <c r="C35" s="1690"/>
      <c r="D35" s="1690"/>
      <c r="E35" s="1690"/>
    </row>
    <row r="36" spans="1:5">
      <c r="A36" s="1690"/>
      <c r="B36" s="1690"/>
      <c r="C36" s="1690"/>
      <c r="D36" s="1690"/>
      <c r="E36" s="1690"/>
    </row>
    <row r="37" spans="1:5">
      <c r="A37" s="1690"/>
      <c r="B37" s="1690"/>
      <c r="C37" s="1690"/>
      <c r="D37" s="1690"/>
      <c r="E37" s="1690"/>
    </row>
    <row r="38" spans="1:5">
      <c r="A38" s="1690"/>
      <c r="B38" s="1690"/>
      <c r="C38" s="1690"/>
      <c r="D38" s="1690"/>
      <c r="E38" s="1690"/>
    </row>
    <row r="39" spans="1:5">
      <c r="A39" s="1690"/>
      <c r="B39" s="1690"/>
      <c r="C39" s="1690"/>
      <c r="D39" s="1690"/>
      <c r="E39" s="1690"/>
    </row>
    <row r="40" spans="1:5">
      <c r="A40" s="1690"/>
      <c r="B40" s="1690"/>
      <c r="C40" s="1690"/>
      <c r="D40" s="1690"/>
      <c r="E40" s="1690"/>
    </row>
    <row r="41" spans="1:5">
      <c r="A41" s="1690"/>
      <c r="B41" s="1690"/>
      <c r="C41" s="1690"/>
      <c r="D41" s="1690"/>
      <c r="E41" s="1690"/>
    </row>
    <row r="42" spans="1:5">
      <c r="A42" s="1690"/>
      <c r="B42" s="1690"/>
      <c r="C42" s="1690"/>
      <c r="D42" s="1690"/>
      <c r="E42" s="169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4" customWidth="1"/>
    <col min="2" max="9" width="12.125" style="1664" customWidth="1"/>
    <col min="10" max="16384" width="9" style="1664"/>
  </cols>
  <sheetData>
    <row r="1" spans="1:9" ht="18.75" thickBot="1">
      <c r="A1" s="3096" t="str">
        <f>IF(项目基本情况!B9="房地产市场价值","估价结果一览表","结果表-2")</f>
        <v>结果表-2</v>
      </c>
      <c r="B1" s="3096"/>
      <c r="C1" s="3096"/>
      <c r="D1" s="3096"/>
      <c r="E1" s="3096"/>
      <c r="F1" s="3096"/>
      <c r="G1" s="3096"/>
      <c r="H1" s="3096"/>
      <c r="I1" s="3096"/>
    </row>
    <row r="2" spans="1:9" ht="30" customHeight="1" thickTop="1">
      <c r="A2" s="3097" t="s">
        <v>1606</v>
      </c>
      <c r="B2" s="3097" t="s">
        <v>1607</v>
      </c>
      <c r="C2" s="3097" t="s">
        <v>1608</v>
      </c>
      <c r="D2" s="3097" t="str">
        <f>结果表!D116</f>
        <v>出让国有建设用地使用权价值</v>
      </c>
      <c r="E2" s="3097"/>
      <c r="F2" s="3097" t="str">
        <f>结果表!F116</f>
        <v>在建建筑物价值</v>
      </c>
      <c r="G2" s="3097"/>
      <c r="H2" s="3097" t="str">
        <f>IF(项目基本情况!B9="房地产市场价值","房地产市场价值","房地产价值")</f>
        <v>房地产价值</v>
      </c>
      <c r="I2" s="3097"/>
    </row>
    <row r="3" spans="1:9" ht="15">
      <c r="A3" s="3091"/>
      <c r="B3" s="3091"/>
      <c r="C3" s="3091"/>
      <c r="D3" s="963" t="s">
        <v>1603</v>
      </c>
      <c r="E3" s="963" t="s">
        <v>1609</v>
      </c>
      <c r="F3" s="963" t="s">
        <v>1603</v>
      </c>
      <c r="G3" s="963" t="s">
        <v>1604</v>
      </c>
      <c r="H3" s="963" t="s">
        <v>1603</v>
      </c>
      <c r="I3" s="963" t="s">
        <v>1604</v>
      </c>
    </row>
    <row r="4" spans="1:9" ht="60">
      <c r="A4" s="1692" t="str">
        <f>项目基本情况!S2</f>
        <v>广西壮族自治区桂林市七星区环城南一路以南，桂磨路以西出让国有建设用地使用权及在建建筑物房地产</v>
      </c>
      <c r="B4" s="963">
        <f>项目基本情况!C17</f>
        <v>23134.28999999999</v>
      </c>
      <c r="C4" s="963">
        <f>项目基本情况!C18</f>
        <v>6994.5</v>
      </c>
      <c r="D4" s="963">
        <f ca="1">结果表!D118</f>
        <v>10189</v>
      </c>
      <c r="E4" s="963">
        <f ca="1">结果表!E118</f>
        <v>4404</v>
      </c>
      <c r="F4" s="963">
        <f ca="1">结果表!F118</f>
        <v>11216</v>
      </c>
      <c r="G4" s="963">
        <f ca="1">结果表!G118</f>
        <v>4848</v>
      </c>
      <c r="H4" s="963">
        <f ca="1">结果表!H118</f>
        <v>21405</v>
      </c>
      <c r="I4" s="963">
        <f ca="1">结果表!I118</f>
        <v>9252</v>
      </c>
    </row>
    <row r="5" spans="1:9" ht="30" customHeight="1">
      <c r="A5" s="3091" t="s">
        <v>1605</v>
      </c>
      <c r="B5" s="3091"/>
      <c r="C5" s="3091"/>
      <c r="D5" s="3092" t="str">
        <f ca="1">结果表!D119</f>
        <v>壹亿零壹佰捌拾玖万元整</v>
      </c>
      <c r="E5" s="3092"/>
      <c r="F5" s="3092" t="str">
        <f ca="1">结果表!F119</f>
        <v>壹亿壹仟贰佰壹拾陆万元整</v>
      </c>
      <c r="G5" s="3092"/>
      <c r="H5" s="3092" t="str">
        <f ca="1">结果表!H119</f>
        <v>贰亿壹仟肆佰零伍万元整</v>
      </c>
      <c r="I5" s="3092"/>
    </row>
    <row r="6" spans="1:9" ht="15.75">
      <c r="A6" s="3090" t="str">
        <f>结果表!A120</f>
        <v>估价师知悉的法定优先受偿款</v>
      </c>
      <c r="B6" s="3090"/>
      <c r="C6" s="3090"/>
      <c r="D6" s="3090">
        <f>结果表!D120</f>
        <v>9275</v>
      </c>
      <c r="E6" s="3090"/>
      <c r="F6" s="3090"/>
      <c r="G6" s="3090"/>
      <c r="H6" s="3090"/>
      <c r="I6" s="3090"/>
    </row>
    <row r="7" spans="1:9" ht="15">
      <c r="A7" s="3091" t="s">
        <v>1605</v>
      </c>
      <c r="B7" s="3091"/>
      <c r="C7" s="3091"/>
      <c r="D7" s="3093" t="str">
        <f>结果表!D121</f>
        <v>玖仟贰佰柒拾伍万元整</v>
      </c>
      <c r="E7" s="3094"/>
      <c r="F7" s="3094"/>
      <c r="G7" s="3094"/>
      <c r="H7" s="3094"/>
      <c r="I7" s="3095"/>
    </row>
    <row r="8" spans="1:9" ht="15.75">
      <c r="A8" s="3090" t="str">
        <f>结果表!A122</f>
        <v>房地产抵押价值</v>
      </c>
      <c r="B8" s="3090"/>
      <c r="C8" s="3090"/>
      <c r="D8" s="3090">
        <f ca="1">结果表!D122</f>
        <v>12130</v>
      </c>
      <c r="E8" s="3090"/>
      <c r="F8" s="3090"/>
      <c r="G8" s="3090"/>
      <c r="H8" s="3090"/>
      <c r="I8" s="3090"/>
    </row>
    <row r="9" spans="1:9" ht="15">
      <c r="A9" s="3091" t="s">
        <v>1605</v>
      </c>
      <c r="B9" s="3091"/>
      <c r="C9" s="3091"/>
      <c r="D9" s="3092" t="str">
        <f ca="1">结果表!D123</f>
        <v>壹亿贰仟壹佰叁拾万元整</v>
      </c>
      <c r="E9" s="3092"/>
      <c r="F9" s="3092"/>
      <c r="G9" s="3092"/>
      <c r="H9" s="3092"/>
      <c r="I9" s="3092"/>
    </row>
    <row r="10" spans="1:9" ht="15.75">
      <c r="A10" s="3090" t="str">
        <f>结果表!A124</f>
        <v/>
      </c>
      <c r="B10" s="3090"/>
      <c r="C10" s="3090"/>
      <c r="D10" s="3090" t="str">
        <f>结果表!D124</f>
        <v>——</v>
      </c>
      <c r="E10" s="3090"/>
      <c r="F10" s="3090"/>
      <c r="G10" s="3090"/>
      <c r="H10" s="3090"/>
      <c r="I10" s="3090"/>
    </row>
    <row r="11" spans="1:9" ht="15">
      <c r="A11" s="3091" t="s">
        <v>1605</v>
      </c>
      <c r="B11" s="3091"/>
      <c r="C11" s="3091"/>
      <c r="D11" s="3092" t="e">
        <f>结果表!D125</f>
        <v>#VALUE!</v>
      </c>
      <c r="E11" s="3092"/>
      <c r="F11" s="3092"/>
      <c r="G11" s="3092"/>
      <c r="H11" s="3092"/>
      <c r="I11" s="3092"/>
    </row>
    <row r="12" spans="1:9" ht="15.75">
      <c r="A12" s="3090" t="str">
        <f>结果表!A126</f>
        <v>抵押净值</v>
      </c>
      <c r="B12" s="3090"/>
      <c r="C12" s="3090"/>
      <c r="D12" s="3090">
        <f ca="1">结果表!D126</f>
        <v>7043</v>
      </c>
      <c r="E12" s="3090"/>
      <c r="F12" s="3090"/>
      <c r="G12" s="3090"/>
      <c r="H12" s="3090"/>
      <c r="I12" s="3090"/>
    </row>
    <row r="13" spans="1:9" ht="15.75" thickBot="1">
      <c r="A13" s="3087" t="s">
        <v>1605</v>
      </c>
      <c r="B13" s="3087"/>
      <c r="C13" s="3087"/>
      <c r="D13" s="3088" t="str">
        <f ca="1">结果表!D127</f>
        <v>柒仟零肆拾叁万元整</v>
      </c>
      <c r="E13" s="3088"/>
      <c r="F13" s="3088"/>
      <c r="G13" s="3088"/>
      <c r="H13" s="3088"/>
      <c r="I13" s="3088"/>
    </row>
    <row r="14" spans="1:9" ht="15" thickTop="1">
      <c r="A14" s="3089" t="s">
        <v>1610</v>
      </c>
      <c r="B14" s="3089"/>
      <c r="C14" s="3089"/>
      <c r="D14" s="3089"/>
      <c r="E14" s="3089"/>
      <c r="F14" s="3089"/>
      <c r="G14" s="3089"/>
      <c r="H14" s="3089"/>
      <c r="I14" s="3089"/>
    </row>
    <row r="16" spans="1:9" ht="18.75">
      <c r="A16" s="1693" t="s">
        <v>1593</v>
      </c>
      <c r="B16" s="1676"/>
      <c r="C16" s="1676"/>
      <c r="D16" s="1676"/>
      <c r="E16" s="1676"/>
      <c r="F16" s="1676"/>
      <c r="G16" s="1676"/>
      <c r="H16" s="1676"/>
      <c r="I16" s="1676"/>
    </row>
    <row r="17" spans="1:9">
      <c r="A17" s="1676"/>
      <c r="B17" s="1676"/>
      <c r="C17" s="1676"/>
      <c r="D17" s="1676"/>
      <c r="E17" s="1676"/>
      <c r="F17" s="1676"/>
      <c r="G17" s="1676"/>
      <c r="H17" s="1676"/>
      <c r="I17" s="1676"/>
    </row>
    <row r="18" spans="1:9">
      <c r="A18" s="1676"/>
      <c r="B18" s="1676"/>
      <c r="C18" s="1676"/>
      <c r="D18" s="1676"/>
      <c r="E18" s="1676"/>
      <c r="F18" s="1676"/>
      <c r="G18" s="1676"/>
      <c r="H18" s="1676"/>
      <c r="I18" s="1676"/>
    </row>
    <row r="19" spans="1:9">
      <c r="A19" s="1676"/>
      <c r="B19" s="1676"/>
      <c r="C19" s="1676"/>
      <c r="D19" s="1676"/>
      <c r="E19" s="1676"/>
      <c r="F19" s="1676"/>
      <c r="G19" s="1676"/>
      <c r="H19" s="1676"/>
      <c r="I19" s="1676"/>
    </row>
    <row r="20" spans="1:9">
      <c r="A20" s="1676"/>
      <c r="B20" s="1676"/>
      <c r="C20" s="1676"/>
      <c r="D20" s="1676"/>
      <c r="E20" s="1676"/>
      <c r="F20" s="1676"/>
      <c r="G20" s="1676"/>
      <c r="H20" s="1676"/>
      <c r="I20" s="1676"/>
    </row>
    <row r="21" spans="1:9">
      <c r="A21" s="1676"/>
      <c r="B21" s="1676"/>
      <c r="C21" s="1676"/>
      <c r="D21" s="1676"/>
      <c r="E21" s="1676"/>
      <c r="F21" s="1676"/>
      <c r="G21" s="1676"/>
      <c r="H21" s="1676"/>
      <c r="I21" s="1676"/>
    </row>
    <row r="22" spans="1:9">
      <c r="A22" s="1676"/>
      <c r="B22" s="1676"/>
      <c r="C22" s="1676"/>
      <c r="D22" s="1676"/>
      <c r="E22" s="1676"/>
      <c r="F22" s="1676"/>
      <c r="G22" s="1676"/>
      <c r="H22" s="1676"/>
      <c r="I22" s="167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4" customWidth="1"/>
    <col min="2" max="3" width="22.375" style="1664" customWidth="1"/>
    <col min="4" max="4" width="23" style="1664" customWidth="1"/>
    <col min="5" max="16384" width="9" style="1664"/>
  </cols>
  <sheetData>
    <row r="1" spans="1:4" ht="18.75">
      <c r="A1" s="3104" t="s">
        <v>1627</v>
      </c>
      <c r="B1" s="3104"/>
      <c r="C1" s="3104"/>
      <c r="D1" s="3104"/>
    </row>
    <row r="2" spans="1:4" ht="18">
      <c r="A2" s="3105" t="s">
        <v>1611</v>
      </c>
      <c r="B2" s="3105"/>
      <c r="C2" s="3105"/>
      <c r="D2" s="3105"/>
    </row>
    <row r="3" spans="1:4" ht="18.75">
      <c r="A3" s="1696" t="s">
        <v>1612</v>
      </c>
      <c r="B3" s="1696" t="s">
        <v>1613</v>
      </c>
      <c r="C3" s="1696" t="s">
        <v>1614</v>
      </c>
      <c r="D3" s="1696" t="s">
        <v>1615</v>
      </c>
    </row>
    <row r="4" spans="1:4" ht="56.25" customHeight="1">
      <c r="A4" s="1697" t="str">
        <f>项目基本情况!B4</f>
        <v>王鹏</v>
      </c>
      <c r="B4" s="1698">
        <f ca="1">项目基本情况!C4</f>
        <v>1120050019</v>
      </c>
      <c r="C4" s="1699"/>
      <c r="D4" s="1700" t="s">
        <v>1616</v>
      </c>
    </row>
    <row r="5" spans="1:4" ht="56.25" customHeight="1">
      <c r="A5" s="1697" t="str">
        <f>项目基本情况!D4</f>
        <v>崔锴</v>
      </c>
      <c r="B5" s="1698">
        <f ca="1">项目基本情况!E4</f>
        <v>1120100036</v>
      </c>
      <c r="C5" s="1701"/>
      <c r="D5" s="1700" t="s">
        <v>1616</v>
      </c>
    </row>
    <row r="6" spans="1:4" ht="18">
      <c r="A6" s="3105" t="s">
        <v>1617</v>
      </c>
      <c r="B6" s="3105"/>
      <c r="C6" s="3105"/>
      <c r="D6" s="3105"/>
    </row>
    <row r="7" spans="1:4" ht="18.75">
      <c r="A7" s="1696" t="s">
        <v>1612</v>
      </c>
      <c r="B7" s="1698" t="s">
        <v>1618</v>
      </c>
      <c r="C7" s="1696" t="s">
        <v>1614</v>
      </c>
      <c r="D7" s="1696" t="s">
        <v>1615</v>
      </c>
    </row>
    <row r="8" spans="1:4" ht="56.25" customHeight="1">
      <c r="A8" s="1702" t="s">
        <v>837</v>
      </c>
      <c r="B8" s="1702" t="s">
        <v>1</v>
      </c>
      <c r="C8" s="1699"/>
      <c r="D8" s="1700" t="s">
        <v>1616</v>
      </c>
    </row>
    <row r="9" spans="1:4">
      <c r="A9" s="684"/>
      <c r="B9" s="684"/>
      <c r="C9" s="684"/>
      <c r="D9" s="684"/>
    </row>
    <row r="10" spans="1:4" ht="18.75">
      <c r="A10" s="1703" t="s">
        <v>1619</v>
      </c>
      <c r="B10" s="684"/>
      <c r="C10" s="684"/>
      <c r="D10" s="684"/>
    </row>
    <row r="11" spans="1:4" ht="30" customHeight="1">
      <c r="A11" s="3106" t="s">
        <v>1620</v>
      </c>
      <c r="B11" s="3098"/>
      <c r="C11" s="3098"/>
      <c r="D11" s="3098"/>
    </row>
    <row r="12" spans="1:4" ht="15.75">
      <c r="A12" s="309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03"/>
      <c r="C12" s="3103"/>
      <c r="D12" s="3103"/>
    </row>
    <row r="13" spans="1:4" ht="30" customHeight="1">
      <c r="A13" s="309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03"/>
      <c r="C13" s="3103"/>
      <c r="D13" s="3103"/>
    </row>
    <row r="14" spans="1:4" ht="15.75" customHeight="1">
      <c r="A14" s="3098" t="str">
        <f>IF(项目基本情况!B8="抵押","4.本次评估估价师所知悉的法定优先受偿款情况说明如下：","——")</f>
        <v>4.本次评估估价师所知悉的法定优先受偿款情况说明如下：</v>
      </c>
      <c r="B14" s="3103"/>
      <c r="C14" s="3103"/>
      <c r="D14" s="3103"/>
    </row>
    <row r="15" spans="1:4" ht="42" customHeight="1">
      <c r="A15" s="3098" t="str">
        <f>IF(项目基本情况!B8="抵押","（1）"&amp;CONCATENATE(项目基本情况!L20,项目基本情况!L21,项目基本情况!L22),"——")</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98"/>
      <c r="C15" s="3098"/>
      <c r="D15" s="3098"/>
    </row>
    <row r="16" spans="1:4" ht="30" customHeight="1">
      <c r="A16" s="3100" t="s">
        <v>1621</v>
      </c>
      <c r="B16" s="3100"/>
      <c r="C16" s="3100"/>
      <c r="D16" s="3100"/>
    </row>
    <row r="17" spans="1:4" ht="144" customHeight="1">
      <c r="A17" s="3100" t="s">
        <v>1622</v>
      </c>
      <c r="B17" s="3100"/>
      <c r="C17" s="3100"/>
      <c r="D17" s="3100"/>
    </row>
    <row r="18" spans="1:4" ht="15.75" customHeight="1">
      <c r="A18" s="3098" t="str">
        <f>IF(项目基本情况!B8="抵押",结果表!K120,"——")</f>
        <v>故，本次评估估价师知悉的法定优先受偿款为人民币9275万元整。</v>
      </c>
      <c r="B18" s="3098"/>
      <c r="C18" s="3098"/>
      <c r="D18" s="3098"/>
    </row>
    <row r="19" spans="1:4" ht="46.5" customHeight="1">
      <c r="A19" s="309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98"/>
      <c r="C19" s="3098"/>
      <c r="D19" s="3098"/>
    </row>
    <row r="20" spans="1:4" ht="57.75" customHeight="1">
      <c r="A20" s="309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98"/>
      <c r="C20" s="3098"/>
      <c r="D20" s="3098"/>
    </row>
    <row r="21" spans="1:4" ht="57.75" customHeight="1">
      <c r="A21" s="310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01"/>
      <c r="C21" s="3101"/>
      <c r="D21" s="3101"/>
    </row>
    <row r="22" spans="1:4" ht="18.75" customHeight="1">
      <c r="A22" s="3102" t="s">
        <v>1623</v>
      </c>
      <c r="B22" s="3102"/>
      <c r="C22" s="3102"/>
      <c r="D22" s="3102"/>
    </row>
    <row r="23" spans="1:4">
      <c r="A23" s="1704"/>
      <c r="B23" s="1676"/>
      <c r="C23" s="1676"/>
      <c r="D23" s="1676"/>
    </row>
    <row r="24" spans="1:4">
      <c r="A24" s="1704"/>
      <c r="B24" s="1676"/>
      <c r="C24" s="1676"/>
      <c r="D24" s="1676"/>
    </row>
    <row r="25" spans="1:4" ht="18.75">
      <c r="A25" s="1705" t="s">
        <v>1624</v>
      </c>
    </row>
    <row r="26" spans="1:4" ht="18">
      <c r="A26" s="1674"/>
    </row>
    <row r="27" spans="1:4" ht="18.75">
      <c r="A27" s="1674" t="s">
        <v>1625</v>
      </c>
    </row>
    <row r="30" spans="1:4" ht="18.75">
      <c r="D30" s="1705" t="s">
        <v>1626</v>
      </c>
    </row>
    <row r="31" spans="1:4" ht="13.5" customHeight="1">
      <c r="C31" s="3099">
        <v>42551</v>
      </c>
      <c r="D31" s="309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2" customWidth="1"/>
    <col min="3" max="10" width="12.5" style="1662" customWidth="1"/>
    <col min="11" max="16384" width="9" style="1662"/>
  </cols>
  <sheetData>
    <row r="1" spans="1:10" ht="18.75">
      <c r="A1" s="1695" t="s">
        <v>838</v>
      </c>
      <c r="B1" s="1706"/>
      <c r="C1" s="1706"/>
      <c r="D1" s="1706"/>
      <c r="E1" s="1706"/>
      <c r="F1" s="1706"/>
      <c r="G1" s="1706"/>
      <c r="H1" s="1706"/>
      <c r="I1" s="1706"/>
      <c r="J1" s="1706"/>
    </row>
    <row r="2" spans="1:10" ht="18.75">
      <c r="A2" s="1707"/>
      <c r="B2" s="1706"/>
      <c r="C2" s="1706"/>
      <c r="D2" s="1706"/>
      <c r="E2" s="1706"/>
      <c r="F2" s="1706"/>
      <c r="G2" s="1706"/>
      <c r="H2" s="1706"/>
      <c r="I2" s="1706"/>
      <c r="J2" s="1706"/>
    </row>
    <row r="3" spans="1:10">
      <c r="A3" s="1706"/>
      <c r="B3" s="1706"/>
      <c r="C3" s="1706"/>
      <c r="D3" s="1706"/>
      <c r="E3" s="1706"/>
      <c r="F3" s="1706"/>
      <c r="G3" s="1706"/>
      <c r="H3" s="1706"/>
      <c r="I3" s="1706"/>
      <c r="J3" s="1706"/>
    </row>
    <row r="4" spans="1:10">
      <c r="A4" s="1706"/>
      <c r="B4" s="1706"/>
      <c r="C4" s="1706"/>
      <c r="D4" s="1706"/>
      <c r="E4" s="1706"/>
      <c r="F4" s="1706"/>
      <c r="G4" s="1706"/>
      <c r="H4" s="1706"/>
      <c r="I4" s="1706"/>
      <c r="J4" s="1706"/>
    </row>
    <row r="5" spans="1:10">
      <c r="A5" s="1706"/>
      <c r="B5" s="1706"/>
      <c r="C5" s="1706"/>
      <c r="D5" s="1706"/>
      <c r="E5" s="1706"/>
      <c r="F5" s="1706"/>
      <c r="G5" s="1706"/>
      <c r="H5" s="1706"/>
      <c r="I5" s="1706"/>
      <c r="J5" s="1706"/>
    </row>
    <row r="6" spans="1:10">
      <c r="A6" s="1706"/>
      <c r="B6" s="1706"/>
      <c r="C6" s="1706"/>
      <c r="D6" s="1706"/>
      <c r="E6" s="1706"/>
      <c r="F6" s="1706"/>
      <c r="G6" s="1706"/>
      <c r="H6" s="1706"/>
      <c r="I6" s="1706"/>
      <c r="J6" s="1706"/>
    </row>
    <row r="7" spans="1:10">
      <c r="A7" s="1706"/>
      <c r="B7" s="1706"/>
      <c r="C7" s="1706"/>
      <c r="D7" s="1706"/>
      <c r="E7" s="1706"/>
      <c r="F7" s="1706"/>
      <c r="G7" s="1706"/>
      <c r="H7" s="1706"/>
      <c r="I7" s="1706"/>
      <c r="J7" s="1706"/>
    </row>
    <row r="8" spans="1:10">
      <c r="A8" s="1706"/>
      <c r="B8" s="1706"/>
      <c r="C8" s="1706"/>
      <c r="D8" s="1706"/>
      <c r="E8" s="1706"/>
      <c r="F8" s="1706"/>
      <c r="G8" s="1706"/>
      <c r="H8" s="1706"/>
      <c r="I8" s="1706"/>
      <c r="J8" s="1706"/>
    </row>
    <row r="9" spans="1:10">
      <c r="A9" s="1706"/>
      <c r="B9" s="1706"/>
      <c r="C9" s="1706"/>
      <c r="D9" s="1706"/>
      <c r="E9" s="1706"/>
      <c r="F9" s="1706"/>
      <c r="G9" s="1706"/>
      <c r="H9" s="1706"/>
      <c r="I9" s="1706"/>
      <c r="J9" s="1706"/>
    </row>
    <row r="10" spans="1:10">
      <c r="A10" s="1706"/>
      <c r="B10" s="1706"/>
      <c r="C10" s="1706"/>
      <c r="D10" s="1706"/>
      <c r="E10" s="1706"/>
      <c r="F10" s="1706"/>
      <c r="G10" s="1706"/>
      <c r="H10" s="1706"/>
      <c r="I10" s="1706"/>
      <c r="J10" s="1706"/>
    </row>
    <row r="11" spans="1:10">
      <c r="A11" s="1706"/>
      <c r="B11" s="1706"/>
      <c r="C11" s="1706"/>
      <c r="D11" s="1706"/>
      <c r="E11" s="1706"/>
      <c r="F11" s="1706"/>
      <c r="G11" s="1706"/>
      <c r="H11" s="1706"/>
      <c r="I11" s="1706"/>
      <c r="J11" s="1706"/>
    </row>
    <row r="12" spans="1:10">
      <c r="A12" s="1706"/>
      <c r="B12" s="1706"/>
      <c r="C12" s="1706"/>
      <c r="D12" s="1706"/>
      <c r="E12" s="1706"/>
      <c r="F12" s="1706"/>
      <c r="G12" s="1706"/>
      <c r="H12" s="1706"/>
      <c r="I12" s="1706"/>
      <c r="J12" s="1706"/>
    </row>
    <row r="13" spans="1:10">
      <c r="A13" s="1706"/>
      <c r="B13" s="1706"/>
      <c r="C13" s="1706"/>
      <c r="D13" s="1706"/>
      <c r="E13" s="1706"/>
      <c r="F13" s="1706"/>
      <c r="G13" s="1706"/>
      <c r="H13" s="1706"/>
      <c r="I13" s="1706"/>
      <c r="J13" s="1706"/>
    </row>
    <row r="14" spans="1:10">
      <c r="A14" s="1706"/>
      <c r="B14" s="1706"/>
      <c r="C14" s="1706"/>
      <c r="D14" s="1706"/>
      <c r="E14" s="1706"/>
      <c r="F14" s="1706"/>
      <c r="G14" s="1706"/>
      <c r="H14" s="1706"/>
      <c r="I14" s="1706"/>
      <c r="J14" s="1706"/>
    </row>
    <row r="15" spans="1:10">
      <c r="A15" s="1706"/>
      <c r="B15" s="1706"/>
      <c r="C15" s="1706"/>
      <c r="D15" s="1706"/>
      <c r="E15" s="1706"/>
      <c r="F15" s="1706"/>
      <c r="G15" s="1706"/>
      <c r="H15" s="1706"/>
      <c r="I15" s="1706"/>
      <c r="J15" s="1706"/>
    </row>
    <row r="16" spans="1:10">
      <c r="A16" s="1706"/>
      <c r="B16" s="1706"/>
      <c r="C16" s="1706"/>
      <c r="D16" s="1706"/>
      <c r="E16" s="1706"/>
      <c r="F16" s="1706"/>
      <c r="G16" s="1706"/>
      <c r="H16" s="1706"/>
      <c r="I16" s="1706"/>
      <c r="J16" s="1706"/>
    </row>
    <row r="17" spans="1:10">
      <c r="A17" s="1706"/>
      <c r="B17" s="1706"/>
      <c r="C17" s="1706"/>
      <c r="D17" s="1706"/>
      <c r="E17" s="1706"/>
      <c r="F17" s="1706"/>
      <c r="G17" s="1706"/>
      <c r="H17" s="1706"/>
      <c r="I17" s="1706"/>
      <c r="J17" s="1706"/>
    </row>
    <row r="18" spans="1:10">
      <c r="A18" s="1706"/>
      <c r="B18" s="1706"/>
      <c r="C18" s="1706"/>
      <c r="D18" s="1706"/>
      <c r="E18" s="1706"/>
      <c r="F18" s="1706"/>
      <c r="G18" s="1706"/>
      <c r="H18" s="1706"/>
      <c r="I18" s="1706"/>
      <c r="J18" s="1706"/>
    </row>
    <row r="19" spans="1:10">
      <c r="A19" s="1706"/>
      <c r="B19" s="1706"/>
      <c r="C19" s="1706"/>
      <c r="D19" s="1706"/>
      <c r="E19" s="1706"/>
      <c r="F19" s="1706"/>
      <c r="G19" s="1706"/>
      <c r="H19" s="1706"/>
      <c r="I19" s="1706"/>
      <c r="J19" s="1706"/>
    </row>
    <row r="20" spans="1:10">
      <c r="A20" s="1706"/>
      <c r="B20" s="1706"/>
      <c r="C20" s="1706"/>
      <c r="D20" s="1706"/>
      <c r="E20" s="1706"/>
      <c r="F20" s="1706"/>
      <c r="G20" s="1706"/>
      <c r="H20" s="1706"/>
      <c r="I20" s="1706"/>
      <c r="J20" s="1706"/>
    </row>
    <row r="21" spans="1:10">
      <c r="A21" s="1706"/>
      <c r="B21" s="1706"/>
      <c r="C21" s="1706"/>
      <c r="D21" s="1706"/>
      <c r="E21" s="1706"/>
      <c r="F21" s="1706"/>
      <c r="G21" s="1706"/>
      <c r="H21" s="1706"/>
      <c r="I21" s="1706"/>
      <c r="J21" s="1706"/>
    </row>
    <row r="22" spans="1:10">
      <c r="A22" s="1706"/>
      <c r="B22" s="1706"/>
      <c r="C22" s="1706"/>
      <c r="D22" s="1706"/>
      <c r="E22" s="1706"/>
      <c r="F22" s="1706"/>
      <c r="G22" s="1706"/>
      <c r="H22" s="1706"/>
      <c r="I22" s="1706"/>
      <c r="J22" s="1706"/>
    </row>
    <row r="23" spans="1:10">
      <c r="A23" s="1706"/>
      <c r="B23" s="1706"/>
      <c r="C23" s="1706"/>
      <c r="D23" s="1706"/>
      <c r="E23" s="1706"/>
      <c r="F23" s="1706"/>
      <c r="G23" s="1706"/>
      <c r="H23" s="1706"/>
      <c r="I23" s="1706"/>
      <c r="J23" s="1706"/>
    </row>
    <row r="24" spans="1:10">
      <c r="A24" s="1706"/>
      <c r="B24" s="1706"/>
      <c r="C24" s="1706"/>
      <c r="D24" s="1706"/>
      <c r="E24" s="1706"/>
      <c r="F24" s="1706"/>
      <c r="G24" s="1706"/>
      <c r="H24" s="1706"/>
      <c r="I24" s="1706"/>
      <c r="J24" s="1706"/>
    </row>
    <row r="25" spans="1:10">
      <c r="A25" s="1706"/>
      <c r="B25" s="1706"/>
      <c r="C25" s="1706"/>
      <c r="D25" s="1706"/>
      <c r="E25" s="1706"/>
      <c r="F25" s="1706"/>
      <c r="G25" s="1706"/>
      <c r="H25" s="1706"/>
      <c r="I25" s="1706"/>
      <c r="J25" s="1706"/>
    </row>
    <row r="26" spans="1:10">
      <c r="A26" s="1706"/>
      <c r="B26" s="1706"/>
      <c r="C26" s="1706"/>
      <c r="D26" s="1706"/>
      <c r="E26" s="1706"/>
      <c r="F26" s="1706"/>
      <c r="G26" s="1706"/>
      <c r="H26" s="1706"/>
      <c r="I26" s="1706"/>
      <c r="J26" s="1706"/>
    </row>
    <row r="27" spans="1:10">
      <c r="A27" s="1706"/>
      <c r="B27" s="1706"/>
      <c r="C27" s="1706"/>
      <c r="D27" s="1706"/>
      <c r="E27" s="1706"/>
      <c r="F27" s="1706"/>
      <c r="G27" s="1706"/>
      <c r="H27" s="1706"/>
      <c r="I27" s="1706"/>
      <c r="J27" s="1706"/>
    </row>
    <row r="28" spans="1:10">
      <c r="A28" s="1706"/>
      <c r="B28" s="1706"/>
      <c r="C28" s="1706"/>
      <c r="D28" s="1706"/>
      <c r="E28" s="1706"/>
      <c r="F28" s="1706"/>
      <c r="G28" s="1706"/>
      <c r="H28" s="1706"/>
      <c r="I28" s="1706"/>
      <c r="J28" s="1706"/>
    </row>
    <row r="29" spans="1:10">
      <c r="A29" s="1706"/>
      <c r="B29" s="1706"/>
      <c r="C29" s="1706"/>
      <c r="D29" s="1706"/>
      <c r="E29" s="1706"/>
      <c r="F29" s="1706"/>
      <c r="G29" s="1706"/>
      <c r="H29" s="1706"/>
      <c r="I29" s="1706"/>
      <c r="J29" s="1706"/>
    </row>
    <row r="30" spans="1:10">
      <c r="A30" s="1706"/>
      <c r="B30" s="1706"/>
      <c r="C30" s="1706"/>
      <c r="D30" s="1706"/>
      <c r="E30" s="1706"/>
      <c r="F30" s="1706"/>
      <c r="G30" s="1706"/>
      <c r="H30" s="1706"/>
      <c r="I30" s="1706"/>
      <c r="J30" s="1706"/>
    </row>
    <row r="31" spans="1:10">
      <c r="A31" s="1706"/>
      <c r="B31" s="1706"/>
      <c r="C31" s="1706"/>
      <c r="D31" s="1706"/>
      <c r="E31" s="1706"/>
      <c r="F31" s="1706"/>
      <c r="G31" s="1706"/>
      <c r="H31" s="1706"/>
      <c r="I31" s="1706"/>
      <c r="J31" s="1706"/>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2" customWidth="1"/>
    <col min="2" max="16384" width="14.5" style="1694"/>
  </cols>
  <sheetData>
    <row r="1" spans="1:7" s="1709" customFormat="1" ht="18.75">
      <c r="A1" s="1708" t="s">
        <v>1628</v>
      </c>
    </row>
    <row r="3" spans="1:7">
      <c r="A3" s="1710" t="s">
        <v>82</v>
      </c>
      <c r="B3" s="1694" t="s">
        <v>1629</v>
      </c>
      <c r="G3" s="1711"/>
    </row>
    <row r="4" spans="1:7">
      <c r="G4" s="1711"/>
    </row>
    <row r="5" spans="1:7">
      <c r="A5" s="1713" t="s">
        <v>73</v>
      </c>
      <c r="B5" s="1694" t="s">
        <v>1630</v>
      </c>
      <c r="G5" s="1711"/>
    </row>
    <row r="6" spans="1:7">
      <c r="G6" s="1711"/>
    </row>
    <row r="7" spans="1:7">
      <c r="A7" s="1714" t="s">
        <v>135</v>
      </c>
      <c r="B7" s="1694" t="s">
        <v>1631</v>
      </c>
      <c r="G7" s="1711"/>
    </row>
    <row r="8" spans="1:7">
      <c r="G8" s="1711"/>
    </row>
    <row r="9" spans="1:7">
      <c r="A9" s="1715" t="s">
        <v>74</v>
      </c>
      <c r="B9" s="1694" t="s">
        <v>1632</v>
      </c>
    </row>
    <row r="11" spans="1:7">
      <c r="A11" s="1716" t="s">
        <v>75</v>
      </c>
      <c r="B11" s="1717" t="s">
        <v>72</v>
      </c>
    </row>
    <row r="13" spans="1:7">
      <c r="A13" s="1718" t="s">
        <v>1633</v>
      </c>
    </row>
    <row r="15" spans="1:7" ht="13.5">
      <c r="A15" s="3112" t="s">
        <v>1634</v>
      </c>
      <c r="B15" s="3107" t="s">
        <v>136</v>
      </c>
      <c r="C15" s="3108"/>
    </row>
    <row r="16" spans="1:7" ht="13.5">
      <c r="A16" s="3113"/>
      <c r="B16" s="3107" t="s">
        <v>69</v>
      </c>
      <c r="C16" s="3108"/>
    </row>
    <row r="17" spans="1:3" ht="13.5">
      <c r="A17" s="3113"/>
      <c r="B17" s="3110" t="s">
        <v>1635</v>
      </c>
      <c r="C17" s="1719" t="s">
        <v>1634</v>
      </c>
    </row>
    <row r="18" spans="1:3" ht="13.5">
      <c r="A18" s="3113"/>
      <c r="B18" s="3110"/>
      <c r="C18" s="1719" t="s">
        <v>1636</v>
      </c>
    </row>
    <row r="19" spans="1:3" ht="13.5">
      <c r="A19" s="3113"/>
      <c r="B19" s="3110"/>
      <c r="C19" s="1719" t="s">
        <v>1637</v>
      </c>
    </row>
    <row r="20" spans="1:3" ht="13.5">
      <c r="A20" s="3114"/>
      <c r="B20" s="3109" t="s">
        <v>1638</v>
      </c>
      <c r="C20" s="3108"/>
    </row>
    <row r="21" spans="1:3" ht="13.5">
      <c r="A21" s="1720" t="s">
        <v>1639</v>
      </c>
      <c r="B21" s="1721"/>
      <c r="C21" s="1722"/>
    </row>
    <row r="22" spans="1:3" ht="13.5">
      <c r="A22" s="3111" t="s">
        <v>1640</v>
      </c>
      <c r="B22" s="3109" t="s">
        <v>1641</v>
      </c>
      <c r="C22" s="3108"/>
    </row>
    <row r="23" spans="1:3" ht="13.5">
      <c r="A23" s="3111"/>
      <c r="B23" s="3109" t="s">
        <v>1642</v>
      </c>
      <c r="C23" s="3108"/>
    </row>
    <row r="24" spans="1:3" ht="13.5">
      <c r="A24" s="3111"/>
      <c r="B24" s="3109" t="s">
        <v>1643</v>
      </c>
      <c r="C24" s="3108"/>
    </row>
    <row r="25" spans="1:3" ht="13.5">
      <c r="A25" s="3111"/>
      <c r="B25" s="3110" t="s">
        <v>1644</v>
      </c>
      <c r="C25" s="1719" t="s">
        <v>1645</v>
      </c>
    </row>
    <row r="26" spans="1:3" ht="13.5">
      <c r="A26" s="3111"/>
      <c r="B26" s="3110"/>
      <c r="C26" s="1719" t="s">
        <v>1646</v>
      </c>
    </row>
    <row r="27" spans="1:3" ht="13.5">
      <c r="A27" s="3111"/>
      <c r="B27" s="3110"/>
      <c r="C27" s="1719" t="s">
        <v>1647</v>
      </c>
    </row>
    <row r="28" spans="1:3" ht="13.5">
      <c r="A28" s="3111"/>
      <c r="B28" s="3110"/>
      <c r="C28" s="1719" t="s">
        <v>1648</v>
      </c>
    </row>
    <row r="29" spans="1:3" ht="13.5">
      <c r="A29" s="3111"/>
      <c r="B29" s="3110"/>
      <c r="C29" s="1719" t="s">
        <v>1649</v>
      </c>
    </row>
    <row r="30" spans="1:3" ht="13.5">
      <c r="A30" s="3111"/>
      <c r="B30" s="3110"/>
      <c r="C30" s="1719" t="s">
        <v>1650</v>
      </c>
    </row>
    <row r="31" spans="1:3" ht="13.5">
      <c r="A31" s="3111"/>
      <c r="B31" s="3110"/>
      <c r="C31" s="1719" t="s">
        <v>1651</v>
      </c>
    </row>
    <row r="32" spans="1:3" ht="13.5">
      <c r="A32" s="3111"/>
      <c r="B32" s="3110"/>
      <c r="C32" s="1719" t="s">
        <v>1652</v>
      </c>
    </row>
    <row r="33" spans="1:3" ht="13.5">
      <c r="A33" s="3111"/>
      <c r="B33" s="3110"/>
      <c r="C33" s="1719" t="s">
        <v>1653</v>
      </c>
    </row>
    <row r="34" spans="1:3">
      <c r="A34" s="1723" t="s">
        <v>76</v>
      </c>
    </row>
    <row r="37" spans="1:3">
      <c r="A37" s="1723" t="s">
        <v>1654</v>
      </c>
    </row>
    <row r="38" spans="1:3" ht="13.5">
      <c r="A38" s="1724" t="s">
        <v>77</v>
      </c>
    </row>
    <row r="39" spans="1:3" ht="13.5">
      <c r="A39" s="1724" t="s">
        <v>78</v>
      </c>
    </row>
    <row r="40" spans="1:3" ht="13.5">
      <c r="A40" s="1724" t="s">
        <v>79</v>
      </c>
    </row>
    <row r="41" spans="1:3" ht="13.5">
      <c r="A41" s="1725" t="s">
        <v>80</v>
      </c>
    </row>
    <row r="42" spans="1:3" ht="13.5">
      <c r="A42" s="172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0" customWidth="1"/>
    <col min="2" max="2" width="38.625" style="2560" customWidth="1"/>
    <col min="3" max="3" width="26" style="2560" customWidth="1"/>
    <col min="4" max="4" width="35" style="2560" hidden="1" customWidth="1"/>
    <col min="5" max="5" width="30.125" style="2560" customWidth="1"/>
    <col min="6" max="6" width="35.5" style="2560" customWidth="1"/>
    <col min="7" max="7" width="31" style="2560" customWidth="1"/>
    <col min="8" max="8" width="37.5" style="2560" hidden="1" customWidth="1"/>
    <col min="9" max="16384" width="22.625" style="2560"/>
  </cols>
  <sheetData>
    <row r="1" spans="1:8" ht="24" customHeight="1">
      <c r="A1" s="2559"/>
      <c r="B1" s="2559"/>
      <c r="C1" s="2559"/>
      <c r="D1" s="2559"/>
      <c r="E1" s="2559"/>
      <c r="F1" s="2559"/>
      <c r="G1" s="2559"/>
      <c r="H1" s="2559"/>
    </row>
    <row r="2" spans="1:8" ht="24" customHeight="1">
      <c r="A2" s="2561" t="s">
        <v>2873</v>
      </c>
      <c r="B2" s="2562">
        <f ca="1">TODAY()</f>
        <v>44144</v>
      </c>
      <c r="C2" s="2563" t="s">
        <v>2874</v>
      </c>
      <c r="D2" s="2563"/>
      <c r="E2" s="2563"/>
      <c r="F2" s="2559"/>
      <c r="G2" s="2559"/>
      <c r="H2" s="2559"/>
    </row>
    <row r="3" spans="1:8" ht="24" customHeight="1">
      <c r="A3" s="2564" t="s">
        <v>2875</v>
      </c>
      <c r="B3" s="2565" t="s">
        <v>2876</v>
      </c>
      <c r="C3" s="2565" t="s">
        <v>2877</v>
      </c>
      <c r="D3" s="2566" t="s">
        <v>2878</v>
      </c>
      <c r="E3" s="2567" t="s">
        <v>2879</v>
      </c>
      <c r="F3" s="1474" t="s">
        <v>2880</v>
      </c>
      <c r="G3" s="2565" t="s">
        <v>2877</v>
      </c>
      <c r="H3" s="2566" t="s">
        <v>2881</v>
      </c>
    </row>
    <row r="4" spans="1:8" ht="24" customHeight="1">
      <c r="A4" s="1474" t="s">
        <v>2882</v>
      </c>
      <c r="B4" s="1474">
        <f ca="1">IF(C4&lt;B2,"已过期",1119970066)</f>
        <v>1119970066</v>
      </c>
      <c r="C4" s="2568">
        <v>44876</v>
      </c>
      <c r="D4" s="2569" t="str">
        <f ca="1">A4&amp;"（注册号："&amp;B4&amp;"）"</f>
        <v>梁津（注册号：1119970066）</v>
      </c>
      <c r="E4" s="2570" t="s">
        <v>2882</v>
      </c>
      <c r="F4" s="1474">
        <f ca="1">IF(G4&lt;B2,"已过期",96010014)</f>
        <v>96010014</v>
      </c>
      <c r="G4" s="2571">
        <v>47118</v>
      </c>
      <c r="H4" s="2572" t="str">
        <f ca="1">E4&amp;"（注册号："&amp;F4&amp;"）"</f>
        <v>梁津（注册号：96010014）</v>
      </c>
    </row>
    <row r="5" spans="1:8" ht="24" customHeight="1">
      <c r="A5" s="1474" t="s">
        <v>2883</v>
      </c>
      <c r="B5" s="1474">
        <f ca="1">IF(C5&lt;B2,"已过期",1119970111)</f>
        <v>1119970111</v>
      </c>
      <c r="C5" s="2568">
        <v>44876</v>
      </c>
      <c r="D5" s="2569" t="str">
        <f t="shared" ref="D5:D15" ca="1" si="0">A5&amp;"（注册号："&amp;B5&amp;"）"</f>
        <v>叶凌（注册号：1119970111）</v>
      </c>
      <c r="E5" s="2570" t="s">
        <v>2883</v>
      </c>
      <c r="F5" s="1474">
        <f ca="1">IF(G5&lt;B2,"已过期",94010078)</f>
        <v>94010078</v>
      </c>
      <c r="G5" s="2571">
        <v>46387</v>
      </c>
      <c r="H5" s="2572" t="str">
        <f t="shared" ref="H5:H16" ca="1" si="1">E5&amp;"（注册号："&amp;F5&amp;"）"</f>
        <v>叶凌（注册号：94010078）</v>
      </c>
    </row>
    <row r="6" spans="1:8" ht="24" customHeight="1">
      <c r="A6" s="1474" t="s">
        <v>2884</v>
      </c>
      <c r="B6" s="1474">
        <f ca="1">IF(C6&lt;B2,"已过期",1120050019)</f>
        <v>1120050019</v>
      </c>
      <c r="C6" s="2568">
        <v>44395</v>
      </c>
      <c r="D6" s="2569" t="str">
        <f t="shared" ca="1" si="0"/>
        <v>王鹏（注册号：1120050019）</v>
      </c>
      <c r="E6" s="2570" t="s">
        <v>2884</v>
      </c>
      <c r="F6" s="1474">
        <f ca="1">IF(G6&lt;B2,"已过期",2002110030)</f>
        <v>2002110030</v>
      </c>
      <c r="G6" s="2571">
        <v>46387</v>
      </c>
      <c r="H6" s="2572" t="str">
        <f t="shared" ca="1" si="1"/>
        <v>王鹏（注册号：2002110030）</v>
      </c>
    </row>
    <row r="7" spans="1:8" ht="24" customHeight="1">
      <c r="A7" s="1474" t="s">
        <v>2885</v>
      </c>
      <c r="B7" s="1474">
        <f ca="1">IF(C7&lt;B2,"已过期",1120000080)</f>
        <v>1120000080</v>
      </c>
      <c r="C7" s="2568">
        <v>44876</v>
      </c>
      <c r="D7" s="2569" t="str">
        <f t="shared" ca="1" si="0"/>
        <v>欧红伟（注册号：1120000080）</v>
      </c>
      <c r="E7" s="2570" t="s">
        <v>2885</v>
      </c>
      <c r="F7" s="1474">
        <f ca="1">IF(G7&lt;B2,"已过期",2000110082)</f>
        <v>2000110082</v>
      </c>
      <c r="G7" s="2571">
        <v>46387</v>
      </c>
      <c r="H7" s="2572" t="str">
        <f t="shared" ca="1" si="1"/>
        <v>欧红伟（注册号：2000110082）</v>
      </c>
    </row>
    <row r="8" spans="1:8" ht="24" customHeight="1">
      <c r="A8" s="1474" t="s">
        <v>2886</v>
      </c>
      <c r="B8" s="1474">
        <f ca="1">IF(C8&lt;B2,"已过期",1419970001)</f>
        <v>1419970001</v>
      </c>
      <c r="C8" s="2568">
        <v>44899</v>
      </c>
      <c r="D8" s="2569" t="str">
        <f t="shared" ca="1" si="0"/>
        <v>吴薇（注册号：1419970001）</v>
      </c>
      <c r="E8" s="2570" t="s">
        <v>2886</v>
      </c>
      <c r="F8" s="1474">
        <f ca="1">IF(G8&lt;B2,"已过期",2002110125)</f>
        <v>2002110125</v>
      </c>
      <c r="G8" s="2571">
        <v>47118</v>
      </c>
      <c r="H8" s="2572" t="str">
        <f t="shared" ca="1" si="1"/>
        <v>吴薇（注册号：2002110125）</v>
      </c>
    </row>
    <row r="9" spans="1:8" ht="24" customHeight="1">
      <c r="A9" s="1474" t="s">
        <v>2887</v>
      </c>
      <c r="B9" s="1474">
        <f ca="1">IF(C9&lt;B2,"已过期",1120060040)</f>
        <v>1120060040</v>
      </c>
      <c r="C9" s="2573">
        <v>44554</v>
      </c>
      <c r="D9" s="2569" t="str">
        <f t="shared" ca="1" si="0"/>
        <v>陈颖（注册号：1120060040）</v>
      </c>
      <c r="E9" s="2570" t="s">
        <v>2887</v>
      </c>
      <c r="F9" s="1474">
        <f ca="1">IF(G9&lt;B2,"已过期",2004110096)</f>
        <v>2004110096</v>
      </c>
      <c r="G9" s="2571">
        <v>47118</v>
      </c>
      <c r="H9" s="2572" t="str">
        <f t="shared" ca="1" si="1"/>
        <v>陈颖（注册号：2004110096）</v>
      </c>
    </row>
    <row r="10" spans="1:8" ht="24" customHeight="1">
      <c r="A10" s="1474" t="s">
        <v>2888</v>
      </c>
      <c r="B10" s="1474">
        <f ca="1">IF(C10&lt;B2,"已过期",1120100036)</f>
        <v>1120100036</v>
      </c>
      <c r="C10" s="2573">
        <v>44675</v>
      </c>
      <c r="D10" s="2569" t="str">
        <f t="shared" ca="1" si="0"/>
        <v>崔锴（注册号：1120100036）</v>
      </c>
      <c r="E10" s="2570" t="s">
        <v>2888</v>
      </c>
      <c r="F10" s="1474">
        <f ca="1">IF(G10&lt;B2,"已过期",2010110070)</f>
        <v>2010110070</v>
      </c>
      <c r="G10" s="2571">
        <v>47907</v>
      </c>
      <c r="H10" s="2572" t="str">
        <f t="shared" ca="1" si="1"/>
        <v>崔锴（注册号：2010110070）</v>
      </c>
    </row>
    <row r="11" spans="1:8" ht="24" customHeight="1">
      <c r="A11" s="1474" t="s">
        <v>2889</v>
      </c>
      <c r="B11" s="1474">
        <f ca="1">IF(C11&lt;B2,"已过期",1120070131)</f>
        <v>1120070131</v>
      </c>
      <c r="C11" s="2568">
        <v>44849</v>
      </c>
      <c r="D11" s="2569" t="str">
        <f t="shared" ca="1" si="0"/>
        <v>郑燚（注册号：1120070131）</v>
      </c>
      <c r="E11" s="2570" t="s">
        <v>2889</v>
      </c>
      <c r="F11" s="1474">
        <f ca="1">IF(G11&lt;B2,"已过期",2014110011)</f>
        <v>2014110011</v>
      </c>
      <c r="G11" s="2571">
        <v>49302</v>
      </c>
      <c r="H11" s="2572" t="str">
        <f t="shared" ca="1" si="1"/>
        <v>郑燚（注册号：2014110011）</v>
      </c>
    </row>
    <row r="12" spans="1:8" ht="24" customHeight="1">
      <c r="A12" s="1474" t="s">
        <v>2890</v>
      </c>
      <c r="B12" s="1474">
        <f ca="1">IF(C12&lt;B2,"已过期",1120040230)</f>
        <v>1120040230</v>
      </c>
      <c r="C12" s="2573">
        <v>44864</v>
      </c>
      <c r="D12" s="2569" t="str">
        <f t="shared" ca="1" si="0"/>
        <v>苏海（注册号：1120040230）</v>
      </c>
      <c r="E12" s="2570" t="s">
        <v>2890</v>
      </c>
      <c r="F12" s="1474">
        <f ca="1">IF(G12&lt;B2,"已过期",98030020)</f>
        <v>98030020</v>
      </c>
      <c r="G12" s="2571">
        <v>47118</v>
      </c>
      <c r="H12" s="2572" t="str">
        <f t="shared" ca="1" si="1"/>
        <v>苏海（注册号：98030020）</v>
      </c>
    </row>
    <row r="13" spans="1:8" ht="24" customHeight="1">
      <c r="A13" s="1474" t="s">
        <v>2891</v>
      </c>
      <c r="B13" s="1474">
        <f ca="1">IF(C13&lt;B2,"已过期",1120020033)</f>
        <v>1120020033</v>
      </c>
      <c r="C13" s="2568">
        <v>44339</v>
      </c>
      <c r="D13" s="2569" t="str">
        <f t="shared" ca="1" si="0"/>
        <v>刘敬东（注册号：1120020033）</v>
      </c>
      <c r="E13" s="2570" t="s">
        <v>2891</v>
      </c>
      <c r="F13" s="1474">
        <f ca="1">IF(G13&lt;B2,"已过期",2000110137)</f>
        <v>2000110137</v>
      </c>
      <c r="G13" s="2571">
        <v>46387</v>
      </c>
      <c r="H13" s="2572" t="str">
        <f t="shared" ca="1" si="1"/>
        <v>刘敬东（注册号：2000110137）</v>
      </c>
    </row>
    <row r="14" spans="1:8" ht="24" customHeight="1">
      <c r="A14" s="1474" t="s">
        <v>2892</v>
      </c>
      <c r="B14" s="1474">
        <f ca="1">IF(C14&lt;B2,"已过期",1119980106)</f>
        <v>1119980106</v>
      </c>
      <c r="C14" s="2573">
        <v>44969</v>
      </c>
      <c r="D14" s="2569" t="str">
        <f t="shared" ca="1" si="0"/>
        <v>刘俊财（注册号：1119980106）</v>
      </c>
      <c r="E14" s="2570" t="s">
        <v>2892</v>
      </c>
      <c r="F14" s="1474">
        <f ca="1">IF(G14&lt;B2,"已过期",96010063)</f>
        <v>96010063</v>
      </c>
      <c r="G14" s="2571">
        <v>47483</v>
      </c>
      <c r="H14" s="2572" t="str">
        <f t="shared" ca="1" si="1"/>
        <v>刘俊财（注册号：96010063）</v>
      </c>
    </row>
    <row r="15" spans="1:8" ht="24" customHeight="1">
      <c r="A15" s="1474"/>
      <c r="B15" s="1474"/>
      <c r="C15" s="2573"/>
      <c r="D15" s="2569" t="str">
        <f t="shared" si="0"/>
        <v>（注册号：）</v>
      </c>
      <c r="E15" s="2570" t="s">
        <v>2893</v>
      </c>
      <c r="F15" s="1474">
        <f ca="1">IF(G15&lt;B2,"已过期",2011110090)</f>
        <v>2011110090</v>
      </c>
      <c r="G15" s="2571">
        <v>48302</v>
      </c>
      <c r="H15" s="2572" t="str">
        <f t="shared" ca="1" si="1"/>
        <v>赵雯（注册号：2011110090）</v>
      </c>
    </row>
    <row r="16" spans="1:8" s="2575" customFormat="1" ht="24" customHeight="1">
      <c r="A16" s="1474"/>
      <c r="B16" s="1474"/>
      <c r="C16" s="1474"/>
      <c r="D16" s="2569" t="str">
        <f>A16&amp;"（注册号："&amp;B16&amp;"）"</f>
        <v>（注册号：）</v>
      </c>
      <c r="E16" s="2570"/>
      <c r="F16" s="1474"/>
      <c r="G16" s="1474"/>
      <c r="H16" s="2574" t="str">
        <f t="shared" si="1"/>
        <v>（注册号：）</v>
      </c>
    </row>
    <row r="17" spans="1:8" ht="24" customHeight="1">
      <c r="A17" s="3115" t="s">
        <v>2894</v>
      </c>
      <c r="B17" s="3115"/>
      <c r="C17" s="3115"/>
      <c r="D17" s="3115"/>
      <c r="E17" s="3115"/>
      <c r="F17" s="3115"/>
      <c r="G17" s="3115"/>
      <c r="H17" s="3115"/>
    </row>
    <row r="18" spans="1:8" ht="24" customHeight="1">
      <c r="A18" s="3116" t="s">
        <v>2895</v>
      </c>
      <c r="B18" s="3116"/>
      <c r="C18" s="3116"/>
      <c r="D18" s="2566"/>
      <c r="E18" s="3117" t="s">
        <v>2896</v>
      </c>
      <c r="F18" s="3116"/>
      <c r="G18" s="3116"/>
    </row>
    <row r="19" spans="1:8" s="2577" customFormat="1" ht="24" customHeight="1">
      <c r="A19" s="2576" t="s">
        <v>2897</v>
      </c>
      <c r="B19" s="2565" t="s">
        <v>2898</v>
      </c>
      <c r="C19" s="2565" t="s">
        <v>2877</v>
      </c>
      <c r="D19" s="2566"/>
      <c r="E19" s="2570" t="s">
        <v>2897</v>
      </c>
      <c r="F19" s="2565" t="s">
        <v>2898</v>
      </c>
      <c r="G19" s="2565" t="s">
        <v>2877</v>
      </c>
    </row>
    <row r="20" spans="1:8" s="2577" customFormat="1" ht="24" customHeight="1">
      <c r="A20" s="2578" t="s">
        <v>2899</v>
      </c>
      <c r="B20" s="2578" t="s">
        <v>2900</v>
      </c>
      <c r="C20" s="2571">
        <v>44820</v>
      </c>
      <c r="D20" s="2579"/>
      <c r="E20" s="2580" t="s">
        <v>2901</v>
      </c>
      <c r="F20" s="2578" t="s">
        <v>2902</v>
      </c>
      <c r="G20" s="2581">
        <v>44377</v>
      </c>
    </row>
    <row r="21" spans="1:8" s="2577" customFormat="1" ht="24" customHeight="1">
      <c r="A21" s="2578"/>
      <c r="B21" s="2578"/>
      <c r="C21" s="2582"/>
      <c r="D21" s="2583"/>
      <c r="E21" s="2580" t="s">
        <v>2903</v>
      </c>
      <c r="F21" s="2584" t="s">
        <v>2904</v>
      </c>
      <c r="G21" s="2585">
        <v>44012</v>
      </c>
    </row>
    <row r="22" spans="1:8" ht="24" customHeight="1">
      <c r="C22" s="2586"/>
      <c r="D22" s="2586"/>
      <c r="E22" s="2587"/>
      <c r="F22" s="2588"/>
      <c r="G22" s="2589" t="s">
        <v>2905</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21" priority="51">
      <formula>AND($C4-TODAY()&lt;30,TODAY()&lt;$C4)</formula>
    </cfRule>
  </conditionalFormatting>
  <conditionalFormatting sqref="C20:D20">
    <cfRule type="expression" dxfId="220" priority="50">
      <formula>AND($C20-TODAY()&lt;30,TODAY()&lt;$C20)</formula>
    </cfRule>
  </conditionalFormatting>
  <conditionalFormatting sqref="C20:D20 G4 C4:D5 C13:D13">
    <cfRule type="cellIs" dxfId="219" priority="52" stopIfTrue="1" operator="lessThan">
      <formula>$B$2</formula>
    </cfRule>
  </conditionalFormatting>
  <conditionalFormatting sqref="G5 G7 G9">
    <cfRule type="cellIs" dxfId="218" priority="49" stopIfTrue="1" operator="lessThan">
      <formula>$B$2</formula>
    </cfRule>
  </conditionalFormatting>
  <conditionalFormatting sqref="C6:D6 D14 D16">
    <cfRule type="expression" dxfId="217" priority="47">
      <formula>AND($C6-TODAY()&lt;30,TODAY()&lt;$C6)</formula>
    </cfRule>
  </conditionalFormatting>
  <conditionalFormatting sqref="G6 G8 G10 C6:D6 D7:D12 D14 D16">
    <cfRule type="cellIs" dxfId="216" priority="48" stopIfTrue="1" operator="lessThan">
      <formula>$B$2</formula>
    </cfRule>
  </conditionalFormatting>
  <conditionalFormatting sqref="D12">
    <cfRule type="expression" dxfId="215" priority="45">
      <formula>AND($C12-TODAY()&lt;30,TODAY()&lt;$C12)</formula>
    </cfRule>
  </conditionalFormatting>
  <conditionalFormatting sqref="D12">
    <cfRule type="cellIs" dxfId="214" priority="46" stopIfTrue="1" operator="lessThan">
      <formula>$B$2</formula>
    </cfRule>
  </conditionalFormatting>
  <conditionalFormatting sqref="C13:D13">
    <cfRule type="expression" dxfId="213" priority="43">
      <formula>AND($C13-TODAY()&lt;30,TODAY()&lt;$C13)</formula>
    </cfRule>
  </conditionalFormatting>
  <conditionalFormatting sqref="C13:D13">
    <cfRule type="cellIs" dxfId="212" priority="44" stopIfTrue="1" operator="lessThan">
      <formula>$B$2</formula>
    </cfRule>
  </conditionalFormatting>
  <conditionalFormatting sqref="D14">
    <cfRule type="expression" dxfId="211" priority="41">
      <formula>AND($C14-TODAY()&lt;30,TODAY()&lt;$C14)</formula>
    </cfRule>
  </conditionalFormatting>
  <conditionalFormatting sqref="D14">
    <cfRule type="cellIs" dxfId="210" priority="42" stopIfTrue="1" operator="lessThan">
      <formula>$B$2</formula>
    </cfRule>
  </conditionalFormatting>
  <conditionalFormatting sqref="G13">
    <cfRule type="cellIs" dxfId="209" priority="40" stopIfTrue="1" operator="lessThan">
      <formula>$B$2</formula>
    </cfRule>
  </conditionalFormatting>
  <conditionalFormatting sqref="B4:B11 F4:F11 B13 F13:F14">
    <cfRule type="cellIs" dxfId="208" priority="39" stopIfTrue="1" operator="equal">
      <formula>"已过期"</formula>
    </cfRule>
  </conditionalFormatting>
  <conditionalFormatting sqref="G20">
    <cfRule type="expression" dxfId="207" priority="37">
      <formula>AND($E20-TODAY()&lt;30,TODAY()&lt;$E20)</formula>
    </cfRule>
  </conditionalFormatting>
  <conditionalFormatting sqref="G20">
    <cfRule type="cellIs" dxfId="206" priority="38" stopIfTrue="1" operator="lessThan">
      <formula>$B$2</formula>
    </cfRule>
  </conditionalFormatting>
  <conditionalFormatting sqref="C7">
    <cfRule type="expression" dxfId="205" priority="35">
      <formula>AND($C7-TODAY()&lt;30,TODAY()&lt;$C7)</formula>
    </cfRule>
  </conditionalFormatting>
  <conditionalFormatting sqref="C7">
    <cfRule type="cellIs" dxfId="204" priority="36" stopIfTrue="1" operator="lessThan">
      <formula>$B$2</formula>
    </cfRule>
  </conditionalFormatting>
  <conditionalFormatting sqref="C8">
    <cfRule type="expression" dxfId="203" priority="33">
      <formula>AND($C8-TODAY()&lt;30,TODAY()&lt;$C8)</formula>
    </cfRule>
  </conditionalFormatting>
  <conditionalFormatting sqref="C8">
    <cfRule type="cellIs" dxfId="202" priority="34" stopIfTrue="1" operator="lessThan">
      <formula>$B$2</formula>
    </cfRule>
  </conditionalFormatting>
  <conditionalFormatting sqref="C11">
    <cfRule type="expression" dxfId="201" priority="31">
      <formula>AND($C11-TODAY()&lt;30,TODAY()&lt;$C11)</formula>
    </cfRule>
  </conditionalFormatting>
  <conditionalFormatting sqref="C11">
    <cfRule type="cellIs" dxfId="200" priority="32" stopIfTrue="1" operator="lessThan">
      <formula>$B$2</formula>
    </cfRule>
  </conditionalFormatting>
  <conditionalFormatting sqref="A16:C16">
    <cfRule type="cellIs" dxfId="199" priority="30" stopIfTrue="1" operator="equal">
      <formula>"已过期"</formula>
    </cfRule>
  </conditionalFormatting>
  <conditionalFormatting sqref="E16:G16">
    <cfRule type="cellIs" dxfId="198" priority="29" stopIfTrue="1" operator="equal">
      <formula>"已过期"</formula>
    </cfRule>
  </conditionalFormatting>
  <conditionalFormatting sqref="G11">
    <cfRule type="cellIs" dxfId="197" priority="28" stopIfTrue="1" operator="lessThan">
      <formula>$B$2</formula>
    </cfRule>
  </conditionalFormatting>
  <conditionalFormatting sqref="F12">
    <cfRule type="cellIs" dxfId="196" priority="27" stopIfTrue="1" operator="equal">
      <formula>"已过期"</formula>
    </cfRule>
  </conditionalFormatting>
  <conditionalFormatting sqref="G12">
    <cfRule type="cellIs" dxfId="195" priority="26" stopIfTrue="1" operator="lessThan">
      <formula>$B$2</formula>
    </cfRule>
  </conditionalFormatting>
  <conditionalFormatting sqref="C12">
    <cfRule type="cellIs" dxfId="194" priority="25" stopIfTrue="1" operator="lessThan">
      <formula>$B$2</formula>
    </cfRule>
  </conditionalFormatting>
  <conditionalFormatting sqref="C12">
    <cfRule type="expression" dxfId="193" priority="23">
      <formula>AND($C12-TODAY()&lt;30,TODAY()&lt;$C12)</formula>
    </cfRule>
  </conditionalFormatting>
  <conditionalFormatting sqref="C12">
    <cfRule type="cellIs" dxfId="192" priority="24" stopIfTrue="1" operator="lessThan">
      <formula>$B$2</formula>
    </cfRule>
  </conditionalFormatting>
  <conditionalFormatting sqref="B12">
    <cfRule type="cellIs" dxfId="191" priority="22" stopIfTrue="1" operator="equal">
      <formula>"已过期"</formula>
    </cfRule>
  </conditionalFormatting>
  <conditionalFormatting sqref="C9:C10">
    <cfRule type="expression" dxfId="190" priority="20">
      <formula>AND($C9-TODAY()&lt;30,TODAY()&lt;$C9)</formula>
    </cfRule>
  </conditionalFormatting>
  <conditionalFormatting sqref="C9:C10">
    <cfRule type="cellIs" dxfId="189" priority="21" stopIfTrue="1" operator="lessThan">
      <formula>$B$2</formula>
    </cfRule>
  </conditionalFormatting>
  <conditionalFormatting sqref="G21">
    <cfRule type="expression" dxfId="188" priority="18" stopIfTrue="1">
      <formula>AND(#REF!-TODAY()&lt;30,TODAY()&lt;#REF!)</formula>
    </cfRule>
  </conditionalFormatting>
  <conditionalFormatting sqref="G21">
    <cfRule type="cellIs" dxfId="187" priority="19" stopIfTrue="1" operator="lessThan">
      <formula>$B$2</formula>
    </cfRule>
  </conditionalFormatting>
  <conditionalFormatting sqref="C14">
    <cfRule type="expression" dxfId="186" priority="16">
      <formula>AND($C14-TODAY()&lt;30,TODAY()&lt;$C14)</formula>
    </cfRule>
  </conditionalFormatting>
  <conditionalFormatting sqref="C14">
    <cfRule type="cellIs" dxfId="185" priority="17" stopIfTrue="1" operator="lessThan">
      <formula>$B$2</formula>
    </cfRule>
  </conditionalFormatting>
  <conditionalFormatting sqref="C14">
    <cfRule type="expression" dxfId="184" priority="14">
      <formula>AND($C14-TODAY()&lt;30,TODAY()&lt;$C14)</formula>
    </cfRule>
  </conditionalFormatting>
  <conditionalFormatting sqref="C14">
    <cfRule type="cellIs" dxfId="183" priority="15" stopIfTrue="1" operator="lessThan">
      <formula>$B$2</formula>
    </cfRule>
  </conditionalFormatting>
  <conditionalFormatting sqref="B14">
    <cfRule type="cellIs" dxfId="182" priority="13" stopIfTrue="1" operator="equal">
      <formula>"已过期"</formula>
    </cfRule>
  </conditionalFormatting>
  <conditionalFormatting sqref="G14">
    <cfRule type="cellIs" dxfId="181" priority="12" stopIfTrue="1" operator="lessThan">
      <formula>$B$2</formula>
    </cfRule>
  </conditionalFormatting>
  <conditionalFormatting sqref="D15">
    <cfRule type="expression" dxfId="180" priority="10">
      <formula>AND($C15-TODAY()&lt;30,TODAY()&lt;$C15)</formula>
    </cfRule>
  </conditionalFormatting>
  <conditionalFormatting sqref="D15">
    <cfRule type="cellIs" dxfId="179" priority="11" stopIfTrue="1" operator="lessThan">
      <formula>$B$2</formula>
    </cfRule>
  </conditionalFormatting>
  <conditionalFormatting sqref="D15">
    <cfRule type="expression" dxfId="178" priority="8">
      <formula>AND($C15-TODAY()&lt;30,TODAY()&lt;$C15)</formula>
    </cfRule>
  </conditionalFormatting>
  <conditionalFormatting sqref="D15">
    <cfRule type="cellIs" dxfId="177" priority="9" stopIfTrue="1" operator="lessThan">
      <formula>$B$2</formula>
    </cfRule>
  </conditionalFormatting>
  <conditionalFormatting sqref="F15">
    <cfRule type="cellIs" dxfId="176" priority="7" stopIfTrue="1" operator="equal">
      <formula>"已过期"</formula>
    </cfRule>
  </conditionalFormatting>
  <conditionalFormatting sqref="C15">
    <cfRule type="expression" dxfId="175" priority="5">
      <formula>AND($C15-TODAY()&lt;30,TODAY()&lt;$C15)</formula>
    </cfRule>
  </conditionalFormatting>
  <conditionalFormatting sqref="C15">
    <cfRule type="cellIs" dxfId="174" priority="6" stopIfTrue="1" operator="lessThan">
      <formula>$B$2</formula>
    </cfRule>
  </conditionalFormatting>
  <conditionalFormatting sqref="C15">
    <cfRule type="expression" dxfId="173" priority="3">
      <formula>AND($C15-TODAY()&lt;30,TODAY()&lt;$C15)</formula>
    </cfRule>
  </conditionalFormatting>
  <conditionalFormatting sqref="C15">
    <cfRule type="cellIs" dxfId="172" priority="4" stopIfTrue="1" operator="lessThan">
      <formula>$B$2</formula>
    </cfRule>
  </conditionalFormatting>
  <conditionalFormatting sqref="B15">
    <cfRule type="cellIs" dxfId="171" priority="2" stopIfTrue="1" operator="equal">
      <formula>"已过期"</formula>
    </cfRule>
  </conditionalFormatting>
  <conditionalFormatting sqref="G15">
    <cfRule type="cellIs" dxfId="170"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43" sqref="B43"/>
    </sheetView>
  </sheetViews>
  <sheetFormatPr defaultColWidth="9" defaultRowHeight="13.5"/>
  <cols>
    <col min="1" max="1" width="13.5" style="1743" customWidth="1"/>
    <col min="2" max="2" width="23.25" style="1694" customWidth="1"/>
    <col min="3" max="3" width="13" style="1738" customWidth="1"/>
    <col min="4" max="4" width="5.75" style="1735" customWidth="1"/>
    <col min="5" max="5" width="7.125" style="1735" customWidth="1"/>
    <col min="6" max="6" width="10.625" style="1735" customWidth="1"/>
    <col min="7" max="7" width="7.5" style="1735" customWidth="1"/>
    <col min="8" max="8" width="9" style="1738" customWidth="1"/>
    <col min="9" max="9" width="11.625" style="1738" customWidth="1"/>
    <col min="10" max="10" width="9" style="1738" customWidth="1"/>
    <col min="11" max="19" width="9" style="1735" customWidth="1"/>
    <col min="20" max="23" width="9" style="1738" customWidth="1"/>
    <col min="24" max="24" width="21.125" style="1694" customWidth="1"/>
    <col min="25" max="16384" width="9" style="1694"/>
  </cols>
  <sheetData>
    <row r="1" spans="1:23" s="1732" customFormat="1" ht="27">
      <c r="A1" s="1726" t="s">
        <v>71</v>
      </c>
      <c r="B1" s="1727" t="s">
        <v>1655</v>
      </c>
      <c r="C1" s="1728" t="s">
        <v>759</v>
      </c>
      <c r="D1" s="1729" t="s">
        <v>1656</v>
      </c>
      <c r="E1" s="1729" t="s">
        <v>1657</v>
      </c>
      <c r="F1" s="1729" t="s">
        <v>1658</v>
      </c>
      <c r="G1" s="1729" t="s">
        <v>1659</v>
      </c>
      <c r="H1" s="1729" t="s">
        <v>1660</v>
      </c>
      <c r="I1" s="1729" t="s">
        <v>1661</v>
      </c>
      <c r="J1" s="1729" t="s">
        <v>1662</v>
      </c>
      <c r="K1" s="1729" t="s">
        <v>1663</v>
      </c>
      <c r="L1" s="1729" t="s">
        <v>1664</v>
      </c>
      <c r="M1" s="1729" t="s">
        <v>1665</v>
      </c>
      <c r="N1" s="1729" t="s">
        <v>1666</v>
      </c>
      <c r="O1" s="1729" t="s">
        <v>1667</v>
      </c>
      <c r="P1" s="1730" t="s">
        <v>753</v>
      </c>
      <c r="Q1" s="1730" t="s">
        <v>1112</v>
      </c>
      <c r="R1" s="1729" t="s">
        <v>1106</v>
      </c>
      <c r="S1" s="1729" t="s">
        <v>1668</v>
      </c>
      <c r="T1" s="1731" t="s">
        <v>1669</v>
      </c>
      <c r="U1" s="1729" t="s">
        <v>1670</v>
      </c>
      <c r="V1" s="1729" t="s">
        <v>1671</v>
      </c>
      <c r="W1" s="1729" t="s">
        <v>755</v>
      </c>
    </row>
    <row r="2" spans="1:23">
      <c r="A2" s="1733" t="s">
        <v>22</v>
      </c>
      <c r="B2" s="1733" t="s">
        <v>1672</v>
      </c>
      <c r="C2" s="1734" t="s">
        <v>760</v>
      </c>
      <c r="D2" s="1735" t="s">
        <v>1673</v>
      </c>
      <c r="E2" s="1735" t="s">
        <v>1674</v>
      </c>
      <c r="F2" s="1735" t="s">
        <v>1675</v>
      </c>
      <c r="G2" s="1735">
        <v>40</v>
      </c>
      <c r="H2" s="1735" t="s">
        <v>1675</v>
      </c>
      <c r="I2" s="1735" t="s">
        <v>1676</v>
      </c>
      <c r="J2" s="1735" t="s">
        <v>1677</v>
      </c>
      <c r="K2" s="1735" t="s">
        <v>1678</v>
      </c>
      <c r="L2" s="1735" t="s">
        <v>1678</v>
      </c>
      <c r="M2" s="1735" t="s">
        <v>1678</v>
      </c>
      <c r="N2" s="1735" t="s">
        <v>1678</v>
      </c>
      <c r="O2" s="1735" t="s">
        <v>1678</v>
      </c>
      <c r="P2" s="1735" t="s">
        <v>1678</v>
      </c>
      <c r="Q2" s="1735" t="s">
        <v>1678</v>
      </c>
      <c r="R2" s="1735" t="s">
        <v>1108</v>
      </c>
      <c r="S2" s="1735" t="s">
        <v>1678</v>
      </c>
      <c r="T2" s="1735" t="s">
        <v>1679</v>
      </c>
      <c r="U2" s="1735" t="s">
        <v>1678</v>
      </c>
      <c r="V2" s="1735" t="s">
        <v>1680</v>
      </c>
      <c r="W2" s="1735" t="s">
        <v>1678</v>
      </c>
    </row>
    <row r="3" spans="1:23">
      <c r="A3" s="1733" t="s">
        <v>1681</v>
      </c>
      <c r="B3" s="1736" t="s">
        <v>1113</v>
      </c>
      <c r="C3" s="1737" t="s">
        <v>761</v>
      </c>
      <c r="D3" s="1735" t="s">
        <v>1682</v>
      </c>
      <c r="E3" s="1735" t="s">
        <v>16</v>
      </c>
      <c r="F3" s="1735" t="s">
        <v>1683</v>
      </c>
      <c r="G3" s="1735">
        <v>50</v>
      </c>
      <c r="H3" s="1735" t="s">
        <v>1683</v>
      </c>
      <c r="I3" s="1735" t="s">
        <v>1684</v>
      </c>
      <c r="J3" s="1735" t="s">
        <v>1685</v>
      </c>
      <c r="K3" s="1735" t="s">
        <v>1686</v>
      </c>
      <c r="L3" s="1735" t="s">
        <v>1686</v>
      </c>
      <c r="M3" s="1735" t="s">
        <v>1686</v>
      </c>
      <c r="N3" s="1735" t="s">
        <v>1686</v>
      </c>
      <c r="O3" s="1735" t="s">
        <v>1686</v>
      </c>
      <c r="P3" s="1735" t="s">
        <v>1686</v>
      </c>
      <c r="Q3" s="1735" t="s">
        <v>1686</v>
      </c>
      <c r="R3" s="1735" t="s">
        <v>1107</v>
      </c>
      <c r="S3" s="1735" t="s">
        <v>1686</v>
      </c>
      <c r="T3" s="1735" t="s">
        <v>1687</v>
      </c>
      <c r="U3" s="1735" t="s">
        <v>1686</v>
      </c>
      <c r="V3" s="1735" t="s">
        <v>1688</v>
      </c>
      <c r="W3" s="1735" t="s">
        <v>1686</v>
      </c>
    </row>
    <row r="4" spans="1:23">
      <c r="A4" s="1733" t="s">
        <v>1689</v>
      </c>
      <c r="B4" s="1733" t="s">
        <v>1690</v>
      </c>
      <c r="C4" s="1734" t="s">
        <v>762</v>
      </c>
      <c r="D4" s="1735" t="s">
        <v>836</v>
      </c>
      <c r="E4" s="1735" t="s">
        <v>1691</v>
      </c>
      <c r="F4" s="1735" t="s">
        <v>1692</v>
      </c>
      <c r="G4" s="1735">
        <v>70</v>
      </c>
      <c r="H4" s="1735" t="s">
        <v>1692</v>
      </c>
      <c r="I4" s="1735" t="s">
        <v>1693</v>
      </c>
      <c r="K4" s="1735" t="s">
        <v>1694</v>
      </c>
      <c r="L4" s="1735" t="s">
        <v>1694</v>
      </c>
      <c r="M4" s="1735" t="s">
        <v>1694</v>
      </c>
      <c r="N4" s="1735" t="s">
        <v>1694</v>
      </c>
      <c r="O4" s="1735" t="s">
        <v>1694</v>
      </c>
      <c r="P4" s="1735" t="s">
        <v>1694</v>
      </c>
      <c r="Q4" s="1735" t="s">
        <v>1694</v>
      </c>
      <c r="R4" s="1735" t="s">
        <v>1109</v>
      </c>
      <c r="S4" s="1735" t="s">
        <v>1694</v>
      </c>
      <c r="T4" s="1735" t="s">
        <v>1695</v>
      </c>
      <c r="U4" s="1735" t="s">
        <v>1694</v>
      </c>
      <c r="W4" s="1735" t="s">
        <v>1694</v>
      </c>
    </row>
    <row r="5" spans="1:23">
      <c r="A5" s="1733" t="s">
        <v>1696</v>
      </c>
      <c r="B5" s="1733" t="s">
        <v>1697</v>
      </c>
      <c r="C5" s="1734" t="s">
        <v>763</v>
      </c>
      <c r="F5" s="1735" t="s">
        <v>1698</v>
      </c>
      <c r="H5" s="1735" t="s">
        <v>1699</v>
      </c>
      <c r="I5" s="1735" t="s">
        <v>1700</v>
      </c>
      <c r="K5" s="1735" t="s">
        <v>1701</v>
      </c>
      <c r="L5" s="1735" t="s">
        <v>1701</v>
      </c>
      <c r="M5" s="1735" t="s">
        <v>1701</v>
      </c>
      <c r="N5" s="1735" t="s">
        <v>1701</v>
      </c>
      <c r="O5" s="1735" t="s">
        <v>1701</v>
      </c>
      <c r="P5" s="1735" t="s">
        <v>1701</v>
      </c>
      <c r="Q5" s="1735" t="s">
        <v>1701</v>
      </c>
      <c r="R5" s="1735" t="s">
        <v>1110</v>
      </c>
      <c r="S5" s="1735" t="s">
        <v>1701</v>
      </c>
      <c r="T5" s="1735" t="s">
        <v>1702</v>
      </c>
      <c r="U5" s="1735" t="s">
        <v>1701</v>
      </c>
      <c r="W5" s="1735" t="s">
        <v>1701</v>
      </c>
    </row>
    <row r="6" spans="1:23">
      <c r="A6" s="1733" t="s">
        <v>1703</v>
      </c>
      <c r="B6" s="1736" t="s">
        <v>1114</v>
      </c>
      <c r="C6" s="1739" t="s">
        <v>30</v>
      </c>
      <c r="F6" s="1735" t="s">
        <v>1699</v>
      </c>
      <c r="H6" s="1735" t="s">
        <v>1704</v>
      </c>
      <c r="I6" s="1735" t="s">
        <v>1705</v>
      </c>
      <c r="K6" s="1735" t="s">
        <v>1706</v>
      </c>
      <c r="L6" s="1735" t="s">
        <v>1706</v>
      </c>
      <c r="M6" s="1735" t="s">
        <v>1706</v>
      </c>
      <c r="N6" s="1735" t="s">
        <v>1706</v>
      </c>
      <c r="O6" s="1735" t="s">
        <v>1706</v>
      </c>
      <c r="P6" s="1735" t="s">
        <v>1706</v>
      </c>
      <c r="Q6" s="1735" t="s">
        <v>1706</v>
      </c>
      <c r="R6" s="1735" t="s">
        <v>1111</v>
      </c>
      <c r="S6" s="1735" t="s">
        <v>1706</v>
      </c>
      <c r="T6" s="1735"/>
      <c r="U6" s="1735" t="s">
        <v>1706</v>
      </c>
      <c r="W6" s="1735" t="s">
        <v>1706</v>
      </c>
    </row>
    <row r="7" spans="1:23">
      <c r="A7" s="1733" t="s">
        <v>1707</v>
      </c>
      <c r="B7" s="1736" t="s">
        <v>1115</v>
      </c>
      <c r="C7" s="1734" t="s">
        <v>31</v>
      </c>
      <c r="F7" s="1735" t="s">
        <v>1708</v>
      </c>
      <c r="H7" s="1735" t="s">
        <v>1709</v>
      </c>
      <c r="I7" s="1735" t="s">
        <v>1710</v>
      </c>
    </row>
    <row r="8" spans="1:23">
      <c r="A8" s="1733" t="s">
        <v>1711</v>
      </c>
      <c r="B8" s="1733" t="s">
        <v>1712</v>
      </c>
      <c r="C8" s="1734" t="s">
        <v>764</v>
      </c>
      <c r="F8" s="1735" t="s">
        <v>1713</v>
      </c>
      <c r="H8" s="1735"/>
      <c r="I8" s="1735" t="s">
        <v>1714</v>
      </c>
    </row>
    <row r="9" spans="1:23">
      <c r="A9" s="1733" t="s">
        <v>1715</v>
      </c>
      <c r="B9" s="1733" t="s">
        <v>1716</v>
      </c>
      <c r="C9" s="1734" t="s">
        <v>765</v>
      </c>
      <c r="F9" s="1735" t="s">
        <v>1717</v>
      </c>
      <c r="H9" s="1735"/>
    </row>
    <row r="10" spans="1:23">
      <c r="A10" s="1733" t="s">
        <v>1718</v>
      </c>
      <c r="B10" s="1733" t="s">
        <v>1719</v>
      </c>
      <c r="C10" s="1734" t="s">
        <v>766</v>
      </c>
      <c r="F10" s="1735" t="s">
        <v>16</v>
      </c>
    </row>
    <row r="11" spans="1:23">
      <c r="A11" s="1733" t="s">
        <v>1720</v>
      </c>
      <c r="B11" s="1733" t="s">
        <v>1721</v>
      </c>
      <c r="C11" s="1734" t="s">
        <v>767</v>
      </c>
    </row>
    <row r="12" spans="1:23">
      <c r="A12" s="1733" t="s">
        <v>1722</v>
      </c>
      <c r="B12" s="1733" t="s">
        <v>1723</v>
      </c>
      <c r="C12" s="1734" t="s">
        <v>768</v>
      </c>
    </row>
    <row r="13" spans="1:23">
      <c r="A13" s="1733" t="s">
        <v>1724</v>
      </c>
      <c r="B13" s="1733" t="s">
        <v>1725</v>
      </c>
      <c r="C13" s="1734" t="s">
        <v>769</v>
      </c>
    </row>
    <row r="14" spans="1:23">
      <c r="A14" s="1733" t="s">
        <v>1726</v>
      </c>
      <c r="B14" s="1733" t="s">
        <v>1727</v>
      </c>
      <c r="C14" s="1735" t="s">
        <v>16</v>
      </c>
    </row>
    <row r="15" spans="1:23">
      <c r="A15" s="1733" t="s">
        <v>1728</v>
      </c>
      <c r="B15" s="1733" t="s">
        <v>1729</v>
      </c>
      <c r="C15" s="1734"/>
    </row>
    <row r="16" spans="1:23">
      <c r="A16" s="1733" t="s">
        <v>1730</v>
      </c>
      <c r="B16" s="1733" t="s">
        <v>756</v>
      </c>
      <c r="C16" s="1734"/>
    </row>
    <row r="17" spans="1:3">
      <c r="A17" s="1733" t="s">
        <v>1731</v>
      </c>
      <c r="B17" s="1733" t="s">
        <v>3024</v>
      </c>
      <c r="C17" s="1734"/>
    </row>
    <row r="18" spans="1:3">
      <c r="A18" s="1733" t="s">
        <v>1732</v>
      </c>
      <c r="B18" s="1733" t="s">
        <v>757</v>
      </c>
      <c r="C18" s="1734"/>
    </row>
    <row r="19" spans="1:3">
      <c r="A19" s="1733" t="s">
        <v>1733</v>
      </c>
      <c r="B19" s="1733" t="s">
        <v>757</v>
      </c>
      <c r="C19" s="1734"/>
    </row>
    <row r="20" spans="1:3">
      <c r="A20" s="1733" t="s">
        <v>1734</v>
      </c>
      <c r="B20" s="1733" t="s">
        <v>757</v>
      </c>
      <c r="C20" s="1734"/>
    </row>
    <row r="21" spans="1:3">
      <c r="A21" s="1733" t="s">
        <v>1735</v>
      </c>
      <c r="B21" s="1733" t="s">
        <v>757</v>
      </c>
      <c r="C21" s="1734"/>
    </row>
    <row r="22" spans="1:3">
      <c r="A22" s="1733" t="s">
        <v>1736</v>
      </c>
      <c r="B22" s="1733" t="s">
        <v>757</v>
      </c>
      <c r="C22" s="1734"/>
    </row>
    <row r="23" spans="1:3">
      <c r="A23" s="1733" t="s">
        <v>1737</v>
      </c>
      <c r="B23" s="1733" t="s">
        <v>757</v>
      </c>
      <c r="C23" s="1734"/>
    </row>
    <row r="24" spans="1:3">
      <c r="A24" s="1733" t="s">
        <v>1738</v>
      </c>
      <c r="B24" s="1733" t="s">
        <v>757</v>
      </c>
      <c r="C24" s="1734"/>
    </row>
    <row r="25" spans="1:3">
      <c r="A25" s="1733" t="s">
        <v>1739</v>
      </c>
      <c r="B25" s="1733" t="s">
        <v>757</v>
      </c>
      <c r="C25" s="1734"/>
    </row>
    <row r="26" spans="1:3">
      <c r="A26" s="1733" t="s">
        <v>1740</v>
      </c>
      <c r="B26" s="1733" t="s">
        <v>757</v>
      </c>
      <c r="C26" s="1734"/>
    </row>
    <row r="27" spans="1:3">
      <c r="A27" s="1733" t="s">
        <v>757</v>
      </c>
      <c r="B27" s="1733" t="s">
        <v>757</v>
      </c>
      <c r="C27" s="1734"/>
    </row>
    <row r="28" spans="1:3">
      <c r="A28" s="1733" t="s">
        <v>757</v>
      </c>
      <c r="B28" s="1733" t="s">
        <v>757</v>
      </c>
      <c r="C28" s="1734"/>
    </row>
    <row r="29" spans="1:3">
      <c r="A29" s="1733" t="s">
        <v>757</v>
      </c>
      <c r="B29" s="1733" t="s">
        <v>757</v>
      </c>
      <c r="C29" s="1734"/>
    </row>
    <row r="30" spans="1:3">
      <c r="A30" s="1733" t="s">
        <v>757</v>
      </c>
      <c r="B30" s="1733" t="s">
        <v>757</v>
      </c>
      <c r="C30" s="1734"/>
    </row>
    <row r="31" spans="1:3">
      <c r="A31" s="1733" t="s">
        <v>757</v>
      </c>
      <c r="B31" s="1733" t="s">
        <v>757</v>
      </c>
      <c r="C31" s="1734"/>
    </row>
    <row r="32" spans="1:3">
      <c r="A32" s="1733" t="s">
        <v>757</v>
      </c>
      <c r="B32" s="1733" t="s">
        <v>757</v>
      </c>
      <c r="C32" s="1734"/>
    </row>
    <row r="33" spans="1:3">
      <c r="A33" s="1733" t="s">
        <v>757</v>
      </c>
      <c r="B33" s="1733" t="s">
        <v>757</v>
      </c>
      <c r="C33" s="1734"/>
    </row>
    <row r="34" spans="1:3">
      <c r="A34" s="1733" t="s">
        <v>757</v>
      </c>
      <c r="B34" s="1733" t="s">
        <v>757</v>
      </c>
      <c r="C34" s="1734"/>
    </row>
    <row r="35" spans="1:3">
      <c r="A35" s="1733" t="s">
        <v>757</v>
      </c>
      <c r="B35" s="1733" t="s">
        <v>757</v>
      </c>
      <c r="C35" s="1734"/>
    </row>
    <row r="36" spans="1:3">
      <c r="A36" s="1733" t="s">
        <v>757</v>
      </c>
      <c r="B36" s="1733" t="s">
        <v>757</v>
      </c>
      <c r="C36" s="1734"/>
    </row>
    <row r="37" spans="1:3">
      <c r="A37" s="1733" t="s">
        <v>757</v>
      </c>
      <c r="B37" s="1733" t="s">
        <v>757</v>
      </c>
      <c r="C37" s="1734"/>
    </row>
    <row r="38" spans="1:3">
      <c r="A38" s="1733" t="s">
        <v>757</v>
      </c>
      <c r="B38" s="1733" t="s">
        <v>757</v>
      </c>
      <c r="C38" s="1734"/>
    </row>
    <row r="39" spans="1:3">
      <c r="A39" s="1733" t="s">
        <v>757</v>
      </c>
      <c r="B39" s="1733" t="s">
        <v>757</v>
      </c>
      <c r="C39" s="1734"/>
    </row>
    <row r="40" spans="1:3">
      <c r="A40" s="1733" t="s">
        <v>757</v>
      </c>
      <c r="B40" s="1733" t="s">
        <v>757</v>
      </c>
      <c r="C40" s="1734"/>
    </row>
    <row r="41" spans="1:3">
      <c r="A41" s="1733" t="s">
        <v>757</v>
      </c>
      <c r="B41" s="1733" t="s">
        <v>757</v>
      </c>
      <c r="C41" s="1734"/>
    </row>
    <row r="42" spans="1:3">
      <c r="A42" s="1733" t="s">
        <v>757</v>
      </c>
      <c r="B42" s="1733" t="s">
        <v>757</v>
      </c>
      <c r="C42" s="1734"/>
    </row>
    <row r="43" spans="1:3">
      <c r="A43" s="1733" t="s">
        <v>757</v>
      </c>
      <c r="B43" s="1733" t="s">
        <v>757</v>
      </c>
      <c r="C43" s="1734"/>
    </row>
    <row r="44" spans="1:3">
      <c r="A44" s="1733" t="s">
        <v>757</v>
      </c>
      <c r="B44" s="1733" t="s">
        <v>757</v>
      </c>
      <c r="C44" s="1734"/>
    </row>
    <row r="45" spans="1:3">
      <c r="A45" s="1733" t="s">
        <v>757</v>
      </c>
      <c r="B45" s="1733" t="s">
        <v>757</v>
      </c>
      <c r="C45" s="1734"/>
    </row>
    <row r="46" spans="1:3">
      <c r="A46" s="1733" t="s">
        <v>757</v>
      </c>
      <c r="B46" s="1733" t="s">
        <v>757</v>
      </c>
      <c r="C46" s="1734"/>
    </row>
    <row r="47" spans="1:3">
      <c r="A47" s="1733" t="s">
        <v>757</v>
      </c>
      <c r="B47" s="1733" t="s">
        <v>757</v>
      </c>
      <c r="C47" s="1734"/>
    </row>
    <row r="48" spans="1:3">
      <c r="A48" s="1733" t="s">
        <v>757</v>
      </c>
      <c r="B48" s="1733" t="s">
        <v>757</v>
      </c>
      <c r="C48" s="1734"/>
    </row>
    <row r="49" spans="1:4">
      <c r="A49" s="1733" t="s">
        <v>757</v>
      </c>
      <c r="B49" s="1733" t="s">
        <v>757</v>
      </c>
      <c r="C49" s="1734"/>
    </row>
    <row r="50" spans="1:4">
      <c r="A50" s="1733" t="s">
        <v>757</v>
      </c>
      <c r="B50" s="1733" t="s">
        <v>757</v>
      </c>
      <c r="C50" s="1734"/>
    </row>
    <row r="51" spans="1:4">
      <c r="A51" s="1740" t="s">
        <v>825</v>
      </c>
      <c r="B51" s="1741" t="str">
        <f>"为估价委托人在向"&amp;项目基本情况!B6&amp;"办理贷款手续过程中，确定房地产抵押贷款额度提供参考依据而评估房地产抵押价值。"</f>
        <v>为估价委托人在向五矿办理贷款手续过程中，确定房地产抵押贷款额度提供参考依据而评估房地产抵押价值。</v>
      </c>
      <c r="C51" s="173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c r="D51" s="1741" t="s">
        <v>1251</v>
      </c>
    </row>
    <row r="52" spans="1:4">
      <c r="A52" s="1740" t="s">
        <v>826</v>
      </c>
      <c r="B52" s="1740" t="s">
        <v>827</v>
      </c>
      <c r="C52" s="1738" t="s">
        <v>828</v>
      </c>
      <c r="D52" s="1738" t="s">
        <v>829</v>
      </c>
    </row>
    <row r="53" spans="1:4">
      <c r="A53" s="3118" t="s">
        <v>830</v>
      </c>
      <c r="B53" s="1741" t="s">
        <v>831</v>
      </c>
      <c r="C53" s="173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9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18"/>
      <c r="B54" s="1741" t="s">
        <v>832</v>
      </c>
      <c r="C54" s="1738" t="s">
        <v>1248</v>
      </c>
    </row>
    <row r="55" spans="1:4">
      <c r="A55" s="3118"/>
      <c r="B55" s="1741" t="s">
        <v>833</v>
      </c>
      <c r="C55" s="1738" t="s">
        <v>1249</v>
      </c>
    </row>
    <row r="56" spans="1:4">
      <c r="A56" s="3118"/>
      <c r="B56" s="1741" t="s">
        <v>834</v>
      </c>
      <c r="C56" s="1738" t="s">
        <v>1253</v>
      </c>
    </row>
    <row r="57" spans="1:4">
      <c r="A57" s="3118"/>
      <c r="B57" s="1741" t="s">
        <v>835</v>
      </c>
      <c r="C57" s="1738" t="s">
        <v>1250</v>
      </c>
    </row>
    <row r="58" spans="1:4">
      <c r="A58" s="1742"/>
      <c r="B58" s="1738"/>
    </row>
    <row r="59" spans="1:4">
      <c r="A59" s="1742"/>
      <c r="B59" s="1738"/>
    </row>
    <row r="60" spans="1:4">
      <c r="A60" s="1742"/>
      <c r="B60" s="1738"/>
    </row>
    <row r="61" spans="1:4">
      <c r="A61" s="1742"/>
      <c r="B61" s="1738"/>
    </row>
    <row r="62" spans="1:4">
      <c r="A62" s="1742"/>
      <c r="B62" s="1738"/>
    </row>
    <row r="63" spans="1:4">
      <c r="A63" s="1742"/>
      <c r="B63" s="1738"/>
    </row>
    <row r="64" spans="1:4">
      <c r="A64" s="1742"/>
      <c r="B64" s="1738"/>
    </row>
    <row r="65" spans="1:2">
      <c r="A65" s="1742"/>
      <c r="B65" s="1738"/>
    </row>
    <row r="66" spans="1:2">
      <c r="A66" s="1742"/>
      <c r="B66" s="1738"/>
    </row>
    <row r="67" spans="1:2">
      <c r="A67" s="1742"/>
      <c r="B67" s="1738"/>
    </row>
    <row r="68" spans="1:2">
      <c r="A68" s="1742"/>
      <c r="B68" s="1738"/>
    </row>
    <row r="69" spans="1:2">
      <c r="A69" s="1742"/>
      <c r="B69" s="1738"/>
    </row>
    <row r="70" spans="1:2">
      <c r="A70" s="1742"/>
      <c r="B70" s="1738"/>
    </row>
    <row r="71" spans="1:2">
      <c r="A71" s="1742"/>
      <c r="B71" s="1738"/>
    </row>
    <row r="72" spans="1:2">
      <c r="A72" s="1742"/>
      <c r="B72" s="1738"/>
    </row>
    <row r="73" spans="1:2">
      <c r="A73" s="1742"/>
      <c r="B73" s="1738"/>
    </row>
    <row r="74" spans="1:2">
      <c r="A74" s="1742"/>
      <c r="B74" s="1738"/>
    </row>
    <row r="75" spans="1:2">
      <c r="A75" s="1742"/>
      <c r="B75" s="1738"/>
    </row>
    <row r="76" spans="1:2">
      <c r="A76" s="1742"/>
      <c r="B76" s="1738"/>
    </row>
    <row r="77" spans="1:2">
      <c r="A77" s="1742"/>
      <c r="B77" s="1738"/>
    </row>
    <row r="78" spans="1:2">
      <c r="A78" s="1742"/>
      <c r="B78" s="1738"/>
    </row>
    <row r="79" spans="1:2">
      <c r="A79" s="1742"/>
      <c r="B79" s="1738"/>
    </row>
    <row r="80" spans="1:2">
      <c r="A80" s="1742"/>
      <c r="B80" s="1738"/>
    </row>
    <row r="81" spans="1:2">
      <c r="A81" s="1742"/>
      <c r="B81" s="1738"/>
    </row>
    <row r="82" spans="1:2">
      <c r="A82" s="1742"/>
      <c r="B82" s="1738"/>
    </row>
    <row r="83" spans="1:2">
      <c r="A83" s="1742"/>
      <c r="B83" s="1738"/>
    </row>
    <row r="84" spans="1:2">
      <c r="A84" s="1742"/>
      <c r="B84" s="1738"/>
    </row>
    <row r="85" spans="1:2">
      <c r="A85" s="1742"/>
      <c r="B85" s="1738"/>
    </row>
    <row r="86" spans="1:2">
      <c r="A86" s="1742"/>
      <c r="B86" s="1738"/>
    </row>
    <row r="87" spans="1:2">
      <c r="A87" s="1742"/>
      <c r="B87" s="1738"/>
    </row>
    <row r="88" spans="1:2">
      <c r="A88" s="1742"/>
      <c r="B88" s="1738"/>
    </row>
    <row r="89" spans="1:2">
      <c r="A89" s="1742"/>
      <c r="B89" s="1738"/>
    </row>
    <row r="90" spans="1:2">
      <c r="A90" s="1742"/>
      <c r="B90" s="1738"/>
    </row>
    <row r="91" spans="1:2">
      <c r="A91" s="1742"/>
      <c r="B91" s="1738"/>
    </row>
    <row r="92" spans="1:2">
      <c r="A92" s="1742"/>
      <c r="B92" s="1738"/>
    </row>
    <row r="93" spans="1:2">
      <c r="A93" s="1742"/>
      <c r="B93" s="1738"/>
    </row>
    <row r="94" spans="1:2">
      <c r="A94" s="1742"/>
      <c r="B94" s="1738"/>
    </row>
    <row r="95" spans="1:2">
      <c r="A95" s="1742"/>
      <c r="B95" s="1738"/>
    </row>
    <row r="96" spans="1:2">
      <c r="A96" s="1742"/>
      <c r="B96" s="1738"/>
    </row>
    <row r="97" spans="1:2">
      <c r="A97" s="1742"/>
      <c r="B97" s="1738"/>
    </row>
    <row r="98" spans="1:2">
      <c r="A98" s="1742"/>
      <c r="B98" s="1738"/>
    </row>
    <row r="99" spans="1:2">
      <c r="A99" s="1742"/>
      <c r="B99" s="1738"/>
    </row>
    <row r="100" spans="1:2">
      <c r="A100" s="1742"/>
      <c r="B100" s="1738"/>
    </row>
    <row r="101" spans="1:2">
      <c r="A101" s="1742"/>
      <c r="B101" s="1738"/>
    </row>
    <row r="102" spans="1:2">
      <c r="A102" s="1742"/>
      <c r="B102" s="1738"/>
    </row>
    <row r="103" spans="1:2">
      <c r="A103" s="1742"/>
      <c r="B103" s="1738"/>
    </row>
    <row r="104" spans="1:2">
      <c r="A104" s="1742"/>
      <c r="B104" s="1738"/>
    </row>
    <row r="105" spans="1:2">
      <c r="A105" s="1742"/>
      <c r="B105" s="1738"/>
    </row>
    <row r="106" spans="1:2">
      <c r="A106" s="1742"/>
      <c r="B106" s="1738"/>
    </row>
    <row r="107" spans="1:2">
      <c r="A107" s="1742"/>
      <c r="B107" s="1738"/>
    </row>
    <row r="108" spans="1:2">
      <c r="A108" s="1742"/>
      <c r="B108" s="1738"/>
    </row>
    <row r="109" spans="1:2">
      <c r="A109" s="1742"/>
      <c r="B109" s="1738"/>
    </row>
    <row r="110" spans="1:2">
      <c r="A110" s="1742"/>
      <c r="B110" s="1738"/>
    </row>
    <row r="111" spans="1:2">
      <c r="A111" s="1742"/>
      <c r="B111" s="1738"/>
    </row>
    <row r="112" spans="1:2">
      <c r="A112" s="1742"/>
      <c r="B112" s="1738"/>
    </row>
    <row r="113" spans="1:2">
      <c r="A113" s="1742"/>
      <c r="B113" s="1738"/>
    </row>
    <row r="114" spans="1:2">
      <c r="A114" s="1742"/>
      <c r="B114" s="1738"/>
    </row>
    <row r="115" spans="1:2">
      <c r="A115" s="1742"/>
      <c r="B115" s="1738"/>
    </row>
    <row r="116" spans="1:2">
      <c r="A116" s="1742"/>
      <c r="B116" s="1738"/>
    </row>
    <row r="117" spans="1:2">
      <c r="A117" s="1742"/>
      <c r="B117" s="1738"/>
    </row>
    <row r="118" spans="1:2">
      <c r="A118" s="1742"/>
      <c r="B118" s="1738"/>
    </row>
    <row r="119" spans="1:2">
      <c r="A119" s="1742"/>
      <c r="B119" s="1738"/>
    </row>
    <row r="120" spans="1:2">
      <c r="A120" s="1742"/>
      <c r="B120" s="1738"/>
    </row>
    <row r="121" spans="1:2">
      <c r="A121" s="1742"/>
      <c r="B121" s="1738"/>
    </row>
    <row r="122" spans="1:2">
      <c r="A122" s="1742"/>
      <c r="B122" s="1738"/>
    </row>
    <row r="123" spans="1:2">
      <c r="A123" s="1742"/>
      <c r="B123" s="1738"/>
    </row>
    <row r="124" spans="1:2">
      <c r="A124" s="1742"/>
      <c r="B124" s="1738"/>
    </row>
    <row r="125" spans="1:2">
      <c r="A125" s="1742"/>
      <c r="B125" s="1738"/>
    </row>
    <row r="126" spans="1:2">
      <c r="A126" s="1742"/>
      <c r="B126" s="1738"/>
    </row>
    <row r="127" spans="1:2">
      <c r="A127" s="1742"/>
      <c r="B127" s="173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J29" sqref="J29"/>
    </sheetView>
  </sheetViews>
  <sheetFormatPr defaultColWidth="10" defaultRowHeight="12.75"/>
  <cols>
    <col min="1" max="1" width="16.875" style="1933" customWidth="1"/>
    <col min="2" max="2" width="10" style="1933" customWidth="1"/>
    <col min="3" max="3" width="11.5" style="1933" customWidth="1"/>
    <col min="4" max="4" width="10" style="1933" customWidth="1"/>
    <col min="5" max="5" width="12.625" style="1933" customWidth="1"/>
    <col min="6" max="6" width="10" style="1933" customWidth="1"/>
    <col min="7" max="7" width="10.75" style="1933" customWidth="1"/>
    <col min="8" max="8" width="10" style="1933" customWidth="1"/>
    <col min="9" max="9" width="11.125" style="1766" customWidth="1"/>
    <col min="10" max="10" width="10" style="1931" customWidth="1"/>
    <col min="11" max="11" width="10" style="2831" customWidth="1"/>
    <col min="12" max="13" width="10" style="2832" customWidth="1"/>
    <col min="14" max="14" width="10" style="1931" customWidth="1"/>
    <col min="15" max="15" width="10" style="12" customWidth="1"/>
    <col min="16" max="17" width="10" style="1931"/>
    <col min="18" max="18" width="10" style="1931" customWidth="1"/>
    <col min="19" max="30" width="10" style="1931"/>
    <col min="31" max="16384" width="10" style="1933"/>
  </cols>
  <sheetData>
    <row r="1" spans="1:28" ht="13.5" thickBot="1">
      <c r="A1" s="2590" t="s">
        <v>2906</v>
      </c>
      <c r="B1" s="3127" t="str">
        <f>IF(B10="北京市","北京市",C10)&amp;F10&amp;IF(结果表!G1="在建","出让国有建设用地使用权及在建建筑物",IF(结果表!G1="土地","出让国有建设用地使用权",))&amp;B9&amp;"预评估"</f>
        <v>广西壮族自治区桂林市七星区环城南一路以南，桂磨路以西出让国有建设用地使用权及在建建筑物房地产抵押价值预评估</v>
      </c>
      <c r="C1" s="3128"/>
      <c r="D1" s="3128"/>
      <c r="E1" s="3128"/>
      <c r="F1" s="3128"/>
      <c r="G1" s="3128"/>
      <c r="H1" s="3128"/>
      <c r="I1" s="3129"/>
      <c r="J1" s="2692"/>
      <c r="K1" s="2592"/>
      <c r="L1" s="2593"/>
      <c r="M1" s="2593"/>
      <c r="N1" s="2594"/>
      <c r="O1" s="1763"/>
      <c r="P1" s="2594"/>
      <c r="Q1" s="2594"/>
      <c r="R1" s="2594"/>
      <c r="S1" s="1870" t="str">
        <f>IF(B10="北京市","北京市",C10)&amp;F10&amp;IF(结果表!G1="在建","出让国有建设用地使用权及在建建筑物房地产抵押价值",IF(结果表!G1="土地","出让国有建设用地使用权抵押价值",B9))</f>
        <v>广西壮族自治区桂林市七星区环城南一路以南，桂磨路以西出让国有建设用地使用权及在建建筑物房地产抵押价值</v>
      </c>
      <c r="T1" s="1933"/>
      <c r="U1" s="1933"/>
      <c r="V1" s="1933"/>
      <c r="W1" s="1933"/>
      <c r="X1" s="1933"/>
      <c r="Y1" s="1933"/>
      <c r="Z1" s="1933"/>
      <c r="AA1" s="1933"/>
      <c r="AB1" s="1933"/>
    </row>
    <row r="2" spans="1:28">
      <c r="A2" s="2591" t="s">
        <v>2907</v>
      </c>
      <c r="B2" s="2595"/>
      <c r="C2" s="2596"/>
      <c r="D2" s="2874"/>
      <c r="E2" s="2865"/>
      <c r="F2" s="2865"/>
      <c r="G2" s="2866"/>
      <c r="H2" s="2866"/>
      <c r="I2" s="2866"/>
      <c r="J2" s="2692"/>
      <c r="K2" s="2592"/>
      <c r="L2" s="2593"/>
      <c r="M2" s="2593"/>
      <c r="N2" s="2594"/>
      <c r="O2" s="1763"/>
      <c r="P2" s="2594"/>
      <c r="Q2" s="2594"/>
      <c r="R2" s="2594"/>
      <c r="S2" s="1870" t="str">
        <f>IF(B10="北京市","北京市",C10)&amp;F10&amp;IF(结果表!G1="在建","出让国有建设用地使用权及在建建筑物房地产",IF(结果表!G1="土地","出让国有建设用地使用权","房地产"))</f>
        <v>广西壮族自治区桂林市七星区环城南一路以南，桂磨路以西出让国有建设用地使用权及在建建筑物房地产</v>
      </c>
      <c r="T2" s="1933"/>
      <c r="U2" s="1933"/>
      <c r="V2" s="1933"/>
      <c r="W2" s="1933"/>
      <c r="X2" s="1933"/>
      <c r="Y2" s="1933"/>
      <c r="Z2" s="1933"/>
      <c r="AA2" s="1933"/>
      <c r="AB2" s="1933"/>
    </row>
    <row r="3" spans="1:28">
      <c r="A3" s="309" t="s">
        <v>2908</v>
      </c>
      <c r="B3" s="2597">
        <v>44063</v>
      </c>
      <c r="C3" s="2598" t="s">
        <v>2909</v>
      </c>
      <c r="D3" s="2597">
        <v>44077</v>
      </c>
      <c r="E3" s="2866"/>
      <c r="F3" s="2866"/>
      <c r="G3" s="2866"/>
      <c r="H3" s="2866"/>
      <c r="I3" s="2866"/>
      <c r="J3" s="2692"/>
      <c r="K3" s="2592"/>
      <c r="L3" s="2593"/>
      <c r="M3" s="2593"/>
      <c r="N3" s="2594"/>
      <c r="O3" s="1763"/>
      <c r="P3" s="2594"/>
      <c r="Q3" s="2594"/>
      <c r="R3" s="2594"/>
      <c r="S3" s="1870"/>
      <c r="T3" s="1933"/>
      <c r="U3" s="1933"/>
      <c r="V3" s="1933"/>
      <c r="W3" s="1933"/>
      <c r="X3" s="1933"/>
      <c r="Y3" s="1933"/>
      <c r="Z3" s="1933"/>
      <c r="AA3" s="1933"/>
      <c r="AB3" s="1933"/>
    </row>
    <row r="4" spans="1:28" ht="13.5" thickBot="1">
      <c r="A4" s="1250" t="s">
        <v>2910</v>
      </c>
      <c r="B4" s="2599" t="s">
        <v>3816</v>
      </c>
      <c r="C4" s="2600">
        <f ca="1">SUMIF(注册房地产估价师,B4,估价师及机构信息!B3:B24)</f>
        <v>1120050019</v>
      </c>
      <c r="D4" s="2599" t="s">
        <v>3817</v>
      </c>
      <c r="E4" s="2601">
        <f ca="1">SUMIF(注册房地产估价师,D4,估价师及机构信息!B3:B24)</f>
        <v>1120100036</v>
      </c>
      <c r="F4" s="2599"/>
      <c r="G4" s="2601">
        <f>SUMIF(注册房地产估价师,F4,估价师及机构信息!B3:B24)</f>
        <v>0</v>
      </c>
      <c r="H4" s="2599"/>
      <c r="I4" s="2601">
        <f>SUMIF(注册房地产估价师,H4,估价师及机构信息!B3:B24)</f>
        <v>0</v>
      </c>
      <c r="J4" s="2662"/>
      <c r="K4" s="2602" t="str">
        <f ca="1">CONCATENATE(B4,"（注册号：",C4,")、",D4,"（注册号：",E4,")")</f>
        <v>王鹏（注册号：1120050019)、崔锴（注册号：1120100036)</v>
      </c>
      <c r="L4" s="2593"/>
      <c r="M4" s="2593"/>
      <c r="N4" s="2594"/>
      <c r="O4" s="1763"/>
      <c r="P4" s="2594"/>
      <c r="Q4" s="2594"/>
      <c r="R4" s="2594"/>
      <c r="S4" s="1870"/>
      <c r="T4" s="1933"/>
      <c r="U4" s="1933"/>
      <c r="V4" s="1933"/>
      <c r="W4" s="1933"/>
      <c r="X4" s="1933"/>
      <c r="Y4" s="1933"/>
      <c r="Z4" s="1933"/>
      <c r="AA4" s="1933"/>
      <c r="AB4" s="1933"/>
    </row>
    <row r="5" spans="1:28" ht="13.5" thickTop="1">
      <c r="A5" s="2603" t="s">
        <v>2911</v>
      </c>
      <c r="B5" s="3022" t="s">
        <v>3818</v>
      </c>
      <c r="C5" s="2604"/>
      <c r="D5" s="2605"/>
      <c r="E5" s="2867"/>
      <c r="F5" s="2867"/>
      <c r="G5" s="2867"/>
      <c r="H5" s="2867"/>
      <c r="I5" s="2867"/>
      <c r="J5" s="2662"/>
      <c r="K5" s="2602" t="str">
        <f>IF(F4="——","",IF(H4="——",F4&amp;"（注册号："&amp;G4&amp;")",CONCATENATE(F4,"（注册号：",G4,")、",H4,"（注册号：",I4,")")))</f>
        <v>（注册号：0)、（注册号：0)</v>
      </c>
      <c r="L5" s="2593"/>
      <c r="M5" s="2593"/>
      <c r="N5" s="2594"/>
      <c r="O5" s="1763"/>
      <c r="P5" s="2594"/>
      <c r="Q5" s="2594"/>
      <c r="R5" s="2594"/>
      <c r="S5" s="1933"/>
      <c r="T5" s="1933"/>
      <c r="U5" s="1933"/>
      <c r="V5" s="1933"/>
      <c r="W5" s="1933"/>
      <c r="X5" s="1933"/>
      <c r="Y5" s="1933"/>
      <c r="Z5" s="1933"/>
      <c r="AA5" s="1933"/>
      <c r="AB5" s="1933"/>
    </row>
    <row r="6" spans="1:28">
      <c r="A6" s="2606" t="s">
        <v>2912</v>
      </c>
      <c r="B6" s="3023" t="s">
        <v>3818</v>
      </c>
      <c r="C6" s="2607"/>
      <c r="D6" s="2608"/>
      <c r="E6" s="2865"/>
      <c r="F6" s="2867"/>
      <c r="G6" s="2867"/>
      <c r="H6" s="2867"/>
      <c r="I6" s="2867"/>
      <c r="J6" s="2662"/>
      <c r="K6" s="2817" t="str">
        <f>IF(COUNTIF(B6,"*上海银行*"),"上海银行","")</f>
        <v/>
      </c>
      <c r="L6" s="2815"/>
      <c r="M6" s="2815"/>
      <c r="N6" s="2662"/>
      <c r="O6" s="2673"/>
      <c r="P6" s="2662"/>
      <c r="Q6" s="2662"/>
      <c r="R6" s="2662"/>
    </row>
    <row r="7" spans="1:28" ht="38.25">
      <c r="A7" s="2606" t="s">
        <v>2913</v>
      </c>
      <c r="B7" s="2609" t="str">
        <f>资料!B13</f>
        <v>桂林祺昌置业发展有限公司</v>
      </c>
      <c r="C7" s="2607"/>
      <c r="D7" s="2608"/>
      <c r="E7" s="2865"/>
      <c r="F7" s="2867"/>
      <c r="G7" s="2867"/>
      <c r="H7" s="2867"/>
      <c r="I7" s="2867"/>
      <c r="J7" s="2662"/>
      <c r="K7" s="2818"/>
      <c r="L7" s="2815"/>
      <c r="M7" s="2815"/>
      <c r="N7" s="2662"/>
      <c r="O7" s="2673"/>
      <c r="P7" s="2662"/>
      <c r="Q7" s="2662"/>
      <c r="R7" s="2662"/>
    </row>
    <row r="8" spans="1:28">
      <c r="A8" s="2610" t="s">
        <v>2914</v>
      </c>
      <c r="B8" s="2611" t="s">
        <v>3819</v>
      </c>
      <c r="C8" s="2612"/>
      <c r="D8" s="3130" t="s">
        <v>2915</v>
      </c>
      <c r="E8" s="2613" t="s">
        <v>3820</v>
      </c>
      <c r="F8" s="2614"/>
      <c r="G8" s="2866"/>
      <c r="H8" s="2866"/>
      <c r="I8" s="2866"/>
      <c r="J8" s="2662"/>
      <c r="K8" s="2816"/>
      <c r="L8" s="2815"/>
      <c r="M8" s="2815"/>
      <c r="N8" s="2662"/>
      <c r="O8" s="2673"/>
      <c r="P8" s="2662"/>
      <c r="Q8" s="2662"/>
      <c r="R8" s="2662"/>
    </row>
    <row r="9" spans="1:28" ht="13.5" thickBot="1">
      <c r="A9" s="2615" t="s">
        <v>2916</v>
      </c>
      <c r="B9" s="2616" t="s">
        <v>3820</v>
      </c>
      <c r="C9" s="2617"/>
      <c r="D9" s="3131"/>
      <c r="E9" s="2616" t="s">
        <v>1252</v>
      </c>
      <c r="F9" s="2618"/>
      <c r="G9" s="2868"/>
      <c r="H9" s="2868"/>
      <c r="I9" s="2868"/>
      <c r="J9" s="2662"/>
      <c r="K9" s="2818"/>
      <c r="L9" s="2815"/>
      <c r="M9" s="2815"/>
      <c r="N9" s="2662"/>
      <c r="O9" s="2673"/>
      <c r="P9" s="2662"/>
      <c r="Q9" s="2662"/>
      <c r="R9" s="2662"/>
    </row>
    <row r="10" spans="1:28" ht="36.75" thickTop="1">
      <c r="A10" s="2619" t="s">
        <v>2917</v>
      </c>
      <c r="B10" s="2620" t="s">
        <v>3821</v>
      </c>
      <c r="C10" s="3024" t="s">
        <v>4205</v>
      </c>
      <c r="D10" s="2605"/>
      <c r="E10" s="2621" t="s">
        <v>2918</v>
      </c>
      <c r="F10" s="3025" t="str">
        <f>资料!B15</f>
        <v>环城南一路以南，桂磨路以西</v>
      </c>
      <c r="G10" s="2869"/>
      <c r="H10" s="2870"/>
      <c r="I10" s="2871"/>
      <c r="J10" s="2662"/>
      <c r="K10" s="2818"/>
      <c r="L10" s="2815"/>
      <c r="M10" s="2815"/>
      <c r="N10" s="2662"/>
      <c r="O10" s="2673"/>
      <c r="P10" s="2662"/>
      <c r="Q10" s="2662"/>
      <c r="R10" s="2662"/>
    </row>
    <row r="11" spans="1:28" ht="25.5">
      <c r="A11" s="2622" t="s">
        <v>2919</v>
      </c>
      <c r="B11" s="2623" t="s">
        <v>3822</v>
      </c>
      <c r="C11" s="2624" t="str">
        <f>B7</f>
        <v>桂林祺昌置业发展有限公司</v>
      </c>
      <c r="D11" s="2625"/>
      <c r="E11" s="2594"/>
      <c r="F11" s="2594"/>
      <c r="G11" s="2594"/>
      <c r="H11" s="2594"/>
      <c r="I11" s="2594"/>
      <c r="J11" s="2662"/>
      <c r="K11" s="2818"/>
      <c r="L11" s="2815"/>
      <c r="M11" s="2815"/>
      <c r="N11" s="2662"/>
      <c r="O11" s="2673"/>
      <c r="P11" s="2662"/>
      <c r="Q11" s="2662"/>
      <c r="R11" s="2662"/>
    </row>
    <row r="12" spans="1:28">
      <c r="A12" s="2626" t="s">
        <v>2920</v>
      </c>
      <c r="B12" s="2623" t="s">
        <v>3823</v>
      </c>
      <c r="C12" s="330" t="s">
        <v>2921</v>
      </c>
      <c r="D12" s="2627" t="s">
        <v>2922</v>
      </c>
      <c r="E12" s="2627" t="s">
        <v>2923</v>
      </c>
      <c r="F12" s="2627" t="s">
        <v>2924</v>
      </c>
      <c r="G12" s="2627" t="s">
        <v>2925</v>
      </c>
      <c r="H12" s="2627" t="s">
        <v>2926</v>
      </c>
      <c r="I12" s="2627" t="s">
        <v>2927</v>
      </c>
      <c r="J12" s="2662"/>
      <c r="K12" s="2818"/>
      <c r="L12" s="2815"/>
      <c r="M12" s="2815"/>
      <c r="N12" s="2662"/>
      <c r="O12" s="2673"/>
      <c r="P12" s="2662"/>
      <c r="Q12" s="2662"/>
      <c r="R12" s="2662"/>
    </row>
    <row r="13" spans="1:28">
      <c r="A13" s="1241"/>
      <c r="B13" s="2628"/>
      <c r="C13" s="2629" t="s">
        <v>2928</v>
      </c>
      <c r="D13" s="965"/>
      <c r="E13" s="965">
        <f>资料!B113</f>
        <v>57401</v>
      </c>
      <c r="F13" s="965"/>
      <c r="G13" s="965"/>
      <c r="H13" s="965"/>
      <c r="I13" s="965"/>
      <c r="J13" s="2662"/>
      <c r="K13" s="2818"/>
      <c r="L13" s="2815"/>
      <c r="M13" s="2815"/>
      <c r="N13" s="2662"/>
      <c r="O13" s="2673"/>
      <c r="P13" s="2662"/>
      <c r="Q13" s="2662"/>
      <c r="R13" s="2662"/>
    </row>
    <row r="14" spans="1:28">
      <c r="A14" s="1241"/>
      <c r="B14" s="2628"/>
      <c r="C14" s="2629" t="s">
        <v>2929</v>
      </c>
      <c r="D14" s="2630"/>
      <c r="E14" s="2630">
        <v>40</v>
      </c>
      <c r="F14" s="2630"/>
      <c r="G14" s="2630"/>
      <c r="H14" s="2630"/>
      <c r="I14" s="2630"/>
      <c r="J14" s="2662"/>
      <c r="K14" s="2819"/>
      <c r="L14" s="2815"/>
      <c r="M14" s="2815"/>
      <c r="N14" s="2662"/>
      <c r="O14" s="2673"/>
      <c r="P14" s="2662"/>
      <c r="Q14" s="2662"/>
      <c r="R14" s="2662"/>
    </row>
    <row r="15" spans="1:28">
      <c r="A15" s="327"/>
      <c r="B15" s="2631"/>
      <c r="C15" s="2632" t="s">
        <v>2930</v>
      </c>
      <c r="D15" s="2633" t="str">
        <f>IF(B12="出让",IF(D13="","",ROUNDDOWN(MIN((D13-$D$3)/365,D14),2)),D14)</f>
        <v/>
      </c>
      <c r="E15" s="2633">
        <f>IF(B12="出让",IF(E13="","",ROUNDDOWN(MIN((E13-$D$3)/365,E14),2)),E14)</f>
        <v>36.5</v>
      </c>
      <c r="F15" s="2633" t="str">
        <f>IF(B12="出让",IF(F13="","",ROUNDDOWN(MIN((F13-$D$3)/365,F14),2)),F14)</f>
        <v/>
      </c>
      <c r="G15" s="2633" t="str">
        <f>IF(B12="出让",IF(G13="","",ROUNDDOWN(MIN((G13-$D$3)/365,G14),2)),G14)</f>
        <v/>
      </c>
      <c r="H15" s="2633" t="str">
        <f>IF(B12="出让",IF(H13="","",ROUNDDOWN(MIN((H13-$D$3)/365,H14),2)),H14)</f>
        <v/>
      </c>
      <c r="I15" s="2633" t="str">
        <f>IF(B12="出让",IF(I13="","",ROUNDDOWN(MIN((I13-$D$3)/365,I14),2)),I14)</f>
        <v/>
      </c>
      <c r="J15" s="2662"/>
      <c r="K15" s="2820"/>
      <c r="L15" s="2674"/>
      <c r="M15" s="2674"/>
      <c r="N15" s="2730"/>
      <c r="O15" s="2674"/>
      <c r="P15" s="2730"/>
      <c r="Q15" s="2662"/>
      <c r="R15" s="2662"/>
    </row>
    <row r="16" spans="1:28">
      <c r="A16" s="2621" t="s">
        <v>2931</v>
      </c>
      <c r="B16" s="3137"/>
      <c r="C16" s="3138"/>
      <c r="D16" s="3139"/>
      <c r="E16" s="2636" t="s">
        <v>2932</v>
      </c>
      <c r="F16" s="3140"/>
      <c r="G16" s="3141"/>
      <c r="H16" s="3141"/>
      <c r="I16" s="3142"/>
      <c r="J16" s="2662"/>
      <c r="K16" s="2820"/>
      <c r="L16" s="2674"/>
      <c r="M16" s="2674"/>
      <c r="N16" s="2730"/>
      <c r="O16" s="2674"/>
      <c r="P16" s="2730"/>
      <c r="Q16" s="2662"/>
      <c r="R16" s="2662"/>
    </row>
    <row r="17" spans="1:28">
      <c r="A17" s="320" t="s">
        <v>2933</v>
      </c>
      <c r="B17" s="309" t="s">
        <v>2934</v>
      </c>
      <c r="C17" s="11">
        <f>'数据-汇总表'!E3</f>
        <v>23134.28999999999</v>
      </c>
      <c r="D17" s="2545" t="s">
        <v>2935</v>
      </c>
      <c r="E17" s="3143" t="s">
        <v>2936</v>
      </c>
      <c r="F17" s="3144"/>
      <c r="G17" s="3144"/>
      <c r="H17" s="3144"/>
      <c r="I17" s="3145"/>
      <c r="J17" s="2662"/>
      <c r="K17" s="2821"/>
      <c r="L17" s="2674"/>
      <c r="M17" s="2674"/>
      <c r="N17" s="2730"/>
      <c r="O17" s="2674"/>
      <c r="P17" s="2730"/>
      <c r="Q17" s="2662"/>
      <c r="R17" s="2662"/>
      <c r="S17" s="2662"/>
      <c r="T17" s="2662"/>
      <c r="U17" s="2662"/>
      <c r="V17" s="2662"/>
    </row>
    <row r="18" spans="1:28" ht="13.5" thickBot="1">
      <c r="A18" s="2637" t="s">
        <v>70</v>
      </c>
      <c r="B18" s="1250" t="s">
        <v>2937</v>
      </c>
      <c r="C18" s="2638">
        <f>'数据-汇总表'!D3</f>
        <v>6994.5</v>
      </c>
      <c r="D18" s="1252" t="s">
        <v>2938</v>
      </c>
      <c r="E18" s="3146" t="s">
        <v>2939</v>
      </c>
      <c r="F18" s="3147"/>
      <c r="G18" s="3147"/>
      <c r="H18" s="3147"/>
      <c r="I18" s="3148"/>
      <c r="J18" s="2662"/>
      <c r="K18" s="2821"/>
      <c r="L18" s="2674"/>
      <c r="M18" s="2674"/>
      <c r="N18" s="2730"/>
      <c r="O18" s="2674"/>
      <c r="P18" s="2730"/>
      <c r="Q18" s="2662"/>
      <c r="R18" s="2662"/>
      <c r="S18" s="2662"/>
      <c r="T18" s="2662"/>
      <c r="U18" s="2662"/>
      <c r="V18" s="2662"/>
    </row>
    <row r="19" spans="1:28" ht="39.75" thickTop="1" thickBot="1">
      <c r="A19" s="334" t="s">
        <v>1741</v>
      </c>
      <c r="B19" s="314" t="s">
        <v>2940</v>
      </c>
      <c r="C19" s="1750" t="s">
        <v>3824</v>
      </c>
      <c r="D19" s="1751" t="s">
        <v>2941</v>
      </c>
      <c r="E19" s="1752" t="s">
        <v>3825</v>
      </c>
      <c r="F19" s="1753" t="str">
        <f>IF(AND(C19="是",E19="否"),"是否提供他项权证或相关说明","")</f>
        <v>是否提供他项权证或相关说明</v>
      </c>
      <c r="G19" s="1754" t="s">
        <v>3825</v>
      </c>
      <c r="H19" s="2867"/>
      <c r="I19" s="2867"/>
      <c r="J19" s="2662"/>
      <c r="K19" s="2818"/>
      <c r="L19" s="2815"/>
      <c r="M19" s="2815"/>
      <c r="N19" s="2730"/>
      <c r="O19" s="2674"/>
      <c r="P19" s="2730"/>
      <c r="Q19" s="2662"/>
      <c r="R19" s="2662"/>
      <c r="S19" s="2662"/>
      <c r="T19" s="2662"/>
      <c r="U19" s="2662"/>
      <c r="V19" s="2662"/>
    </row>
    <row r="20" spans="1:28">
      <c r="A20" s="2835" t="s">
        <v>2942</v>
      </c>
      <c r="B20" s="3133" t="s">
        <v>2943</v>
      </c>
      <c r="C20" s="3134"/>
      <c r="D20" s="3135" t="s">
        <v>2944</v>
      </c>
      <c r="E20" s="3136"/>
      <c r="F20" s="2850" t="s">
        <v>1742</v>
      </c>
      <c r="G20" s="2867"/>
      <c r="H20" s="2867"/>
      <c r="I20" s="2867"/>
      <c r="J20" s="2662"/>
      <c r="K20" s="3132" t="s">
        <v>2945</v>
      </c>
      <c r="L20" s="693"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根据估价对象《不动产权证书》原件、《国有土地使用权》复印件，截至价值时点，估价对象已设定抵押。</v>
      </c>
      <c r="M20" s="2593"/>
      <c r="N20" s="2635"/>
      <c r="O20" s="2634"/>
      <c r="P20" s="2635"/>
      <c r="Q20" s="2594"/>
      <c r="R20" s="2594"/>
      <c r="S20" s="2594"/>
      <c r="T20" s="2594"/>
      <c r="U20" s="2594"/>
      <c r="V20" s="2594"/>
      <c r="W20" s="1933"/>
      <c r="X20" s="1933"/>
      <c r="Y20" s="1933"/>
      <c r="Z20" s="1933"/>
      <c r="AA20" s="1933"/>
      <c r="AB20" s="1933"/>
    </row>
    <row r="21" spans="1:28" ht="26.25" thickBot="1">
      <c r="A21" s="2835"/>
      <c r="B21" s="2836" t="s">
        <v>3826</v>
      </c>
      <c r="C21" s="2837" t="s">
        <v>1743</v>
      </c>
      <c r="D21" s="1755"/>
      <c r="E21" s="2838"/>
      <c r="F21" s="2851"/>
      <c r="G21" s="2867"/>
      <c r="H21" s="2867"/>
      <c r="I21" s="2867"/>
      <c r="J21" s="2662"/>
      <c r="K21" s="3132"/>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3"/>
      <c r="N21" s="2635"/>
      <c r="O21" s="2634"/>
      <c r="P21" s="2635"/>
      <c r="Q21" s="2594"/>
      <c r="R21" s="2594"/>
      <c r="S21" s="2594"/>
      <c r="T21" s="2594"/>
      <c r="U21" s="2594"/>
      <c r="V21" s="2594"/>
      <c r="W21" s="1933"/>
      <c r="X21" s="1933"/>
      <c r="Y21" s="1933"/>
      <c r="Z21" s="1933"/>
      <c r="AA21" s="1933"/>
      <c r="AB21" s="1933"/>
    </row>
    <row r="22" spans="1:28" ht="24.75" thickBot="1">
      <c r="A22" s="2835"/>
      <c r="B22" s="2839" t="s">
        <v>2946</v>
      </c>
      <c r="C22" s="2837" t="s">
        <v>1744</v>
      </c>
      <c r="D22" s="2866"/>
      <c r="E22" s="2866"/>
      <c r="F22" s="2866"/>
      <c r="G22" s="2867"/>
      <c r="H22" s="2867"/>
      <c r="I22" s="2867"/>
      <c r="J22" s="2662"/>
      <c r="K22" s="3132"/>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3"/>
      <c r="N22" s="2635"/>
      <c r="O22" s="2634"/>
      <c r="P22" s="2635"/>
      <c r="Q22" s="2594"/>
      <c r="R22" s="2594"/>
      <c r="S22" s="2594"/>
      <c r="T22" s="2594"/>
      <c r="U22" s="2594"/>
      <c r="V22" s="2594"/>
      <c r="W22" s="1933"/>
      <c r="X22" s="1933"/>
      <c r="Y22" s="1933"/>
      <c r="Z22" s="1933"/>
      <c r="AA22" s="1933"/>
      <c r="AB22" s="1933"/>
    </row>
    <row r="23" spans="1:28">
      <c r="A23" s="2840" t="s">
        <v>2947</v>
      </c>
      <c r="B23" s="2723" t="s">
        <v>2948</v>
      </c>
      <c r="C23" s="2841"/>
      <c r="D23" s="2842" t="s">
        <v>2948</v>
      </c>
      <c r="E23" s="2843"/>
      <c r="F23" s="2866"/>
      <c r="G23" s="2867"/>
      <c r="H23" s="2867"/>
      <c r="I23" s="2867"/>
      <c r="J23" s="2662"/>
      <c r="K23" s="2822"/>
      <c r="L23" s="2696"/>
      <c r="M23" s="2815"/>
      <c r="N23" s="2730"/>
      <c r="O23" s="2674"/>
      <c r="P23" s="2730"/>
      <c r="Q23" s="2662"/>
      <c r="R23" s="2662"/>
      <c r="S23" s="2662"/>
      <c r="T23" s="2662"/>
      <c r="U23" s="2662"/>
      <c r="V23" s="2662"/>
    </row>
    <row r="24" spans="1:28">
      <c r="A24" s="2840"/>
      <c r="B24" s="2723" t="s">
        <v>1745</v>
      </c>
      <c r="C24" s="2844"/>
      <c r="D24" s="2840" t="s">
        <v>1745</v>
      </c>
      <c r="E24" s="2845"/>
      <c r="F24" s="2866"/>
      <c r="G24" s="2867"/>
      <c r="H24" s="2867"/>
      <c r="I24" s="2867"/>
      <c r="J24" s="2662"/>
      <c r="K24" s="2822"/>
      <c r="L24" s="2696"/>
      <c r="M24" s="2815"/>
      <c r="N24" s="2730"/>
      <c r="O24" s="2674"/>
      <c r="P24" s="2730"/>
      <c r="Q24" s="2662"/>
      <c r="R24" s="2662"/>
      <c r="S24" s="2662"/>
      <c r="T24" s="2662"/>
      <c r="U24" s="2662"/>
      <c r="V24" s="2662"/>
    </row>
    <row r="25" spans="1:28">
      <c r="A25" s="2840"/>
      <c r="B25" s="2723" t="s">
        <v>1746</v>
      </c>
      <c r="C25" s="2844"/>
      <c r="D25" s="2840" t="s">
        <v>1746</v>
      </c>
      <c r="E25" s="2845"/>
      <c r="F25" s="2866"/>
      <c r="G25" s="2867"/>
      <c r="H25" s="2867"/>
      <c r="I25" s="2867"/>
      <c r="J25" s="2662"/>
      <c r="K25" s="2818"/>
      <c r="L25" s="2815"/>
      <c r="M25" s="2815"/>
      <c r="N25" s="2730"/>
      <c r="O25" s="2674"/>
      <c r="P25" s="2730"/>
      <c r="Q25" s="2662"/>
      <c r="R25" s="2662"/>
      <c r="S25" s="2662"/>
      <c r="T25" s="2662"/>
      <c r="U25" s="2662"/>
      <c r="V25" s="2662"/>
    </row>
    <row r="26" spans="1:28" ht="13.5" thickBot="1">
      <c r="A26" s="2846"/>
      <c r="B26" s="2847" t="s">
        <v>1747</v>
      </c>
      <c r="C26" s="2848"/>
      <c r="D26" s="2846" t="s">
        <v>1747</v>
      </c>
      <c r="E26" s="2849"/>
      <c r="F26" s="2868"/>
      <c r="G26" s="2868"/>
      <c r="H26" s="2868"/>
      <c r="I26" s="2868"/>
      <c r="J26" s="2662"/>
      <c r="K26" s="2818"/>
      <c r="L26" s="2815"/>
      <c r="M26" s="2815"/>
      <c r="N26" s="2730"/>
      <c r="O26" s="2674"/>
      <c r="P26" s="2730"/>
      <c r="Q26" s="2662"/>
      <c r="R26" s="2662"/>
      <c r="S26" s="2662"/>
      <c r="T26" s="2662"/>
      <c r="U26" s="2662"/>
      <c r="V26" s="2662"/>
    </row>
    <row r="27" spans="1:28" ht="13.5" thickTop="1">
      <c r="A27" s="3120" t="s">
        <v>2949</v>
      </c>
      <c r="B27" s="327" t="s">
        <v>2950</v>
      </c>
      <c r="C27" s="2639" t="s">
        <v>3827</v>
      </c>
      <c r="D27" s="2640"/>
      <c r="E27" s="2867"/>
      <c r="F27" s="2867"/>
      <c r="G27" s="2867"/>
      <c r="H27" s="2867"/>
      <c r="I27" s="2867"/>
      <c r="J27" s="2662"/>
      <c r="K27" s="2820"/>
      <c r="L27" s="2674"/>
      <c r="M27" s="2674"/>
      <c r="N27" s="2730"/>
      <c r="O27" s="2674"/>
      <c r="P27" s="2730"/>
      <c r="Q27" s="2662"/>
      <c r="R27" s="2662"/>
      <c r="S27" s="2662"/>
      <c r="T27" s="2662"/>
      <c r="U27" s="2662"/>
      <c r="V27" s="2662"/>
    </row>
    <row r="28" spans="1:28">
      <c r="A28" s="3120"/>
      <c r="B28" s="309" t="s">
        <v>2951</v>
      </c>
      <c r="C28" s="2641" t="s">
        <v>3828</v>
      </c>
      <c r="D28" s="2642"/>
      <c r="E28" s="2867"/>
      <c r="F28" s="2867"/>
      <c r="G28" s="2867"/>
      <c r="H28" s="2867"/>
      <c r="I28" s="2867"/>
      <c r="J28" s="2662"/>
      <c r="K28" s="2818"/>
      <c r="L28" s="2815"/>
      <c r="M28" s="2815"/>
      <c r="N28" s="2662"/>
      <c r="O28" s="2673"/>
      <c r="P28" s="2662"/>
      <c r="Q28" s="2662"/>
      <c r="R28" s="2662"/>
      <c r="S28" s="2662"/>
      <c r="T28" s="2662"/>
      <c r="U28" s="2662"/>
      <c r="V28" s="2662"/>
    </row>
    <row r="29" spans="1:28">
      <c r="A29" s="3120"/>
      <c r="B29" s="309" t="s">
        <v>2952</v>
      </c>
      <c r="C29" s="2643" t="s">
        <v>3825</v>
      </c>
      <c r="D29" s="2644"/>
      <c r="E29" s="2867"/>
      <c r="F29" s="2867"/>
      <c r="G29" s="2867"/>
      <c r="H29" s="2867"/>
      <c r="I29" s="2867"/>
      <c r="J29" s="2662"/>
      <c r="K29" s="2818"/>
      <c r="L29" s="2815"/>
      <c r="M29" s="2815"/>
      <c r="N29" s="2662"/>
      <c r="O29" s="2673"/>
      <c r="P29" s="2662"/>
      <c r="Q29" s="2662"/>
      <c r="R29" s="2662"/>
      <c r="S29" s="2662"/>
      <c r="T29" s="2662"/>
      <c r="U29" s="2662"/>
      <c r="V29" s="2662"/>
    </row>
    <row r="30" spans="1:28">
      <c r="A30" s="3121"/>
      <c r="B30" s="309" t="s">
        <v>2953</v>
      </c>
      <c r="C30" s="3122"/>
      <c r="D30" s="3123"/>
      <c r="E30" s="2867"/>
      <c r="F30" s="2867"/>
      <c r="G30" s="2867"/>
      <c r="H30" s="2867"/>
      <c r="I30" s="2867"/>
      <c r="J30" s="2662"/>
      <c r="K30" s="2818"/>
      <c r="L30" s="2815"/>
      <c r="M30" s="2815"/>
      <c r="N30" s="2662"/>
      <c r="O30" s="2673"/>
      <c r="P30" s="2662"/>
      <c r="Q30" s="2662"/>
      <c r="R30" s="2662"/>
      <c r="S30" s="2662"/>
      <c r="T30" s="2662"/>
      <c r="U30" s="2662"/>
      <c r="V30" s="2662"/>
    </row>
    <row r="31" spans="1:28">
      <c r="A31" s="3124" t="s">
        <v>2954</v>
      </c>
      <c r="B31" s="2645" t="s">
        <v>3829</v>
      </c>
      <c r="C31" s="2546" t="str">
        <f>IF(B31="现房","成新及维护状况正常否",IF(B31="在建","工程状态是否正常",IF(B31="土地","是否闲置","-")))</f>
        <v>工程状态是否正常</v>
      </c>
      <c r="D31" s="1559"/>
      <c r="E31" s="2646"/>
      <c r="F31" s="2867"/>
      <c r="G31" s="2867"/>
      <c r="H31" s="2867"/>
      <c r="I31" s="2867"/>
      <c r="J31" s="2662"/>
      <c r="K31" s="2817"/>
      <c r="L31" s="2815"/>
      <c r="M31" s="2815"/>
      <c r="N31" s="2662"/>
      <c r="O31" s="2673"/>
      <c r="P31" s="2662"/>
      <c r="Q31" s="2662"/>
      <c r="R31" s="2662"/>
      <c r="S31" s="2662"/>
      <c r="T31" s="2662"/>
      <c r="U31" s="2662"/>
      <c r="V31" s="2662"/>
    </row>
    <row r="32" spans="1:28">
      <c r="A32" s="3125"/>
      <c r="B32" s="2645"/>
      <c r="C32" s="2546" t="str">
        <f>IF(B32="现房","成新及维护状况是否正常",IF(B32="在建","工程状态是否正常",IF(B32="土地","是否闲置","-")))</f>
        <v>-</v>
      </c>
      <c r="D32" s="1559"/>
      <c r="E32" s="2646"/>
      <c r="F32" s="2867"/>
      <c r="G32" s="2867"/>
      <c r="H32" s="2867"/>
      <c r="I32" s="2867"/>
      <c r="J32" s="2662"/>
      <c r="K32" s="2818"/>
      <c r="L32" s="2815"/>
      <c r="M32" s="2815"/>
      <c r="N32" s="2662"/>
      <c r="O32" s="2673"/>
      <c r="P32" s="2662"/>
      <c r="Q32" s="2662"/>
      <c r="R32" s="2662"/>
      <c r="S32" s="2662"/>
      <c r="T32" s="2662"/>
      <c r="U32" s="2662"/>
      <c r="V32" s="2662"/>
    </row>
    <row r="33" spans="1:30">
      <c r="A33" s="3125"/>
      <c r="B33" s="2648"/>
      <c r="C33" s="1777" t="str">
        <f>IF(B33="现房","成新及维护状况是否正常",IF(B33="在建","工程状态是否正常",IF(B33="土地","是否闲置","-")))</f>
        <v>-</v>
      </c>
      <c r="D33" s="1551"/>
      <c r="E33" s="2649"/>
      <c r="F33" s="2867"/>
      <c r="G33" s="2867"/>
      <c r="H33" s="2867"/>
      <c r="I33" s="2867"/>
      <c r="J33" s="2662"/>
      <c r="K33" s="2818"/>
      <c r="L33" s="2815"/>
      <c r="M33" s="2815"/>
      <c r="N33" s="2662"/>
      <c r="O33" s="2673"/>
      <c r="P33" s="2662"/>
      <c r="Q33" s="2662"/>
      <c r="R33" s="2662"/>
      <c r="S33" s="2662"/>
      <c r="T33" s="2662"/>
      <c r="U33" s="2662"/>
      <c r="V33" s="2662"/>
    </row>
    <row r="34" spans="1:30">
      <c r="A34" s="309" t="s">
        <v>2955</v>
      </c>
      <c r="B34" s="2214" t="s">
        <v>3830</v>
      </c>
      <c r="C34" s="2214" t="s">
        <v>3831</v>
      </c>
      <c r="D34" s="2214" t="s">
        <v>3832</v>
      </c>
      <c r="E34" s="2214" t="s">
        <v>3833</v>
      </c>
      <c r="F34" s="2214" t="s">
        <v>3834</v>
      </c>
      <c r="G34" s="2214" t="s">
        <v>3835</v>
      </c>
      <c r="H34" s="2214" t="s">
        <v>3836</v>
      </c>
      <c r="I34" s="2867"/>
      <c r="J34" s="2662"/>
      <c r="K34" s="2650">
        <f>COUNTIF(B34:H34,"——")</f>
        <v>0</v>
      </c>
      <c r="L34" s="330" t="s">
        <v>2956</v>
      </c>
      <c r="M34" s="330" t="s">
        <v>2957</v>
      </c>
      <c r="N34" s="330" t="s">
        <v>2958</v>
      </c>
      <c r="O34" s="330" t="s">
        <v>2959</v>
      </c>
      <c r="P34" s="330" t="s">
        <v>2960</v>
      </c>
      <c r="Q34" s="330" t="s">
        <v>2961</v>
      </c>
      <c r="R34" s="330" t="s">
        <v>2962</v>
      </c>
      <c r="S34" s="3119" t="s">
        <v>2963</v>
      </c>
      <c r="T34" s="2651" t="str">
        <f>NUMBERSTRING(7-K34,1)&amp;"通"</f>
        <v>七通</v>
      </c>
      <c r="U34" s="2662"/>
      <c r="V34" s="2662"/>
    </row>
    <row r="35" spans="1:30" ht="38.25">
      <c r="A35" s="2652"/>
      <c r="B35" s="3126" t="s">
        <v>2964</v>
      </c>
      <c r="C35" s="3126"/>
      <c r="D35" s="3126"/>
      <c r="E35" s="3126"/>
      <c r="F35" s="673" t="str">
        <f>C10</f>
        <v>广西壮族自治区桂林市七星区</v>
      </c>
      <c r="G35" s="2867"/>
      <c r="H35" s="2867"/>
      <c r="I35" s="2867"/>
      <c r="J35" s="2662"/>
      <c r="K35" s="330"/>
      <c r="L35" s="330" t="str">
        <f>B34</f>
        <v>通路</v>
      </c>
      <c r="M35" s="336" t="str">
        <f>B34&amp;"、"&amp;C34</f>
        <v>通路、通电</v>
      </c>
      <c r="N35" s="336" t="str">
        <f>B34&amp;"、"&amp;C34&amp;"、"&amp;D34</f>
        <v>通路、通电、通讯</v>
      </c>
      <c r="O35" s="336" t="str">
        <f>B34&amp;"、"&amp;C34&amp;"、"&amp;D34&amp;"、"&amp;E34</f>
        <v>通路、通电、通讯、通上水</v>
      </c>
      <c r="P35" s="336" t="str">
        <f>B34&amp;"、"&amp;C34&amp;"、"&amp;D34&amp;"、"&amp;E34&amp;"、"&amp;F34</f>
        <v>通路、通电、通讯、通上水、通下水</v>
      </c>
      <c r="Q35" s="336" t="str">
        <f>B34&amp;"、"&amp;C34&amp;"、"&amp;D34&amp;"、"&amp;E34&amp;"、"&amp;F34&amp;"、"&amp;G34</f>
        <v>通路、通电、通讯、通上水、通下水、燃气</v>
      </c>
      <c r="R35" s="336" t="str">
        <f>B34&amp;"、"&amp;C34&amp;"、"&amp;D34&amp;"、"&amp;E34&amp;"、"&amp;F34&amp;"、"&amp;G34&amp;"、"&amp;H34</f>
        <v>通路、通电、通讯、通上水、通下水、燃气、平整</v>
      </c>
      <c r="S35" s="3119"/>
      <c r="T35" s="336" t="str">
        <f>IF(T34="一通",L35,IF(T34="二通",M35,IF(T34="三通",N35,IF(T34="四通",O35,IF(T34="五通",P35,IF(T34="六通",Q35,R35))))))</f>
        <v>通路、通电、通讯、通上水、通下水、燃气、平整</v>
      </c>
      <c r="U35" s="2662"/>
      <c r="V35" s="2662"/>
    </row>
    <row r="36" spans="1:30">
      <c r="A36" s="2653"/>
      <c r="B36" s="673" t="s">
        <v>2923</v>
      </c>
      <c r="C36" s="673" t="s">
        <v>2924</v>
      </c>
      <c r="D36" s="673" t="s">
        <v>2922</v>
      </c>
      <c r="E36" s="673" t="s">
        <v>2927</v>
      </c>
      <c r="F36" s="2872"/>
      <c r="G36" s="2867"/>
      <c r="H36" s="2867"/>
      <c r="I36" s="2867"/>
      <c r="J36" s="2662"/>
      <c r="K36" s="2818"/>
      <c r="L36" s="2815"/>
      <c r="M36" s="2815"/>
      <c r="N36" s="2662"/>
      <c r="O36" s="2673"/>
      <c r="P36" s="2662"/>
      <c r="Q36" s="2662"/>
      <c r="R36" s="2662"/>
      <c r="S36" s="2662"/>
      <c r="T36" s="2662"/>
      <c r="U36" s="2662"/>
      <c r="V36" s="2662"/>
    </row>
    <row r="37" spans="1:30">
      <c r="A37" s="2833" t="s">
        <v>2965</v>
      </c>
      <c r="B37" s="2654"/>
      <c r="C37" s="2654"/>
      <c r="D37" s="2654"/>
      <c r="E37" s="2654"/>
      <c r="F37" s="2872"/>
      <c r="G37" s="2867"/>
      <c r="H37" s="2867"/>
      <c r="I37" s="2867"/>
      <c r="J37" s="2662"/>
      <c r="K37" s="2818"/>
      <c r="L37" s="2815"/>
      <c r="M37" s="2815"/>
      <c r="N37" s="2662"/>
      <c r="O37" s="2673"/>
      <c r="P37" s="2662"/>
      <c r="Q37" s="2662"/>
      <c r="R37" s="2662"/>
      <c r="S37" s="2662"/>
      <c r="T37" s="2662"/>
      <c r="U37" s="2662"/>
      <c r="V37" s="2662"/>
    </row>
    <row r="38" spans="1:30" ht="13.5" thickBot="1">
      <c r="A38" s="2834" t="s">
        <v>2966</v>
      </c>
      <c r="B38" s="2655"/>
      <c r="C38" s="2655"/>
      <c r="D38" s="2655"/>
      <c r="E38" s="2655"/>
      <c r="F38" s="2873"/>
      <c r="G38" s="2868"/>
      <c r="H38" s="2868"/>
      <c r="I38" s="2868"/>
      <c r="J38" s="2662"/>
      <c r="K38" s="2818"/>
      <c r="L38" s="2815"/>
      <c r="M38" s="2815"/>
      <c r="N38" s="2662"/>
      <c r="O38" s="2673"/>
      <c r="P38" s="2662"/>
      <c r="Q38" s="2662"/>
      <c r="R38" s="2662"/>
      <c r="S38" s="2662"/>
      <c r="T38" s="2662"/>
      <c r="U38" s="2662"/>
      <c r="V38" s="2662"/>
    </row>
    <row r="39" spans="1:30" s="2658" customFormat="1" ht="14.25" thickTop="1" thickBot="1">
      <c r="A39" s="2656" t="s">
        <v>2967</v>
      </c>
      <c r="B39" s="2657"/>
      <c r="C39" s="2657"/>
      <c r="D39" s="2657"/>
      <c r="E39" s="2657"/>
      <c r="F39" s="2657"/>
      <c r="G39" s="2657"/>
      <c r="H39" s="2657"/>
      <c r="I39" s="2657"/>
      <c r="J39" s="2825"/>
      <c r="K39" s="2826"/>
      <c r="L39" s="2825"/>
      <c r="M39" s="2825"/>
      <c r="N39" s="2825"/>
      <c r="O39" s="2827"/>
      <c r="P39" s="2825"/>
      <c r="Q39" s="2825"/>
      <c r="R39" s="2825"/>
      <c r="S39" s="2825"/>
      <c r="T39" s="2825"/>
      <c r="U39" s="2825"/>
      <c r="V39" s="2825"/>
      <c r="W39" s="2828"/>
      <c r="X39" s="2828"/>
      <c r="Y39" s="2828"/>
      <c r="Z39" s="2828"/>
      <c r="AA39" s="2828"/>
      <c r="AB39" s="2828"/>
      <c r="AC39" s="2828"/>
      <c r="AD39" s="2828"/>
    </row>
    <row r="40" spans="1:30">
      <c r="A40" s="2594"/>
      <c r="B40" s="2594"/>
      <c r="C40" s="2594"/>
      <c r="D40" s="2594"/>
      <c r="E40" s="2594"/>
      <c r="F40" s="2594"/>
      <c r="G40" s="2594"/>
      <c r="H40" s="2594"/>
      <c r="I40" s="1765"/>
      <c r="J40" s="2730"/>
      <c r="K40" s="2817"/>
      <c r="L40" s="2674"/>
      <c r="M40" s="2674"/>
      <c r="N40" s="2730"/>
      <c r="O40" s="2674"/>
      <c r="P40" s="2662"/>
      <c r="Q40" s="2662"/>
      <c r="R40" s="2662"/>
      <c r="S40" s="2662"/>
      <c r="T40" s="2662"/>
      <c r="U40" s="2662"/>
      <c r="V40" s="2662"/>
    </row>
    <row r="41" spans="1:30">
      <c r="A41" s="2659" t="s">
        <v>2968</v>
      </c>
      <c r="B41" s="1945"/>
      <c r="C41" s="1559"/>
      <c r="D41" s="2594"/>
      <c r="E41" s="2594"/>
      <c r="F41" s="2594"/>
      <c r="G41" s="2594"/>
      <c r="H41" s="2594"/>
      <c r="I41" s="1763"/>
      <c r="J41" s="2662"/>
      <c r="K41" s="2818"/>
      <c r="L41" s="2815"/>
      <c r="M41" s="2815"/>
      <c r="N41" s="2662"/>
      <c r="O41" s="2673"/>
      <c r="P41" s="2662"/>
      <c r="Q41" s="2662"/>
      <c r="R41" s="2662"/>
      <c r="S41" s="2662"/>
      <c r="T41" s="2662"/>
      <c r="U41" s="2662"/>
      <c r="V41" s="2662"/>
    </row>
    <row r="42" spans="1:30" ht="25.5">
      <c r="A42" s="330" t="s">
        <v>2969</v>
      </c>
      <c r="B42" s="11" t="s">
        <v>2970</v>
      </c>
      <c r="C42" s="11" t="s">
        <v>2971</v>
      </c>
      <c r="D42" s="11" t="s">
        <v>2972</v>
      </c>
      <c r="E42" s="11" t="s">
        <v>2973</v>
      </c>
      <c r="F42" s="11" t="s">
        <v>2974</v>
      </c>
      <c r="G42" s="11" t="s">
        <v>2975</v>
      </c>
      <c r="H42" s="11" t="s">
        <v>2976</v>
      </c>
      <c r="I42" s="11" t="s">
        <v>2977</v>
      </c>
      <c r="J42" s="2829" t="s">
        <v>2978</v>
      </c>
      <c r="K42" s="2830" t="s">
        <v>2979</v>
      </c>
      <c r="L42" s="2830" t="s">
        <v>2980</v>
      </c>
      <c r="M42" s="2830" t="s">
        <v>2981</v>
      </c>
      <c r="N42" s="2823" t="s">
        <v>2982</v>
      </c>
      <c r="O42" s="2823" t="s">
        <v>2983</v>
      </c>
      <c r="P42" s="2823" t="s">
        <v>2984</v>
      </c>
      <c r="Q42" s="2824" t="s">
        <v>2985</v>
      </c>
      <c r="R42" s="2824" t="s">
        <v>2986</v>
      </c>
      <c r="S42" s="2662"/>
      <c r="T42" s="2662"/>
      <c r="U42" s="2662"/>
      <c r="V42" s="2662"/>
    </row>
    <row r="43" spans="1:30" s="1931" customFormat="1">
      <c r="A43" s="1757"/>
      <c r="B43" s="1182"/>
      <c r="C43" s="1182"/>
      <c r="D43" s="1182"/>
      <c r="E43" s="1182"/>
      <c r="F43" s="1182"/>
      <c r="G43" s="1182"/>
      <c r="H43" s="1182"/>
      <c r="I43" s="1182"/>
      <c r="J43" s="2660"/>
      <c r="K43" s="2661"/>
      <c r="L43" s="2661"/>
      <c r="M43" s="1182"/>
      <c r="N43" s="1182"/>
      <c r="O43" s="1182"/>
      <c r="P43" s="1182"/>
      <c r="Q43" s="1182"/>
      <c r="R43" s="1182"/>
      <c r="S43" s="2662"/>
      <c r="T43" s="2662"/>
      <c r="U43" s="2662"/>
      <c r="V43" s="2662"/>
    </row>
    <row r="44" spans="1:30" s="1931" customFormat="1">
      <c r="A44" s="1757"/>
      <c r="B44" s="1757"/>
      <c r="C44" s="1182"/>
      <c r="D44" s="1182"/>
      <c r="E44" s="1182"/>
      <c r="F44" s="1182"/>
      <c r="G44" s="1182"/>
      <c r="H44" s="1182"/>
      <c r="I44" s="1182"/>
      <c r="J44" s="2660"/>
      <c r="K44" s="2661"/>
      <c r="L44" s="2661"/>
      <c r="M44" s="1182"/>
      <c r="N44" s="1182"/>
      <c r="O44" s="1182"/>
      <c r="P44" s="1182"/>
      <c r="Q44" s="1182"/>
      <c r="R44" s="1182"/>
      <c r="S44" s="2662"/>
      <c r="T44" s="2662"/>
      <c r="U44" s="2662"/>
      <c r="V44" s="2662"/>
    </row>
    <row r="45" spans="1:30" s="1931" customFormat="1">
      <c r="A45" s="1757"/>
      <c r="B45" s="1757"/>
      <c r="C45" s="1182"/>
      <c r="D45" s="1182"/>
      <c r="E45" s="1182"/>
      <c r="F45" s="1182"/>
      <c r="G45" s="1182"/>
      <c r="H45" s="1182"/>
      <c r="I45" s="1182"/>
      <c r="J45" s="2660"/>
      <c r="K45" s="2661"/>
      <c r="L45" s="2661"/>
      <c r="M45" s="1182"/>
      <c r="N45" s="1182"/>
      <c r="O45" s="1182"/>
      <c r="P45" s="1182"/>
      <c r="Q45" s="1182"/>
      <c r="R45" s="1182"/>
      <c r="S45" s="2662"/>
      <c r="T45" s="2662"/>
      <c r="U45" s="2662"/>
      <c r="V45" s="2662"/>
    </row>
    <row r="46" spans="1:30" s="1931" customFormat="1">
      <c r="A46" s="1757"/>
      <c r="B46" s="1757"/>
      <c r="C46" s="1182"/>
      <c r="D46" s="1182"/>
      <c r="E46" s="1182"/>
      <c r="F46" s="1182"/>
      <c r="G46" s="1182"/>
      <c r="H46" s="1182"/>
      <c r="I46" s="1182"/>
      <c r="J46" s="2660"/>
      <c r="K46" s="2661"/>
      <c r="L46" s="2661"/>
      <c r="M46" s="1182"/>
      <c r="N46" s="1182"/>
      <c r="O46" s="1182"/>
      <c r="P46" s="1182"/>
      <c r="Q46" s="1182"/>
      <c r="R46" s="1182"/>
      <c r="S46" s="2662"/>
      <c r="T46" s="2662"/>
      <c r="U46" s="2662"/>
      <c r="V46" s="2662"/>
    </row>
    <row r="47" spans="1:30" s="1931" customFormat="1">
      <c r="A47" s="1757"/>
      <c r="B47" s="1757"/>
      <c r="C47" s="1182"/>
      <c r="D47" s="1182"/>
      <c r="E47" s="1182"/>
      <c r="F47" s="1182"/>
      <c r="G47" s="1182"/>
      <c r="H47" s="1182"/>
      <c r="I47" s="1182"/>
      <c r="J47" s="2660"/>
      <c r="K47" s="2661"/>
      <c r="L47" s="2661"/>
      <c r="M47" s="1182"/>
      <c r="N47" s="1182"/>
      <c r="O47" s="1182"/>
      <c r="P47" s="1182"/>
      <c r="Q47" s="1182"/>
      <c r="R47" s="1182"/>
      <c r="S47" s="2662"/>
      <c r="T47" s="2662"/>
      <c r="U47" s="2662"/>
      <c r="V47" s="2662"/>
    </row>
    <row r="48" spans="1:30" s="1931" customFormat="1">
      <c r="A48" s="1757"/>
      <c r="B48" s="1757"/>
      <c r="C48" s="1182"/>
      <c r="D48" s="1182"/>
      <c r="E48" s="1182"/>
      <c r="F48" s="1182"/>
      <c r="G48" s="1182"/>
      <c r="H48" s="1182"/>
      <c r="I48" s="1182"/>
      <c r="J48" s="2660"/>
      <c r="K48" s="2661"/>
      <c r="L48" s="2661"/>
      <c r="M48" s="1182"/>
      <c r="N48" s="1182"/>
      <c r="O48" s="1182"/>
      <c r="P48" s="1182"/>
      <c r="Q48" s="1182"/>
      <c r="R48" s="1182"/>
      <c r="S48" s="2662"/>
      <c r="T48" s="2662"/>
      <c r="U48" s="2662"/>
      <c r="V48" s="2662"/>
    </row>
    <row r="49" spans="1:22" s="1931" customFormat="1">
      <c r="A49" s="1757"/>
      <c r="B49" s="1757"/>
      <c r="C49" s="1182"/>
      <c r="D49" s="1182"/>
      <c r="E49" s="1182"/>
      <c r="F49" s="1182"/>
      <c r="G49" s="1182"/>
      <c r="H49" s="1182"/>
      <c r="I49" s="1182"/>
      <c r="J49" s="2660"/>
      <c r="K49" s="2661"/>
      <c r="L49" s="2661"/>
      <c r="M49" s="1182"/>
      <c r="N49" s="1182"/>
      <c r="O49" s="1182"/>
      <c r="P49" s="1182"/>
      <c r="Q49" s="1182"/>
      <c r="R49" s="1182"/>
      <c r="S49" s="2662"/>
      <c r="T49" s="2662"/>
      <c r="U49" s="2662"/>
      <c r="V49" s="2662"/>
    </row>
    <row r="50" spans="1:22" s="1931" customFormat="1">
      <c r="A50" s="1757"/>
      <c r="B50" s="1757"/>
      <c r="C50" s="1182"/>
      <c r="D50" s="1182"/>
      <c r="E50" s="1182"/>
      <c r="F50" s="1182"/>
      <c r="G50" s="1182"/>
      <c r="H50" s="1182"/>
      <c r="I50" s="1182"/>
      <c r="J50" s="2660"/>
      <c r="K50" s="2661"/>
      <c r="L50" s="2661"/>
      <c r="M50" s="1182"/>
      <c r="N50" s="1182"/>
      <c r="O50" s="1182"/>
      <c r="P50" s="1182"/>
      <c r="Q50" s="1182"/>
      <c r="R50" s="1182"/>
      <c r="S50" s="2662"/>
      <c r="T50" s="2662"/>
      <c r="U50" s="2662"/>
      <c r="V50" s="2662"/>
    </row>
    <row r="51" spans="1:22" s="1931" customFormat="1">
      <c r="A51" s="1757"/>
      <c r="B51" s="1757"/>
      <c r="C51" s="1182"/>
      <c r="D51" s="1182"/>
      <c r="E51" s="1182"/>
      <c r="F51" s="1182"/>
      <c r="G51" s="1182"/>
      <c r="H51" s="1182"/>
      <c r="I51" s="1182"/>
      <c r="J51" s="2660"/>
      <c r="K51" s="2661"/>
      <c r="L51" s="2661"/>
      <c r="M51" s="1182"/>
      <c r="N51" s="1182"/>
      <c r="O51" s="1182"/>
      <c r="P51" s="1182"/>
      <c r="Q51" s="1182"/>
      <c r="R51" s="1182"/>
    </row>
    <row r="52" spans="1:22" s="1931" customFormat="1">
      <c r="A52" s="1757"/>
      <c r="B52" s="1757"/>
      <c r="C52" s="1757"/>
      <c r="D52" s="1757"/>
      <c r="E52" s="1757"/>
      <c r="F52" s="1182"/>
      <c r="G52" s="1757"/>
      <c r="H52" s="1757"/>
      <c r="I52" s="1757"/>
      <c r="J52" s="2663"/>
      <c r="K52" s="2661"/>
      <c r="L52" s="2661"/>
      <c r="M52" s="2661"/>
      <c r="N52" s="1757"/>
      <c r="O52" s="1757"/>
      <c r="P52" s="1757"/>
      <c r="Q52" s="1757"/>
      <c r="R52" s="1757"/>
    </row>
    <row r="53" spans="1:22" s="1931" customFormat="1">
      <c r="A53" s="1757"/>
      <c r="B53" s="1757"/>
      <c r="C53" s="1757"/>
      <c r="D53" s="1757"/>
      <c r="E53" s="1757"/>
      <c r="F53" s="1182"/>
      <c r="G53" s="1757"/>
      <c r="H53" s="1757"/>
      <c r="I53" s="1757"/>
      <c r="J53" s="2663"/>
      <c r="K53" s="2661"/>
      <c r="L53" s="2661"/>
      <c r="M53" s="2661"/>
      <c r="N53" s="1757"/>
      <c r="O53" s="1757"/>
      <c r="P53" s="1757"/>
      <c r="Q53" s="1757"/>
      <c r="R53" s="1757"/>
    </row>
    <row r="54" spans="1:22" s="1931" customFormat="1">
      <c r="A54" s="1757"/>
      <c r="B54" s="1757"/>
      <c r="C54" s="1757"/>
      <c r="D54" s="1757"/>
      <c r="E54" s="1757"/>
      <c r="F54" s="1182"/>
      <c r="G54" s="1757"/>
      <c r="H54" s="1757"/>
      <c r="I54" s="1757"/>
      <c r="J54" s="2663"/>
      <c r="K54" s="2661"/>
      <c r="L54" s="2661"/>
      <c r="M54" s="2661"/>
      <c r="N54" s="1757"/>
      <c r="O54" s="1757"/>
      <c r="P54" s="1757"/>
      <c r="Q54" s="1757"/>
      <c r="R54" s="1757"/>
    </row>
    <row r="55" spans="1:22" s="1931" customFormat="1">
      <c r="A55" s="1757"/>
      <c r="B55" s="1757"/>
      <c r="C55" s="1757"/>
      <c r="D55" s="1757"/>
      <c r="E55" s="1757"/>
      <c r="F55" s="1182"/>
      <c r="G55" s="1757"/>
      <c r="H55" s="1757"/>
      <c r="I55" s="1757"/>
      <c r="J55" s="2663"/>
      <c r="K55" s="2661"/>
      <c r="L55" s="2661"/>
      <c r="M55" s="2661"/>
      <c r="N55" s="1757"/>
      <c r="O55" s="1757"/>
      <c r="P55" s="1757"/>
      <c r="Q55" s="1757"/>
      <c r="R55" s="1757"/>
    </row>
    <row r="56" spans="1:22" s="1931" customFormat="1">
      <c r="A56" s="1757"/>
      <c r="B56" s="1757"/>
      <c r="C56" s="1757"/>
      <c r="D56" s="1757"/>
      <c r="E56" s="1757"/>
      <c r="F56" s="1182"/>
      <c r="G56" s="1757"/>
      <c r="H56" s="1757"/>
      <c r="I56" s="1757"/>
      <c r="J56" s="2663"/>
      <c r="K56" s="2661"/>
      <c r="L56" s="2661"/>
      <c r="M56" s="2661"/>
      <c r="N56" s="1757"/>
      <c r="O56" s="1757"/>
      <c r="P56" s="1757"/>
      <c r="Q56" s="1757"/>
      <c r="R56" s="1757"/>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G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760" customWidth="1"/>
    <col min="2" max="2" width="11" style="1760" customWidth="1"/>
    <col min="3" max="3" width="10.375" style="1760" customWidth="1"/>
    <col min="4" max="4" width="9.125" style="1760" customWidth="1"/>
    <col min="5" max="6" width="10" style="1821" customWidth="1"/>
    <col min="7" max="8" width="10" style="1760" customWidth="1"/>
    <col min="9" max="9" width="10.625" style="1760" customWidth="1"/>
    <col min="10" max="10" width="9.5" style="1760" customWidth="1"/>
    <col min="11" max="11" width="11" style="1760" customWidth="1"/>
    <col min="12" max="14" width="9.5" style="1760" customWidth="1"/>
    <col min="15" max="15" width="9.875" style="1760" customWidth="1"/>
    <col min="16" max="16" width="9.75" style="1760" customWidth="1"/>
    <col min="17" max="17" width="9.375" style="1760" customWidth="1"/>
    <col min="18" max="18" width="9.25" style="1760" customWidth="1"/>
    <col min="19" max="19" width="10.875" style="1760" customWidth="1"/>
    <col min="20" max="21" width="10.75" style="1760" customWidth="1"/>
    <col min="22" max="22" width="10.875" style="1760" customWidth="1"/>
    <col min="23" max="27" width="10.75" style="1760" customWidth="1"/>
    <col min="28" max="28" width="10.875" style="1760" customWidth="1"/>
    <col min="29" max="29" width="11" style="1760" bestFit="1" customWidth="1"/>
    <col min="30" max="30" width="10" style="1760" bestFit="1" customWidth="1"/>
    <col min="31" max="31" width="9.75" style="1760" customWidth="1"/>
    <col min="32" max="46" width="9.5" style="1760" customWidth="1"/>
    <col min="47" max="47" width="18.125" style="1760" customWidth="1"/>
    <col min="48" max="50" width="9.75" style="1760" customWidth="1"/>
    <col min="51" max="55" width="10.5" style="1760" bestFit="1" customWidth="1"/>
    <col min="56" max="56" width="9.5" style="1760" bestFit="1" customWidth="1"/>
    <col min="57" max="63" width="9.125" style="1760" bestFit="1" customWidth="1"/>
    <col min="64" max="64" width="9.5" style="1760" bestFit="1" customWidth="1"/>
    <col min="65" max="65" width="9.125" style="1760" bestFit="1" customWidth="1"/>
    <col min="66" max="66" width="9.5" style="1760" bestFit="1" customWidth="1"/>
    <col min="67" max="69" width="9.125" style="1760" bestFit="1" customWidth="1"/>
    <col min="70" max="70" width="9.5" style="1760" bestFit="1" customWidth="1"/>
    <col min="71" max="71" width="9" style="1760" customWidth="1"/>
    <col min="72" max="72" width="9.125" style="1760" bestFit="1" customWidth="1"/>
    <col min="73" max="16384" width="8.875" style="1760"/>
  </cols>
  <sheetData>
    <row r="1" spans="1:72" ht="20.25">
      <c r="A1" s="1761" t="s">
        <v>1748</v>
      </c>
      <c r="B1" s="1745"/>
      <c r="C1" s="1745"/>
      <c r="D1" s="1745"/>
      <c r="E1" s="1745"/>
      <c r="F1" s="1745"/>
      <c r="G1" s="1745"/>
      <c r="H1" s="1745"/>
      <c r="I1" s="1745"/>
      <c r="J1" s="1745"/>
      <c r="K1" s="1745"/>
      <c r="L1" s="1745"/>
      <c r="M1" s="1745"/>
      <c r="N1" s="1745"/>
      <c r="O1" s="1745"/>
      <c r="P1" s="1745"/>
      <c r="Q1" s="1745"/>
      <c r="R1" s="1745"/>
      <c r="S1" s="1745"/>
      <c r="T1" s="1745"/>
      <c r="U1" s="1745"/>
      <c r="V1" s="1745"/>
      <c r="W1" s="1745"/>
      <c r="X1" s="1745"/>
      <c r="Y1" s="1745"/>
      <c r="Z1" s="1745"/>
      <c r="AA1" s="1745"/>
      <c r="AB1" s="1745"/>
      <c r="AC1" s="1745"/>
      <c r="AD1" s="1745"/>
      <c r="AE1" s="1745"/>
      <c r="AF1" s="1745"/>
      <c r="AG1" s="1745"/>
      <c r="AH1" s="1745"/>
      <c r="AI1" s="1745"/>
      <c r="AJ1" s="1745"/>
      <c r="AK1" s="1745"/>
      <c r="AL1" s="1745"/>
      <c r="AM1" s="1745"/>
      <c r="AN1" s="1745"/>
      <c r="AO1" s="1745"/>
      <c r="AP1" s="1745"/>
      <c r="AQ1" s="1745"/>
      <c r="AR1" s="1745"/>
      <c r="AS1" s="1745"/>
      <c r="AT1" s="1745"/>
      <c r="AU1" s="1745"/>
      <c r="AV1" s="1762" t="s">
        <v>1749</v>
      </c>
      <c r="AW1" s="1745"/>
      <c r="AX1" s="1745"/>
      <c r="AY1" s="1745"/>
      <c r="AZ1" s="1745"/>
      <c r="BA1" s="1745"/>
      <c r="BB1" s="1745"/>
      <c r="BC1" s="1745"/>
      <c r="BD1" s="1745"/>
      <c r="BE1" s="1745"/>
      <c r="BF1" s="1745"/>
      <c r="BG1" s="1745"/>
      <c r="BH1" s="1745"/>
      <c r="BI1" s="1745"/>
      <c r="BJ1" s="1745"/>
      <c r="BK1" s="1745"/>
      <c r="BL1" s="1745"/>
      <c r="BM1" s="1745"/>
      <c r="BN1" s="1745"/>
      <c r="BO1" s="1745"/>
      <c r="BP1" s="1745"/>
      <c r="BQ1" s="1745"/>
      <c r="BR1" s="1745"/>
      <c r="BS1" s="1745"/>
      <c r="BT1" s="1745"/>
    </row>
    <row r="2" spans="1:72" s="1766" customFormat="1" ht="24">
      <c r="A2" s="11" t="s">
        <v>1750</v>
      </c>
      <c r="B2" s="11" t="s">
        <v>1751</v>
      </c>
      <c r="C2" s="11" t="s">
        <v>1752</v>
      </c>
      <c r="D2" s="1763"/>
      <c r="E2" s="1764"/>
      <c r="F2" s="1765"/>
      <c r="G2" s="1763"/>
      <c r="H2" s="1763"/>
      <c r="I2" s="1763"/>
      <c r="J2" s="1763"/>
      <c r="K2" s="1763"/>
      <c r="L2" s="1763"/>
      <c r="M2" s="1763"/>
      <c r="N2" s="1763"/>
      <c r="O2" s="1763"/>
      <c r="P2" s="1763"/>
      <c r="Q2" s="1763"/>
      <c r="R2" s="1763"/>
      <c r="S2" s="1763"/>
      <c r="T2" s="1763"/>
      <c r="U2" s="1763"/>
      <c r="V2" s="1763"/>
      <c r="W2" s="1763"/>
      <c r="X2" s="1763"/>
      <c r="Y2" s="1763"/>
      <c r="Z2" s="1763"/>
      <c r="AA2" s="1763"/>
      <c r="AB2" s="1763"/>
      <c r="AC2" s="1763"/>
      <c r="AD2" s="1763"/>
      <c r="AE2" s="1763"/>
      <c r="AF2" s="1763"/>
      <c r="AG2" s="1763"/>
      <c r="AH2" s="1763"/>
      <c r="AI2" s="1763"/>
      <c r="AJ2" s="1763"/>
      <c r="AK2" s="1763"/>
      <c r="AL2" s="1763"/>
      <c r="AM2" s="1763"/>
      <c r="AN2" s="1763"/>
      <c r="AO2" s="1763"/>
      <c r="AP2" s="1763"/>
      <c r="AQ2" s="1763"/>
      <c r="AR2" s="1763"/>
      <c r="AS2" s="1763"/>
      <c r="AT2" s="1763"/>
      <c r="AU2" s="1763"/>
      <c r="AV2" s="1763"/>
      <c r="AW2" s="1763"/>
      <c r="AX2" s="1763"/>
      <c r="AY2" s="1179" t="s">
        <v>1753</v>
      </c>
      <c r="AZ2" s="1180" t="s">
        <v>1754</v>
      </c>
      <c r="BA2" s="11" t="s">
        <v>1755</v>
      </c>
      <c r="BB2" s="1763"/>
      <c r="BC2" s="1763"/>
      <c r="BD2" s="1763"/>
      <c r="BE2" s="1763"/>
      <c r="BF2" s="1763"/>
      <c r="BG2" s="1763"/>
      <c r="BH2" s="1763"/>
      <c r="BI2" s="1763"/>
      <c r="BJ2" s="1763"/>
      <c r="BK2" s="1763"/>
      <c r="BL2" s="1763"/>
      <c r="BM2" s="1763"/>
      <c r="BN2" s="1763"/>
      <c r="BO2" s="1763"/>
      <c r="BP2" s="1763"/>
      <c r="BQ2" s="1763"/>
      <c r="BR2" s="1763"/>
      <c r="BS2" s="1763"/>
      <c r="BT2" s="1763"/>
    </row>
    <row r="3" spans="1:72" s="1766" customFormat="1" ht="12.75">
      <c r="A3" s="13">
        <f>ROUND(B3/A14*A13,2)</f>
        <v>6994.5</v>
      </c>
      <c r="B3" s="14">
        <f>IF(C3="否",G5-AT5,G5)</f>
        <v>23134.28999999999</v>
      </c>
      <c r="C3" s="1767" t="s">
        <v>1756</v>
      </c>
      <c r="D3" s="1763"/>
      <c r="E3" s="1763"/>
      <c r="F3" s="1763"/>
      <c r="G3" s="1763"/>
      <c r="H3" s="1763"/>
      <c r="I3" s="1763"/>
      <c r="J3" s="1763"/>
      <c r="K3" s="1763"/>
      <c r="L3" s="1763"/>
      <c r="M3" s="1763"/>
      <c r="N3" s="1763"/>
      <c r="O3" s="1763"/>
      <c r="P3" s="1763"/>
      <c r="Q3" s="1763"/>
      <c r="R3" s="1763"/>
      <c r="S3" s="1763"/>
      <c r="T3" s="1763"/>
      <c r="U3" s="1763"/>
      <c r="V3" s="1763"/>
      <c r="W3" s="1763"/>
      <c r="X3" s="1763"/>
      <c r="Y3" s="1763"/>
      <c r="Z3" s="1763"/>
      <c r="AA3" s="1763"/>
      <c r="AB3" s="1763"/>
      <c r="AC3" s="1763"/>
      <c r="AD3" s="1763"/>
      <c r="AE3" s="1763"/>
      <c r="AF3" s="1763"/>
      <c r="AG3" s="1763"/>
      <c r="AH3" s="1763"/>
      <c r="AI3" s="1763"/>
      <c r="AJ3" s="1763"/>
      <c r="AK3" s="1763"/>
      <c r="AL3" s="1763"/>
      <c r="AM3" s="1763"/>
      <c r="AN3" s="1763"/>
      <c r="AO3" s="1763"/>
      <c r="AP3" s="1763"/>
      <c r="AQ3" s="1763"/>
      <c r="AR3" s="1763"/>
      <c r="AS3" s="1763"/>
      <c r="AT3" s="1763"/>
      <c r="AU3" s="1763"/>
      <c r="AV3" s="1763"/>
      <c r="AW3" s="1763"/>
      <c r="AX3" s="1763"/>
      <c r="AY3" s="1181"/>
      <c r="AZ3" s="1182"/>
      <c r="BA3" s="1183"/>
      <c r="BB3" s="1763"/>
      <c r="BC3" s="1763"/>
      <c r="BD3" s="1763"/>
      <c r="BE3" s="1763"/>
      <c r="BF3" s="1763"/>
      <c r="BG3" s="1763"/>
      <c r="BH3" s="1763"/>
      <c r="BI3" s="1763"/>
      <c r="BJ3" s="1763"/>
      <c r="BK3" s="1763"/>
      <c r="BL3" s="1763"/>
      <c r="BM3" s="1763"/>
      <c r="BN3" s="1763"/>
      <c r="BO3" s="1763"/>
      <c r="BP3" s="1763"/>
      <c r="BQ3" s="1763"/>
      <c r="BR3" s="1763"/>
      <c r="BS3" s="1763"/>
      <c r="BT3" s="1763"/>
    </row>
    <row r="4" spans="1:72" s="1772" customFormat="1" ht="13.5" thickBot="1">
      <c r="A4" s="1768"/>
      <c r="B4" s="1769"/>
      <c r="C4" s="1770"/>
      <c r="D4" s="1763"/>
      <c r="E4" s="1763"/>
      <c r="F4" s="1763"/>
      <c r="G4" s="1763"/>
      <c r="H4" s="1763"/>
      <c r="I4" s="1763"/>
      <c r="J4" s="1763"/>
      <c r="K4" s="1763"/>
      <c r="L4" s="1763"/>
      <c r="M4" s="1763"/>
      <c r="N4" s="1763"/>
      <c r="O4" s="1763"/>
      <c r="P4" s="1763"/>
      <c r="Q4" s="1763"/>
      <c r="R4" s="1763"/>
      <c r="S4" s="1763"/>
      <c r="T4" s="1763"/>
      <c r="U4" s="1763"/>
      <c r="V4" s="1763"/>
      <c r="W4" s="1763"/>
      <c r="X4" s="1763"/>
      <c r="Y4" s="1763"/>
      <c r="Z4" s="1763"/>
      <c r="AA4" s="1763"/>
      <c r="AB4" s="1763"/>
      <c r="AC4" s="1763"/>
      <c r="AD4" s="1763"/>
      <c r="AE4" s="1763"/>
      <c r="AF4" s="1763"/>
      <c r="AG4" s="1763"/>
      <c r="AH4" s="1763"/>
      <c r="AI4" s="1763"/>
      <c r="AJ4" s="1763"/>
      <c r="AK4" s="1763"/>
      <c r="AL4" s="1763"/>
      <c r="AM4" s="1763"/>
      <c r="AN4" s="1763"/>
      <c r="AO4" s="1763"/>
      <c r="AP4" s="1763"/>
      <c r="AQ4" s="1763"/>
      <c r="AR4" s="1763"/>
      <c r="AS4" s="1763"/>
      <c r="AT4" s="1763"/>
      <c r="AU4" s="1763"/>
      <c r="AV4" s="1763"/>
      <c r="AW4" s="1763"/>
      <c r="AX4" s="1763"/>
      <c r="AY4" s="1763"/>
      <c r="AZ4" s="1763"/>
      <c r="BA4" s="1771"/>
      <c r="BB4" s="1763"/>
      <c r="BC4" s="1763"/>
      <c r="BD4" s="1763"/>
      <c r="BE4" s="1763"/>
      <c r="BF4" s="1763"/>
      <c r="BG4" s="1763"/>
      <c r="BH4" s="1763"/>
      <c r="BI4" s="1763"/>
      <c r="BJ4" s="1763"/>
      <c r="BK4" s="1763"/>
      <c r="BL4" s="1763"/>
      <c r="BM4" s="1763"/>
      <c r="BN4" s="1763"/>
      <c r="BO4" s="1763"/>
      <c r="BP4" s="1763"/>
      <c r="BQ4" s="1763"/>
      <c r="BR4" s="1763"/>
      <c r="BS4" s="1763"/>
      <c r="BT4" s="1763"/>
    </row>
    <row r="5" spans="1:72" s="1766" customFormat="1" ht="12.75">
      <c r="A5" s="15" t="s">
        <v>1757</v>
      </c>
      <c r="B5" s="1533"/>
      <c r="C5" s="1533"/>
      <c r="D5" s="1535"/>
      <c r="E5" s="16" t="s">
        <v>1</v>
      </c>
      <c r="F5" s="16">
        <f>SUM(F13:F587)</f>
        <v>0</v>
      </c>
      <c r="G5" s="16">
        <f>SUM(G13:G587)</f>
        <v>23134.28999999999</v>
      </c>
      <c r="H5" s="16">
        <f t="shared" ref="H5:AT5" si="0">SUM(H13:H656)</f>
        <v>23134.28999999999</v>
      </c>
      <c r="I5" s="16">
        <f t="shared" si="0"/>
        <v>6206.1399999999921</v>
      </c>
      <c r="J5" s="16">
        <f t="shared" si="0"/>
        <v>0</v>
      </c>
      <c r="K5" s="16">
        <f t="shared" si="0"/>
        <v>16928.149999999998</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2"/>
      <c r="AV5" s="15" t="s">
        <v>1757</v>
      </c>
      <c r="AW5" s="1533"/>
      <c r="AX5" s="1533"/>
      <c r="AY5" s="17" t="s">
        <v>3</v>
      </c>
      <c r="AZ5" s="18">
        <f t="shared" ref="AZ5:BT5" si="1">SUM(AZ13:AZ656)</f>
        <v>23134.28999999999</v>
      </c>
      <c r="BA5" s="18">
        <f t="shared" si="1"/>
        <v>23134.28999999999</v>
      </c>
      <c r="BB5" s="18">
        <f t="shared" si="1"/>
        <v>6206.1399999999921</v>
      </c>
      <c r="BC5" s="18">
        <f t="shared" si="1"/>
        <v>16928.149999999998</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6" customFormat="1" ht="12.75">
      <c r="A6" s="15" t="s">
        <v>1758</v>
      </c>
      <c r="B6" s="1773"/>
      <c r="C6" s="1773"/>
      <c r="D6" s="1774"/>
      <c r="E6" s="16">
        <f>H6+AC6+AT6</f>
        <v>6994.5</v>
      </c>
      <c r="F6" s="16" t="s">
        <v>1</v>
      </c>
      <c r="G6" s="16" t="s">
        <v>2</v>
      </c>
      <c r="H6" s="20">
        <f>SUMIF(I$12:AB$12,"总值",I6:AB6)</f>
        <v>6994.5</v>
      </c>
      <c r="I6" s="16">
        <f t="shared" ref="I6:AB6" si="2">ROUND($A$3*I5/$B$3,2)</f>
        <v>1876.39</v>
      </c>
      <c r="J6" s="16">
        <f t="shared" si="2"/>
        <v>0</v>
      </c>
      <c r="K6" s="16">
        <f t="shared" si="2"/>
        <v>5118.1099999999997</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5"/>
      <c r="AV6" s="15" t="s">
        <v>1758</v>
      </c>
      <c r="AW6" s="1773"/>
      <c r="AX6" s="1773"/>
      <c r="AY6" s="21">
        <f>IF(AY3&gt;0,AY3,ROUND($A$3*AZ5/$B$3,2))</f>
        <v>6994.5</v>
      </c>
      <c r="AZ6" s="16" t="s">
        <v>3</v>
      </c>
      <c r="BA6" s="16">
        <f>ROUND($AY$6*BA5/$AZ$5,2)</f>
        <v>6994.5</v>
      </c>
      <c r="BB6" s="16">
        <f>ROUND($AY$6*BB5/$AZ$5,2)</f>
        <v>1876.39</v>
      </c>
      <c r="BC6" s="16">
        <f t="shared" ref="BC6:BH6" si="4">ROUND($AY$6*BC5/$AZ$5,2)</f>
        <v>5118.1099999999997</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6" customFormat="1" ht="24.75">
      <c r="A7" s="1756" t="s">
        <v>1759</v>
      </c>
      <c r="B7" s="1756" t="s">
        <v>1760</v>
      </c>
      <c r="C7" s="1756" t="s">
        <v>1761</v>
      </c>
      <c r="D7" s="1756" t="s">
        <v>1762</v>
      </c>
      <c r="E7" s="1756" t="s">
        <v>1763</v>
      </c>
      <c r="F7" s="1756" t="s">
        <v>1764</v>
      </c>
      <c r="G7" s="1777" t="s">
        <v>1765</v>
      </c>
      <c r="H7" s="1778"/>
      <c r="I7" s="1778"/>
      <c r="J7" s="1778"/>
      <c r="K7" s="1778"/>
      <c r="L7" s="1778"/>
      <c r="M7" s="1778"/>
      <c r="N7" s="1778"/>
      <c r="O7" s="1778"/>
      <c r="P7" s="1778"/>
      <c r="Q7" s="1778"/>
      <c r="R7" s="1778"/>
      <c r="S7" s="1778"/>
      <c r="T7" s="1778"/>
      <c r="U7" s="1778"/>
      <c r="V7" s="1778"/>
      <c r="W7" s="1778"/>
      <c r="X7" s="1778"/>
      <c r="Y7" s="1778"/>
      <c r="Z7" s="1778"/>
      <c r="AA7" s="1778"/>
      <c r="AB7" s="1778"/>
      <c r="AC7" s="1778"/>
      <c r="AD7" s="1778"/>
      <c r="AE7" s="1778"/>
      <c r="AF7" s="1778"/>
      <c r="AG7" s="1778"/>
      <c r="AH7" s="1778"/>
      <c r="AI7" s="1778"/>
      <c r="AJ7" s="1778"/>
      <c r="AK7" s="1778"/>
      <c r="AL7" s="1778"/>
      <c r="AM7" s="1778"/>
      <c r="AN7" s="1778"/>
      <c r="AO7" s="1778"/>
      <c r="AP7" s="1778"/>
      <c r="AQ7" s="1778"/>
      <c r="AR7" s="1778"/>
      <c r="AS7" s="1778"/>
      <c r="AT7" s="1535"/>
      <c r="AU7" s="1778" t="s">
        <v>1766</v>
      </c>
      <c r="AV7" s="23" t="s">
        <v>1767</v>
      </c>
      <c r="AW7" s="1765" t="s">
        <v>1768</v>
      </c>
      <c r="AX7" s="23" t="s">
        <v>1761</v>
      </c>
      <c r="AY7" s="1533" t="s">
        <v>1769</v>
      </c>
      <c r="AZ7" s="1779"/>
      <c r="BA7" s="1778"/>
      <c r="BB7" s="1778"/>
      <c r="BC7" s="1778"/>
      <c r="BD7" s="1778"/>
      <c r="BE7" s="1778"/>
      <c r="BF7" s="1778"/>
      <c r="BG7" s="1778"/>
      <c r="BH7" s="1778"/>
      <c r="BI7" s="1778"/>
      <c r="BJ7" s="1778"/>
      <c r="BK7" s="1778"/>
      <c r="BL7" s="1778"/>
      <c r="BM7" s="1778"/>
      <c r="BN7" s="1778"/>
      <c r="BO7" s="1778"/>
      <c r="BP7" s="1778"/>
      <c r="BQ7" s="1778"/>
      <c r="BR7" s="1778"/>
      <c r="BS7" s="1778"/>
      <c r="BT7" s="1780"/>
    </row>
    <row r="8" spans="1:72" s="1788" customFormat="1" ht="24">
      <c r="A8" s="1781"/>
      <c r="B8" s="1781"/>
      <c r="C8" s="1781"/>
      <c r="D8" s="1781"/>
      <c r="E8" s="1781"/>
      <c r="F8" s="1781"/>
      <c r="G8" s="1782" t="s">
        <v>1770</v>
      </c>
      <c r="H8" s="1783" t="s">
        <v>1771</v>
      </c>
      <c r="I8" s="1784"/>
      <c r="J8" s="1546"/>
      <c r="K8" s="1546"/>
      <c r="L8" s="1546"/>
      <c r="M8" s="1546"/>
      <c r="N8" s="1546"/>
      <c r="O8" s="1546"/>
      <c r="P8" s="1546"/>
      <c r="Q8" s="1546"/>
      <c r="R8" s="1546"/>
      <c r="S8" s="1546"/>
      <c r="T8" s="1546"/>
      <c r="U8" s="1546"/>
      <c r="V8" s="1785"/>
      <c r="W8" s="1546"/>
      <c r="X8" s="1546"/>
      <c r="Y8" s="1546"/>
      <c r="Z8" s="1546"/>
      <c r="AA8" s="1785"/>
      <c r="AB8" s="1786"/>
      <c r="AC8" s="918" t="s">
        <v>1772</v>
      </c>
      <c r="AD8" s="1787"/>
      <c r="AE8" s="1779"/>
      <c r="AF8" s="1546"/>
      <c r="AG8" s="1546"/>
      <c r="AH8" s="1546"/>
      <c r="AI8" s="1546"/>
      <c r="AJ8" s="1546"/>
      <c r="AK8" s="1546"/>
      <c r="AL8" s="1546"/>
      <c r="AM8" s="1546"/>
      <c r="AN8" s="1546"/>
      <c r="AO8" s="1546"/>
      <c r="AP8" s="1546"/>
      <c r="AQ8" s="1546"/>
      <c r="AR8" s="1546"/>
      <c r="AS8" s="1546"/>
      <c r="AT8" s="1202" t="s">
        <v>1773</v>
      </c>
      <c r="AU8" s="1781" t="s">
        <v>1774</v>
      </c>
      <c r="AV8" s="1202"/>
      <c r="AW8" s="1764"/>
      <c r="AX8" s="1202"/>
      <c r="AY8" s="1765" t="s">
        <v>1775</v>
      </c>
      <c r="AZ8" s="1545" t="s">
        <v>1776</v>
      </c>
      <c r="BA8" s="1546"/>
      <c r="BB8" s="1546"/>
      <c r="BC8" s="1546"/>
      <c r="BD8" s="1546"/>
      <c r="BE8" s="1546"/>
      <c r="BF8" s="1546"/>
      <c r="BG8" s="1546"/>
      <c r="BH8" s="1546"/>
      <c r="BI8" s="1546"/>
      <c r="BJ8" s="1546"/>
      <c r="BK8" s="1546"/>
      <c r="BL8" s="1546"/>
      <c r="BM8" s="1546"/>
      <c r="BN8" s="1546"/>
      <c r="BO8" s="1546"/>
      <c r="BP8" s="1546"/>
      <c r="BQ8" s="1546"/>
      <c r="BR8" s="1546"/>
      <c r="BS8" s="1546"/>
      <c r="BT8" s="26"/>
    </row>
    <row r="9" spans="1:72" s="1788" customFormat="1" ht="12.75">
      <c r="A9" s="1781"/>
      <c r="B9" s="1781"/>
      <c r="C9" s="1781"/>
      <c r="D9" s="1781"/>
      <c r="E9" s="1781"/>
      <c r="F9" s="1781"/>
      <c r="G9" s="1202"/>
      <c r="H9" s="1789" t="s">
        <v>1777</v>
      </c>
      <c r="I9" s="1790" t="s">
        <v>3837</v>
      </c>
      <c r="J9" s="918"/>
      <c r="K9" s="1790" t="s">
        <v>3837</v>
      </c>
      <c r="L9" s="918"/>
      <c r="M9" s="1790"/>
      <c r="N9" s="918"/>
      <c r="O9" s="1790"/>
      <c r="P9" s="918"/>
      <c r="Q9" s="1790"/>
      <c r="R9" s="918"/>
      <c r="S9" s="1790"/>
      <c r="T9" s="918"/>
      <c r="U9" s="1790"/>
      <c r="V9" s="918"/>
      <c r="W9" s="1790"/>
      <c r="X9" s="1791"/>
      <c r="Y9" s="1790"/>
      <c r="Z9" s="918"/>
      <c r="AA9" s="1790"/>
      <c r="AB9" s="918"/>
      <c r="AC9" s="1782"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2"/>
      <c r="AT9" s="1781"/>
      <c r="AU9" s="1781" t="s">
        <v>1780</v>
      </c>
      <c r="AV9" s="1202"/>
      <c r="AW9" s="1764"/>
      <c r="AX9" s="1202"/>
      <c r="AY9" s="28"/>
      <c r="AZ9" s="28" t="s">
        <v>1770</v>
      </c>
      <c r="BA9" s="1793" t="s">
        <v>1781</v>
      </c>
      <c r="BB9" s="1794"/>
      <c r="BC9" s="1248"/>
      <c r="BD9" s="1248"/>
      <c r="BE9" s="1248"/>
      <c r="BF9" s="1248"/>
      <c r="BG9" s="1248"/>
      <c r="BH9" s="1248"/>
      <c r="BI9" s="1248"/>
      <c r="BJ9" s="1248"/>
      <c r="BK9" s="1795"/>
      <c r="BL9" s="15" t="s">
        <v>1782</v>
      </c>
      <c r="BM9" s="1546"/>
      <c r="BN9" s="1784"/>
      <c r="BO9" s="1546"/>
      <c r="BP9" s="1546"/>
      <c r="BQ9" s="1546"/>
      <c r="BR9" s="1546"/>
      <c r="BS9" s="1546"/>
      <c r="BT9" s="26"/>
    </row>
    <row r="10" spans="1:72" s="1788" customFormat="1" ht="12.75">
      <c r="A10" s="1781"/>
      <c r="B10" s="1781"/>
      <c r="C10" s="1781"/>
      <c r="D10" s="1781"/>
      <c r="E10" s="1781"/>
      <c r="F10" s="1781"/>
      <c r="G10" s="1202"/>
      <c r="H10" s="28"/>
      <c r="I10" s="1790" t="s">
        <v>1343</v>
      </c>
      <c r="J10" s="918"/>
      <c r="K10" s="1796" t="s">
        <v>1343</v>
      </c>
      <c r="L10" s="918"/>
      <c r="M10" s="1796"/>
      <c r="N10" s="918"/>
      <c r="O10" s="1796"/>
      <c r="P10" s="918"/>
      <c r="Q10" s="1796"/>
      <c r="R10" s="918"/>
      <c r="S10" s="1796"/>
      <c r="T10" s="918"/>
      <c r="U10" s="1796"/>
      <c r="V10" s="918"/>
      <c r="W10" s="1796"/>
      <c r="X10" s="918"/>
      <c r="Y10" s="1796"/>
      <c r="Z10" s="918"/>
      <c r="AA10" s="1796"/>
      <c r="AB10" s="918"/>
      <c r="AC10" s="1202"/>
      <c r="AD10" s="15" t="s">
        <v>1783</v>
      </c>
      <c r="AE10" s="1797"/>
      <c r="AF10" s="15" t="s">
        <v>1783</v>
      </c>
      <c r="AG10" s="1797"/>
      <c r="AH10" s="15" t="s">
        <v>1784</v>
      </c>
      <c r="AI10" s="1797"/>
      <c r="AJ10" s="15" t="s">
        <v>1784</v>
      </c>
      <c r="AK10" s="1797"/>
      <c r="AL10" s="15" t="s">
        <v>1785</v>
      </c>
      <c r="AM10" s="1208"/>
      <c r="AN10" s="15" t="s">
        <v>1785</v>
      </c>
      <c r="AO10" s="1208"/>
      <c r="AP10" s="15" t="s">
        <v>1786</v>
      </c>
      <c r="AQ10" s="1208"/>
      <c r="AR10" s="15" t="s">
        <v>1786</v>
      </c>
      <c r="AS10" s="1208"/>
      <c r="AT10" s="1781"/>
      <c r="AU10" s="1781"/>
      <c r="AV10" s="1202"/>
      <c r="AW10" s="1764"/>
      <c r="AX10" s="1202"/>
      <c r="AY10" s="28"/>
      <c r="AZ10" s="28"/>
      <c r="BA10" s="1798" t="s">
        <v>1777</v>
      </c>
      <c r="BB10" s="1799" t="str">
        <f>I9</f>
        <v>地上</v>
      </c>
      <c r="BC10" s="29" t="str">
        <f>K9</f>
        <v>地上</v>
      </c>
      <c r="BD10" s="29">
        <f>M9</f>
        <v>0</v>
      </c>
      <c r="BE10" s="29">
        <f>O9</f>
        <v>0</v>
      </c>
      <c r="BF10" s="29">
        <f>Q9</f>
        <v>0</v>
      </c>
      <c r="BG10" s="29">
        <f>S9</f>
        <v>0</v>
      </c>
      <c r="BH10" s="29">
        <f>U9</f>
        <v>0</v>
      </c>
      <c r="BI10" s="29">
        <f>W9</f>
        <v>0</v>
      </c>
      <c r="BJ10" s="29">
        <f>Y9</f>
        <v>0</v>
      </c>
      <c r="BK10" s="29">
        <f>AA9</f>
        <v>0</v>
      </c>
      <c r="BL10" s="25" t="s">
        <v>1777</v>
      </c>
      <c r="BM10" s="1545" t="str">
        <f>AD9</f>
        <v>地上</v>
      </c>
      <c r="BN10" s="29" t="str">
        <f>AF9</f>
        <v>地下</v>
      </c>
      <c r="BO10" s="1545" t="str">
        <f>AH9</f>
        <v>地上</v>
      </c>
      <c r="BP10" s="29" t="str">
        <f>AJ9</f>
        <v>地下</v>
      </c>
      <c r="BQ10" s="1545" t="str">
        <f>AL9</f>
        <v>地上</v>
      </c>
      <c r="BR10" s="29" t="str">
        <f>AN9</f>
        <v>地下</v>
      </c>
      <c r="BS10" s="1545" t="str">
        <f>AP9</f>
        <v>地上</v>
      </c>
      <c r="BT10" s="1800" t="str">
        <f>AR9</f>
        <v>地下</v>
      </c>
    </row>
    <row r="11" spans="1:72" s="1788" customFormat="1" ht="12.75">
      <c r="A11" s="1781"/>
      <c r="B11" s="1781"/>
      <c r="C11" s="1781"/>
      <c r="D11" s="1781"/>
      <c r="E11" s="1781"/>
      <c r="F11" s="1781"/>
      <c r="G11" s="1202"/>
      <c r="H11" s="1798"/>
      <c r="I11" s="1801" t="s">
        <v>3252</v>
      </c>
      <c r="J11" s="1802"/>
      <c r="K11" s="1801" t="s">
        <v>3838</v>
      </c>
      <c r="L11" s="1802"/>
      <c r="M11" s="1801"/>
      <c r="N11" s="1802"/>
      <c r="O11" s="1801"/>
      <c r="P11" s="1802"/>
      <c r="Q11" s="1801"/>
      <c r="R11" s="1802"/>
      <c r="S11" s="1801"/>
      <c r="T11" s="1802"/>
      <c r="U11" s="1801"/>
      <c r="V11" s="1802"/>
      <c r="W11" s="1801"/>
      <c r="X11" s="1802"/>
      <c r="Y11" s="1801"/>
      <c r="Z11" s="1802"/>
      <c r="AA11" s="1801"/>
      <c r="AB11" s="1802"/>
      <c r="AC11" s="1202"/>
      <c r="AD11" s="1803" t="s">
        <v>1787</v>
      </c>
      <c r="AE11" s="1547"/>
      <c r="AF11" s="1803" t="s">
        <v>1787</v>
      </c>
      <c r="AG11" s="1547"/>
      <c r="AH11" s="1803" t="s">
        <v>1788</v>
      </c>
      <c r="AI11" s="1804"/>
      <c r="AJ11" s="1803" t="s">
        <v>1788</v>
      </c>
      <c r="AK11" s="1547"/>
      <c r="AL11" s="1545"/>
      <c r="AM11" s="1547"/>
      <c r="AN11" s="1545"/>
      <c r="AO11" s="1547"/>
      <c r="AP11" s="1545"/>
      <c r="AQ11" s="1547"/>
      <c r="AR11" s="1545"/>
      <c r="AS11" s="1547"/>
      <c r="AT11" s="1764"/>
      <c r="AU11" s="1781"/>
      <c r="AV11" s="1202"/>
      <c r="AW11" s="1764"/>
      <c r="AX11" s="1202"/>
      <c r="AY11" s="28"/>
      <c r="AZ11" s="28"/>
      <c r="BA11" s="28"/>
      <c r="BB11" s="1786" t="str">
        <f>I10</f>
        <v>商业</v>
      </c>
      <c r="BC11" s="1786" t="str">
        <f>K10</f>
        <v>商业</v>
      </c>
      <c r="BD11" s="1786">
        <f>M10</f>
        <v>0</v>
      </c>
      <c r="BE11" s="1786">
        <f>O10</f>
        <v>0</v>
      </c>
      <c r="BF11" s="1786">
        <f>Q10</f>
        <v>0</v>
      </c>
      <c r="BG11" s="1786">
        <f>S10</f>
        <v>0</v>
      </c>
      <c r="BH11" s="1786">
        <f>U10</f>
        <v>0</v>
      </c>
      <c r="BI11" s="1786">
        <f>W10</f>
        <v>0</v>
      </c>
      <c r="BJ11" s="1786">
        <f>Y10</f>
        <v>0</v>
      </c>
      <c r="BK11" s="1786">
        <f>AA10</f>
        <v>0</v>
      </c>
      <c r="BL11" s="1202"/>
      <c r="BM11" s="1545" t="str">
        <f>AD10</f>
        <v>公共配套设施</v>
      </c>
      <c r="BN11" s="1545" t="str">
        <f>AF10</f>
        <v>公共配套设施</v>
      </c>
      <c r="BO11" s="24" t="str">
        <f>AH10</f>
        <v>物业管理用房</v>
      </c>
      <c r="BP11" s="24" t="str">
        <f>AJ10</f>
        <v>物业管理用房</v>
      </c>
      <c r="BQ11" s="24" t="str">
        <f>AL10</f>
        <v>设备及其他</v>
      </c>
      <c r="BR11" s="24" t="str">
        <f>AN10</f>
        <v>设备及其他</v>
      </c>
      <c r="BS11" s="25" t="str">
        <f>AP10</f>
        <v>未注明</v>
      </c>
      <c r="BT11" s="1805" t="str">
        <f>AR10</f>
        <v>未注明</v>
      </c>
    </row>
    <row r="12" spans="1:72" s="1766" customFormat="1" ht="12.75">
      <c r="A12" s="1806"/>
      <c r="B12" s="1806"/>
      <c r="C12" s="1806"/>
      <c r="D12" s="1806"/>
      <c r="E12" s="1806"/>
      <c r="F12" s="1806"/>
      <c r="G12" s="30"/>
      <c r="H12" s="1807"/>
      <c r="I12" s="1535"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2" t="s">
        <v>1790</v>
      </c>
      <c r="W12" s="11" t="s">
        <v>1789</v>
      </c>
      <c r="X12" s="11" t="s">
        <v>1790</v>
      </c>
      <c r="Y12" s="11" t="s">
        <v>1789</v>
      </c>
      <c r="Z12" s="11" t="s">
        <v>1790</v>
      </c>
      <c r="AA12" s="11" t="s">
        <v>1789</v>
      </c>
      <c r="AB12" s="11" t="s">
        <v>1790</v>
      </c>
      <c r="AC12" s="1808"/>
      <c r="AD12" s="1535"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6" t="s">
        <v>1790</v>
      </c>
      <c r="AT12" s="1809"/>
      <c r="AU12" s="1806"/>
      <c r="AV12" s="31"/>
      <c r="AW12" s="1765"/>
      <c r="AX12" s="31"/>
      <c r="AY12" s="1810"/>
      <c r="AZ12" s="28"/>
      <c r="BA12" s="1798"/>
      <c r="BB12" s="24" t="str">
        <f>I11</f>
        <v>公寓</v>
      </c>
      <c r="BC12" s="1811" t="str">
        <f>K11</f>
        <v>底商</v>
      </c>
      <c r="BD12" s="1811">
        <f>M11</f>
        <v>0</v>
      </c>
      <c r="BE12" s="1786">
        <f>O11</f>
        <v>0</v>
      </c>
      <c r="BF12" s="1786">
        <f>Q11</f>
        <v>0</v>
      </c>
      <c r="BG12" s="1786">
        <f>S11</f>
        <v>0</v>
      </c>
      <c r="BH12" s="1786">
        <f>U11</f>
        <v>0</v>
      </c>
      <c r="BI12" s="1786">
        <f>W11</f>
        <v>0</v>
      </c>
      <c r="BJ12" s="1786">
        <f>Y11</f>
        <v>0</v>
      </c>
      <c r="BK12" s="1786">
        <f>AA11</f>
        <v>0</v>
      </c>
      <c r="BL12" s="1202"/>
      <c r="BM12" s="1545" t="str">
        <f>AD11</f>
        <v>（住宅）</v>
      </c>
      <c r="BN12" s="1545" t="str">
        <f>AF11</f>
        <v>（住宅）</v>
      </c>
      <c r="BO12" s="24" t="str">
        <f>AH11</f>
        <v>（住宅、计出让金）</v>
      </c>
      <c r="BP12" s="24" t="str">
        <f>AJ11</f>
        <v>（住宅、计出让金）</v>
      </c>
      <c r="BQ12" s="24">
        <f>AL11</f>
        <v>0</v>
      </c>
      <c r="BR12" s="24">
        <f>AN11</f>
        <v>0</v>
      </c>
      <c r="BS12" s="25">
        <f>AP11</f>
        <v>0</v>
      </c>
      <c r="BT12" s="1805">
        <f>AR11</f>
        <v>0</v>
      </c>
    </row>
    <row r="13" spans="1:72" s="1766" customFormat="1" ht="12.75">
      <c r="A13" s="1182">
        <f>资料!E101</f>
        <v>153097.06</v>
      </c>
      <c r="B13" s="1182"/>
      <c r="C13" s="1182"/>
      <c r="D13" s="1812" t="s">
        <v>3824</v>
      </c>
      <c r="E13" s="16">
        <f>IF($C$3="是",ROUND($A$3*G13/$B$3,2),ROUND($A$3*(G13-AT13)/$B$3,2))</f>
        <v>6994.5</v>
      </c>
      <c r="F13" s="32"/>
      <c r="G13" s="33">
        <f>H13+AC13+AT13</f>
        <v>23134.28999999999</v>
      </c>
      <c r="H13" s="20">
        <f>SUMIF(I$12:AB$12,"总值",I13:AB13)</f>
        <v>23134.28999999999</v>
      </c>
      <c r="I13" s="1813">
        <f>面积指标!D13</f>
        <v>6206.1399999999921</v>
      </c>
      <c r="J13" s="1813"/>
      <c r="K13" s="1813">
        <f>面积指标!E13</f>
        <v>16928.149999999998</v>
      </c>
      <c r="L13" s="1813"/>
      <c r="M13" s="1813"/>
      <c r="N13" s="1813"/>
      <c r="O13" s="1813"/>
      <c r="P13" s="1813"/>
      <c r="Q13" s="1813"/>
      <c r="R13" s="1813"/>
      <c r="S13" s="1813"/>
      <c r="T13" s="1813"/>
      <c r="U13" s="1813"/>
      <c r="V13" s="1813"/>
      <c r="W13" s="1813"/>
      <c r="X13" s="1813"/>
      <c r="Y13" s="1813"/>
      <c r="Z13" s="1813"/>
      <c r="AA13" s="1813"/>
      <c r="AB13" s="1813"/>
      <c r="AC13" s="16">
        <f>SUMIF(AD$12:AS$12,"总值",AD13:AS13)</f>
        <v>0</v>
      </c>
      <c r="AD13" s="1814"/>
      <c r="AE13" s="1814"/>
      <c r="AF13" s="1814"/>
      <c r="AG13" s="1814"/>
      <c r="AH13" s="1814"/>
      <c r="AI13" s="1814"/>
      <c r="AJ13" s="1814"/>
      <c r="AK13" s="1814"/>
      <c r="AL13" s="1814"/>
      <c r="AM13" s="1814"/>
      <c r="AN13" s="1814"/>
      <c r="AO13" s="1814"/>
      <c r="AP13" s="1814"/>
      <c r="AQ13" s="1814"/>
      <c r="AR13" s="1814"/>
      <c r="AS13" s="1814"/>
      <c r="AT13" s="1815"/>
      <c r="AU13" s="1816"/>
      <c r="AV13" s="11">
        <f t="shared" ref="AV13:AX17" si="6">A13</f>
        <v>153097.06</v>
      </c>
      <c r="AW13" s="11">
        <f t="shared" si="6"/>
        <v>0</v>
      </c>
      <c r="AX13" s="11">
        <f t="shared" si="6"/>
        <v>0</v>
      </c>
      <c r="AY13" s="1535">
        <f>ROUND($AY$6*AZ13/$AZ$5,2)</f>
        <v>6994.5</v>
      </c>
      <c r="AZ13" s="16">
        <f>BA13+BL13</f>
        <v>23134.28999999999</v>
      </c>
      <c r="BA13" s="16">
        <f>SUM(BB13:BK13)</f>
        <v>23134.28999999999</v>
      </c>
      <c r="BB13" s="16">
        <f>IF($D13="是",I13-J13,0)</f>
        <v>6206.1399999999921</v>
      </c>
      <c r="BC13" s="16">
        <f>IF($D13="是",K13-L13,0)</f>
        <v>16928.149999999998</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6" customFormat="1" ht="12.75">
      <c r="A14" s="1182">
        <f>231588+274780</f>
        <v>506368</v>
      </c>
      <c r="B14" s="1182"/>
      <c r="C14" s="1757"/>
      <c r="D14" s="1812"/>
      <c r="E14" s="16">
        <f>IF($C$3="是",ROUND($A$3*G14/$B$3,2),ROUND($A$3*(G14-AT14)/$B$3,2))</f>
        <v>0</v>
      </c>
      <c r="F14" s="32"/>
      <c r="G14" s="33">
        <f>H14+AC14+AT14</f>
        <v>0</v>
      </c>
      <c r="H14" s="20">
        <f>SUMIF(I$12:AB$12,"总值",I14:AB14)</f>
        <v>0</v>
      </c>
      <c r="I14" s="1813"/>
      <c r="J14" s="1813"/>
      <c r="K14" s="1813"/>
      <c r="L14" s="1813"/>
      <c r="M14" s="1813"/>
      <c r="N14" s="1813"/>
      <c r="O14" s="1813"/>
      <c r="P14" s="1813"/>
      <c r="Q14" s="1813"/>
      <c r="R14" s="1813"/>
      <c r="S14" s="1813"/>
      <c r="T14" s="1813"/>
      <c r="U14" s="1813"/>
      <c r="V14" s="1813"/>
      <c r="W14" s="1813"/>
      <c r="X14" s="1813"/>
      <c r="Y14" s="1813"/>
      <c r="Z14" s="1813"/>
      <c r="AA14" s="1813"/>
      <c r="AB14" s="1813"/>
      <c r="AC14" s="16">
        <f>SUMIF(AD$12:AS$12,"总值",AD14:AS14)</f>
        <v>0</v>
      </c>
      <c r="AD14" s="1814"/>
      <c r="AE14" s="1814"/>
      <c r="AF14" s="1814"/>
      <c r="AG14" s="1814"/>
      <c r="AH14" s="1814"/>
      <c r="AI14" s="1814"/>
      <c r="AJ14" s="1814"/>
      <c r="AK14" s="1814"/>
      <c r="AL14" s="1814"/>
      <c r="AM14" s="1814"/>
      <c r="AN14" s="1814"/>
      <c r="AO14" s="1814"/>
      <c r="AP14" s="1814"/>
      <c r="AQ14" s="1814"/>
      <c r="AR14" s="1814"/>
      <c r="AS14" s="1814"/>
      <c r="AT14" s="1815"/>
      <c r="AU14" s="1816"/>
      <c r="AV14" s="11">
        <f t="shared" si="6"/>
        <v>506368</v>
      </c>
      <c r="AW14" s="11">
        <f t="shared" si="6"/>
        <v>0</v>
      </c>
      <c r="AX14" s="11">
        <f t="shared" si="6"/>
        <v>0</v>
      </c>
      <c r="AY14" s="153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6" customFormat="1" ht="12.75">
      <c r="A15" s="1182"/>
      <c r="B15" s="1182"/>
      <c r="C15" s="1757"/>
      <c r="D15" s="1812"/>
      <c r="E15" s="16">
        <f>IF($C$3="是",ROUND($A$3*G15/$B$3,2),ROUND($A$3*(G15-AT15)/$B$3,2))</f>
        <v>0</v>
      </c>
      <c r="F15" s="32"/>
      <c r="G15" s="33">
        <f>H15+AC15+AT15</f>
        <v>0</v>
      </c>
      <c r="H15" s="20">
        <f>SUMIF(I$12:AB$12,"总值",I15:AB15)</f>
        <v>0</v>
      </c>
      <c r="I15" s="1813"/>
      <c r="J15" s="1813"/>
      <c r="K15" s="1813"/>
      <c r="L15" s="1813"/>
      <c r="M15" s="1813"/>
      <c r="N15" s="1813"/>
      <c r="O15" s="1813"/>
      <c r="P15" s="1813"/>
      <c r="Q15" s="1813"/>
      <c r="R15" s="1813"/>
      <c r="S15" s="1813"/>
      <c r="T15" s="1813"/>
      <c r="U15" s="1813"/>
      <c r="V15" s="1813"/>
      <c r="W15" s="1813"/>
      <c r="X15" s="1813"/>
      <c r="Y15" s="1813"/>
      <c r="Z15" s="1813"/>
      <c r="AA15" s="1813"/>
      <c r="AB15" s="1813"/>
      <c r="AC15" s="16">
        <f>SUMIF(AD$12:AS$12,"总值",AD15:AS15)</f>
        <v>0</v>
      </c>
      <c r="AD15" s="1814"/>
      <c r="AE15" s="1814"/>
      <c r="AF15" s="1814"/>
      <c r="AG15" s="1814"/>
      <c r="AH15" s="1814"/>
      <c r="AI15" s="1814"/>
      <c r="AJ15" s="1814"/>
      <c r="AK15" s="1814"/>
      <c r="AL15" s="1814"/>
      <c r="AM15" s="1814"/>
      <c r="AN15" s="1814"/>
      <c r="AO15" s="1814"/>
      <c r="AP15" s="1814"/>
      <c r="AQ15" s="1814"/>
      <c r="AR15" s="1814"/>
      <c r="AS15" s="1814"/>
      <c r="AT15" s="1815"/>
      <c r="AU15" s="1816"/>
      <c r="AV15" s="11">
        <f t="shared" si="6"/>
        <v>0</v>
      </c>
      <c r="AW15" s="11">
        <f t="shared" si="6"/>
        <v>0</v>
      </c>
      <c r="AX15" s="11">
        <f t="shared" si="6"/>
        <v>0</v>
      </c>
      <c r="AY15" s="153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6" customFormat="1" ht="12.75">
      <c r="A16" s="1182"/>
      <c r="B16" s="1182"/>
      <c r="C16" s="1757"/>
      <c r="D16" s="1812"/>
      <c r="E16" s="16">
        <f>IF($C$3="是",ROUND($A$3*G16/$B$3,2),ROUND($A$3*(G16-AT16)/$B$3,2))</f>
        <v>0</v>
      </c>
      <c r="F16" s="32"/>
      <c r="G16" s="33">
        <f>H16+AC16+AT16</f>
        <v>0</v>
      </c>
      <c r="H16" s="20">
        <f>SUMIF(I$12:AB$12,"总值",I16:AB16)</f>
        <v>0</v>
      </c>
      <c r="I16" s="1813"/>
      <c r="J16" s="1813"/>
      <c r="K16" s="1813"/>
      <c r="L16" s="1813"/>
      <c r="M16" s="1813"/>
      <c r="N16" s="1813"/>
      <c r="O16" s="1813"/>
      <c r="P16" s="1813"/>
      <c r="Q16" s="1813"/>
      <c r="R16" s="1813"/>
      <c r="S16" s="1813"/>
      <c r="T16" s="1813"/>
      <c r="U16" s="1813"/>
      <c r="V16" s="1813"/>
      <c r="W16" s="1813"/>
      <c r="X16" s="1813"/>
      <c r="Y16" s="1813"/>
      <c r="Z16" s="1813"/>
      <c r="AA16" s="1813"/>
      <c r="AB16" s="1813"/>
      <c r="AC16" s="16">
        <f>SUMIF(AD$12:AS$12,"总值",AD16:AS16)</f>
        <v>0</v>
      </c>
      <c r="AD16" s="1814"/>
      <c r="AE16" s="1814"/>
      <c r="AF16" s="1814"/>
      <c r="AG16" s="1814"/>
      <c r="AH16" s="1814"/>
      <c r="AI16" s="1814"/>
      <c r="AJ16" s="1814"/>
      <c r="AK16" s="1814"/>
      <c r="AL16" s="1814"/>
      <c r="AM16" s="1814"/>
      <c r="AN16" s="1814"/>
      <c r="AO16" s="1814"/>
      <c r="AP16" s="1814"/>
      <c r="AQ16" s="1814"/>
      <c r="AR16" s="1814"/>
      <c r="AS16" s="1814"/>
      <c r="AT16" s="1815"/>
      <c r="AU16" s="1816"/>
      <c r="AV16" s="11">
        <f t="shared" si="6"/>
        <v>0</v>
      </c>
      <c r="AW16" s="11">
        <f t="shared" si="6"/>
        <v>0</v>
      </c>
      <c r="AX16" s="11">
        <f t="shared" si="6"/>
        <v>0</v>
      </c>
      <c r="AY16" s="153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6" customFormat="1" ht="12.75">
      <c r="A17" s="1182"/>
      <c r="B17" s="1182"/>
      <c r="C17" s="1757"/>
      <c r="D17" s="1812"/>
      <c r="E17" s="16">
        <f>IF($C$3="是",ROUND($A$3*G17/$B$3,2),ROUND($A$3*(G17-AT17)/$B$3,2))</f>
        <v>0</v>
      </c>
      <c r="F17" s="32"/>
      <c r="G17" s="33">
        <f>H17+AC17+AT17</f>
        <v>0</v>
      </c>
      <c r="H17" s="20">
        <f>SUMIF(I$12:AB$12,"总值",I17:AB17)</f>
        <v>0</v>
      </c>
      <c r="I17" s="1813"/>
      <c r="J17" s="1813"/>
      <c r="K17" s="1813"/>
      <c r="L17" s="1813"/>
      <c r="M17" s="1813"/>
      <c r="N17" s="1813"/>
      <c r="O17" s="1813"/>
      <c r="P17" s="1813"/>
      <c r="Q17" s="1813"/>
      <c r="R17" s="1813"/>
      <c r="S17" s="1813"/>
      <c r="T17" s="1813"/>
      <c r="U17" s="1813"/>
      <c r="V17" s="1813"/>
      <c r="W17" s="1813"/>
      <c r="X17" s="1813"/>
      <c r="Y17" s="1813"/>
      <c r="Z17" s="1813"/>
      <c r="AA17" s="1813"/>
      <c r="AB17" s="1813"/>
      <c r="AC17" s="16">
        <f>SUMIF(AD$12:AS$12,"总值",AD17:AS17)</f>
        <v>0</v>
      </c>
      <c r="AD17" s="1814"/>
      <c r="AE17" s="1814"/>
      <c r="AF17" s="1814"/>
      <c r="AG17" s="1814"/>
      <c r="AH17" s="1814"/>
      <c r="AI17" s="1814"/>
      <c r="AJ17" s="1814"/>
      <c r="AK17" s="1814"/>
      <c r="AL17" s="1814"/>
      <c r="AM17" s="1814"/>
      <c r="AN17" s="1814"/>
      <c r="AO17" s="1814"/>
      <c r="AP17" s="1814"/>
      <c r="AQ17" s="1814"/>
      <c r="AR17" s="1814"/>
      <c r="AS17" s="1814"/>
      <c r="AT17" s="1815"/>
      <c r="AU17" s="1816"/>
      <c r="AV17" s="11">
        <f t="shared" si="6"/>
        <v>0</v>
      </c>
      <c r="AW17" s="11">
        <f t="shared" si="6"/>
        <v>0</v>
      </c>
      <c r="AX17" s="11">
        <f t="shared" si="6"/>
        <v>0</v>
      </c>
      <c r="AY17" s="153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8"/>
      <c r="AV18" s="1529">
        <f t="shared" ref="AV18:AV112" si="11">A18</f>
        <v>0</v>
      </c>
      <c r="AW18" s="1529">
        <f t="shared" ref="AW18:AW112" si="12">B18</f>
        <v>0</v>
      </c>
      <c r="AX18" s="1529">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8"/>
      <c r="AV19" s="1529">
        <f t="shared" si="11"/>
        <v>0</v>
      </c>
      <c r="AW19" s="1529">
        <f t="shared" si="12"/>
        <v>0</v>
      </c>
      <c r="AX19" s="152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8"/>
      <c r="AV20" s="1529">
        <f t="shared" si="11"/>
        <v>0</v>
      </c>
      <c r="AW20" s="1529">
        <f t="shared" si="12"/>
        <v>0</v>
      </c>
      <c r="AX20" s="152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8"/>
      <c r="AV21" s="1529">
        <f t="shared" si="11"/>
        <v>0</v>
      </c>
      <c r="AW21" s="1529">
        <f t="shared" si="12"/>
        <v>0</v>
      </c>
      <c r="AX21" s="152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8"/>
      <c r="AV22" s="1529">
        <f t="shared" si="11"/>
        <v>0</v>
      </c>
      <c r="AW22" s="1529">
        <f t="shared" si="12"/>
        <v>0</v>
      </c>
      <c r="AX22" s="152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8"/>
      <c r="AV23" s="1529">
        <f t="shared" si="11"/>
        <v>0</v>
      </c>
      <c r="AW23" s="1529">
        <f t="shared" si="12"/>
        <v>0</v>
      </c>
      <c r="AX23" s="152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8"/>
      <c r="AV24" s="1529">
        <f t="shared" si="11"/>
        <v>0</v>
      </c>
      <c r="AW24" s="1529">
        <f t="shared" si="12"/>
        <v>0</v>
      </c>
      <c r="AX24" s="152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8"/>
      <c r="AV25" s="1529">
        <f t="shared" si="11"/>
        <v>0</v>
      </c>
      <c r="AW25" s="1529">
        <f t="shared" si="12"/>
        <v>0</v>
      </c>
      <c r="AX25" s="152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8"/>
      <c r="AV26" s="1529">
        <f t="shared" si="11"/>
        <v>0</v>
      </c>
      <c r="AW26" s="1529">
        <f t="shared" si="12"/>
        <v>0</v>
      </c>
      <c r="AX26" s="152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8"/>
      <c r="AV27" s="1529">
        <f t="shared" si="11"/>
        <v>0</v>
      </c>
      <c r="AW27" s="1529">
        <f t="shared" si="12"/>
        <v>0</v>
      </c>
      <c r="AX27" s="152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8"/>
      <c r="AV28" s="1529">
        <f t="shared" si="11"/>
        <v>0</v>
      </c>
      <c r="AW28" s="1529">
        <f t="shared" si="12"/>
        <v>0</v>
      </c>
      <c r="AX28" s="152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8"/>
      <c r="AV29" s="1529">
        <f t="shared" si="11"/>
        <v>0</v>
      </c>
      <c r="AW29" s="1529">
        <f t="shared" si="12"/>
        <v>0</v>
      </c>
      <c r="AX29" s="152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8"/>
      <c r="AV30" s="1529">
        <f t="shared" si="11"/>
        <v>0</v>
      </c>
      <c r="AW30" s="1529">
        <f t="shared" si="12"/>
        <v>0</v>
      </c>
      <c r="AX30" s="152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8"/>
      <c r="AV31" s="1529">
        <f t="shared" si="11"/>
        <v>0</v>
      </c>
      <c r="AW31" s="1529">
        <f t="shared" si="12"/>
        <v>0</v>
      </c>
      <c r="AX31" s="152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8"/>
      <c r="AV32" s="1529">
        <f t="shared" si="11"/>
        <v>0</v>
      </c>
      <c r="AW32" s="1529">
        <f t="shared" si="12"/>
        <v>0</v>
      </c>
      <c r="AX32" s="152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8"/>
      <c r="AV33" s="1529">
        <f t="shared" si="11"/>
        <v>0</v>
      </c>
      <c r="AW33" s="1529">
        <f t="shared" si="12"/>
        <v>0</v>
      </c>
      <c r="AX33" s="152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8"/>
      <c r="AV34" s="1529">
        <f t="shared" si="11"/>
        <v>0</v>
      </c>
      <c r="AW34" s="1529">
        <f t="shared" si="12"/>
        <v>0</v>
      </c>
      <c r="AX34" s="152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8"/>
      <c r="AV35" s="1529">
        <f t="shared" si="11"/>
        <v>0</v>
      </c>
      <c r="AW35" s="1529">
        <f t="shared" si="12"/>
        <v>0</v>
      </c>
      <c r="AX35" s="152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8"/>
      <c r="AV36" s="1529">
        <f t="shared" si="11"/>
        <v>0</v>
      </c>
      <c r="AW36" s="1529">
        <f t="shared" si="12"/>
        <v>0</v>
      </c>
      <c r="AX36" s="152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8"/>
      <c r="AV37" s="1529">
        <f t="shared" si="11"/>
        <v>0</v>
      </c>
      <c r="AW37" s="1529">
        <f t="shared" si="12"/>
        <v>0</v>
      </c>
      <c r="AX37" s="152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8"/>
      <c r="AV38" s="1529">
        <f t="shared" si="11"/>
        <v>0</v>
      </c>
      <c r="AW38" s="1529">
        <f t="shared" si="12"/>
        <v>0</v>
      </c>
      <c r="AX38" s="152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8"/>
      <c r="AV39" s="1529">
        <f t="shared" si="11"/>
        <v>0</v>
      </c>
      <c r="AW39" s="1529">
        <f t="shared" si="12"/>
        <v>0</v>
      </c>
      <c r="AX39" s="152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8"/>
      <c r="AV40" s="1529">
        <f t="shared" si="11"/>
        <v>0</v>
      </c>
      <c r="AW40" s="1529">
        <f t="shared" si="12"/>
        <v>0</v>
      </c>
      <c r="AX40" s="152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8"/>
      <c r="AV41" s="1529">
        <f t="shared" si="11"/>
        <v>0</v>
      </c>
      <c r="AW41" s="1529">
        <f t="shared" si="12"/>
        <v>0</v>
      </c>
      <c r="AX41" s="152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8"/>
      <c r="AV42" s="1529">
        <f t="shared" si="11"/>
        <v>0</v>
      </c>
      <c r="AW42" s="1529">
        <f t="shared" si="12"/>
        <v>0</v>
      </c>
      <c r="AX42" s="152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8"/>
      <c r="AV43" s="1529">
        <f t="shared" si="11"/>
        <v>0</v>
      </c>
      <c r="AW43" s="1529">
        <f t="shared" si="12"/>
        <v>0</v>
      </c>
      <c r="AX43" s="152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8"/>
      <c r="AV44" s="1529">
        <f t="shared" si="11"/>
        <v>0</v>
      </c>
      <c r="AW44" s="1529">
        <f t="shared" si="12"/>
        <v>0</v>
      </c>
      <c r="AX44" s="152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8"/>
      <c r="AV45" s="1529">
        <f t="shared" si="11"/>
        <v>0</v>
      </c>
      <c r="AW45" s="1529">
        <f t="shared" si="12"/>
        <v>0</v>
      </c>
      <c r="AX45" s="152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8"/>
      <c r="AV46" s="1529">
        <f t="shared" si="11"/>
        <v>0</v>
      </c>
      <c r="AW46" s="1529">
        <f t="shared" si="12"/>
        <v>0</v>
      </c>
      <c r="AX46" s="152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8"/>
      <c r="AV47" s="1529">
        <f t="shared" si="11"/>
        <v>0</v>
      </c>
      <c r="AW47" s="1529">
        <f t="shared" si="12"/>
        <v>0</v>
      </c>
      <c r="AX47" s="152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8"/>
      <c r="AV48" s="1529">
        <f t="shared" si="11"/>
        <v>0</v>
      </c>
      <c r="AW48" s="1529">
        <f t="shared" si="12"/>
        <v>0</v>
      </c>
      <c r="AX48" s="152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8"/>
      <c r="AV49" s="1529">
        <f t="shared" si="11"/>
        <v>0</v>
      </c>
      <c r="AW49" s="1529">
        <f t="shared" si="12"/>
        <v>0</v>
      </c>
      <c r="AX49" s="152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8"/>
      <c r="AV50" s="1529">
        <f t="shared" si="11"/>
        <v>0</v>
      </c>
      <c r="AW50" s="1529">
        <f t="shared" si="12"/>
        <v>0</v>
      </c>
      <c r="AX50" s="152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8"/>
      <c r="AV51" s="1529">
        <f t="shared" si="11"/>
        <v>0</v>
      </c>
      <c r="AW51" s="1529">
        <f t="shared" si="12"/>
        <v>0</v>
      </c>
      <c r="AX51" s="152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8"/>
      <c r="AV52" s="1529">
        <f t="shared" si="11"/>
        <v>0</v>
      </c>
      <c r="AW52" s="1529">
        <f t="shared" si="12"/>
        <v>0</v>
      </c>
      <c r="AX52" s="152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8"/>
      <c r="AV53" s="1529">
        <f t="shared" si="11"/>
        <v>0</v>
      </c>
      <c r="AW53" s="1529">
        <f t="shared" si="12"/>
        <v>0</v>
      </c>
      <c r="AX53" s="152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8"/>
      <c r="AV54" s="1529">
        <f t="shared" si="11"/>
        <v>0</v>
      </c>
      <c r="AW54" s="1529">
        <f t="shared" si="12"/>
        <v>0</v>
      </c>
      <c r="AX54" s="152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8"/>
      <c r="AV55" s="1529">
        <f t="shared" si="11"/>
        <v>0</v>
      </c>
      <c r="AW55" s="1529">
        <f t="shared" si="12"/>
        <v>0</v>
      </c>
      <c r="AX55" s="152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8"/>
      <c r="AV56" s="1529">
        <f t="shared" si="11"/>
        <v>0</v>
      </c>
      <c r="AW56" s="1529">
        <f t="shared" si="12"/>
        <v>0</v>
      </c>
      <c r="AX56" s="152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8"/>
      <c r="AV57" s="1529">
        <f t="shared" si="11"/>
        <v>0</v>
      </c>
      <c r="AW57" s="1529">
        <f t="shared" si="12"/>
        <v>0</v>
      </c>
      <c r="AX57" s="152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8"/>
      <c r="AV58" s="1529">
        <f t="shared" si="11"/>
        <v>0</v>
      </c>
      <c r="AW58" s="1529">
        <f t="shared" si="12"/>
        <v>0</v>
      </c>
      <c r="AX58" s="152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8"/>
      <c r="AV59" s="1529">
        <f t="shared" si="11"/>
        <v>0</v>
      </c>
      <c r="AW59" s="1529">
        <f t="shared" si="12"/>
        <v>0</v>
      </c>
      <c r="AX59" s="152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8"/>
      <c r="AV60" s="1529">
        <f t="shared" si="11"/>
        <v>0</v>
      </c>
      <c r="AW60" s="1529">
        <f t="shared" si="12"/>
        <v>0</v>
      </c>
      <c r="AX60" s="152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8"/>
      <c r="AV61" s="1529">
        <f t="shared" si="11"/>
        <v>0</v>
      </c>
      <c r="AW61" s="1529">
        <f t="shared" si="12"/>
        <v>0</v>
      </c>
      <c r="AX61" s="152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8"/>
      <c r="AV62" s="1529">
        <f t="shared" si="11"/>
        <v>0</v>
      </c>
      <c r="AW62" s="1529">
        <f t="shared" si="12"/>
        <v>0</v>
      </c>
      <c r="AX62" s="152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8"/>
      <c r="AV63" s="1529">
        <f t="shared" si="11"/>
        <v>0</v>
      </c>
      <c r="AW63" s="1529">
        <f t="shared" si="12"/>
        <v>0</v>
      </c>
      <c r="AX63" s="152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8"/>
      <c r="AV64" s="1529">
        <f t="shared" si="11"/>
        <v>0</v>
      </c>
      <c r="AW64" s="1529">
        <f t="shared" si="12"/>
        <v>0</v>
      </c>
      <c r="AX64" s="152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8"/>
      <c r="AV65" s="1529">
        <f t="shared" si="11"/>
        <v>0</v>
      </c>
      <c r="AW65" s="1529">
        <f t="shared" si="12"/>
        <v>0</v>
      </c>
      <c r="AX65" s="152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8"/>
      <c r="AV66" s="1529">
        <f t="shared" si="11"/>
        <v>0</v>
      </c>
      <c r="AW66" s="1529">
        <f t="shared" si="12"/>
        <v>0</v>
      </c>
      <c r="AX66" s="152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8"/>
      <c r="AV67" s="1529">
        <f t="shared" si="11"/>
        <v>0</v>
      </c>
      <c r="AW67" s="1529">
        <f t="shared" si="12"/>
        <v>0</v>
      </c>
      <c r="AX67" s="152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8"/>
      <c r="AV68" s="1529">
        <f t="shared" si="11"/>
        <v>0</v>
      </c>
      <c r="AW68" s="1529">
        <f t="shared" si="12"/>
        <v>0</v>
      </c>
      <c r="AX68" s="152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8"/>
      <c r="AV69" s="1529">
        <f t="shared" si="11"/>
        <v>0</v>
      </c>
      <c r="AW69" s="1529">
        <f t="shared" si="12"/>
        <v>0</v>
      </c>
      <c r="AX69" s="152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8"/>
      <c r="AV70" s="1529">
        <f t="shared" si="11"/>
        <v>0</v>
      </c>
      <c r="AW70" s="1529">
        <f t="shared" si="12"/>
        <v>0</v>
      </c>
      <c r="AX70" s="152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8"/>
      <c r="AV71" s="1529">
        <f t="shared" si="11"/>
        <v>0</v>
      </c>
      <c r="AW71" s="1529">
        <f t="shared" si="12"/>
        <v>0</v>
      </c>
      <c r="AX71" s="152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8"/>
      <c r="AV72" s="1529">
        <f t="shared" si="11"/>
        <v>0</v>
      </c>
      <c r="AW72" s="1529">
        <f t="shared" si="12"/>
        <v>0</v>
      </c>
      <c r="AX72" s="152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8"/>
      <c r="AV73" s="1529">
        <f t="shared" si="11"/>
        <v>0</v>
      </c>
      <c r="AW73" s="1529">
        <f t="shared" si="12"/>
        <v>0</v>
      </c>
      <c r="AX73" s="152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8"/>
      <c r="AV74" s="1529">
        <f t="shared" si="11"/>
        <v>0</v>
      </c>
      <c r="AW74" s="1529">
        <f t="shared" si="12"/>
        <v>0</v>
      </c>
      <c r="AX74" s="152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8"/>
      <c r="AV75" s="1529">
        <f t="shared" si="11"/>
        <v>0</v>
      </c>
      <c r="AW75" s="1529">
        <f t="shared" si="12"/>
        <v>0</v>
      </c>
      <c r="AX75" s="152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8"/>
      <c r="AV76" s="1529">
        <f t="shared" si="11"/>
        <v>0</v>
      </c>
      <c r="AW76" s="1529">
        <f t="shared" si="12"/>
        <v>0</v>
      </c>
      <c r="AX76" s="152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8"/>
      <c r="AV77" s="1529">
        <f t="shared" si="11"/>
        <v>0</v>
      </c>
      <c r="AW77" s="1529">
        <f t="shared" si="12"/>
        <v>0</v>
      </c>
      <c r="AX77" s="152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8"/>
      <c r="AV78" s="1529">
        <f t="shared" si="11"/>
        <v>0</v>
      </c>
      <c r="AW78" s="1529">
        <f t="shared" si="12"/>
        <v>0</v>
      </c>
      <c r="AX78" s="152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8"/>
      <c r="AV79" s="1529">
        <f t="shared" si="11"/>
        <v>0</v>
      </c>
      <c r="AW79" s="1529">
        <f t="shared" si="12"/>
        <v>0</v>
      </c>
      <c r="AX79" s="152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8"/>
      <c r="AV80" s="1529">
        <f t="shared" si="11"/>
        <v>0</v>
      </c>
      <c r="AW80" s="1529">
        <f t="shared" si="12"/>
        <v>0</v>
      </c>
      <c r="AX80" s="152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8"/>
      <c r="AV81" s="1529">
        <f t="shared" si="11"/>
        <v>0</v>
      </c>
      <c r="AW81" s="1529">
        <f t="shared" si="12"/>
        <v>0</v>
      </c>
      <c r="AX81" s="152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8"/>
      <c r="AV82" s="1529">
        <f t="shared" si="11"/>
        <v>0</v>
      </c>
      <c r="AW82" s="1529">
        <f t="shared" si="12"/>
        <v>0</v>
      </c>
      <c r="AX82" s="152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8"/>
      <c r="AV83" s="1529">
        <f t="shared" si="11"/>
        <v>0</v>
      </c>
      <c r="AW83" s="1529">
        <f t="shared" si="12"/>
        <v>0</v>
      </c>
      <c r="AX83" s="152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8"/>
      <c r="AV84" s="1529">
        <f t="shared" si="11"/>
        <v>0</v>
      </c>
      <c r="AW84" s="1529">
        <f t="shared" si="12"/>
        <v>0</v>
      </c>
      <c r="AX84" s="152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8"/>
      <c r="AV85" s="1529">
        <f t="shared" si="11"/>
        <v>0</v>
      </c>
      <c r="AW85" s="1529">
        <f t="shared" si="12"/>
        <v>0</v>
      </c>
      <c r="AX85" s="152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8"/>
      <c r="AV86" s="1529">
        <f t="shared" si="11"/>
        <v>0</v>
      </c>
      <c r="AW86" s="1529">
        <f t="shared" si="12"/>
        <v>0</v>
      </c>
      <c r="AX86" s="152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8"/>
      <c r="AV87" s="1529">
        <f t="shared" si="11"/>
        <v>0</v>
      </c>
      <c r="AW87" s="1529">
        <f t="shared" si="12"/>
        <v>0</v>
      </c>
      <c r="AX87" s="152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8"/>
      <c r="AV88" s="1529">
        <f t="shared" si="11"/>
        <v>0</v>
      </c>
      <c r="AW88" s="1529">
        <f t="shared" si="12"/>
        <v>0</v>
      </c>
      <c r="AX88" s="152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8"/>
      <c r="AV89" s="1529">
        <f t="shared" si="11"/>
        <v>0</v>
      </c>
      <c r="AW89" s="1529">
        <f t="shared" si="12"/>
        <v>0</v>
      </c>
      <c r="AX89" s="152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8"/>
      <c r="AV90" s="1529">
        <f t="shared" si="11"/>
        <v>0</v>
      </c>
      <c r="AW90" s="1529">
        <f t="shared" si="12"/>
        <v>0</v>
      </c>
      <c r="AX90" s="152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8"/>
      <c r="AV91" s="1529">
        <f t="shared" si="11"/>
        <v>0</v>
      </c>
      <c r="AW91" s="1529">
        <f t="shared" si="12"/>
        <v>0</v>
      </c>
      <c r="AX91" s="152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8"/>
      <c r="AV92" s="1529">
        <f t="shared" si="11"/>
        <v>0</v>
      </c>
      <c r="AW92" s="1529">
        <f t="shared" si="12"/>
        <v>0</v>
      </c>
      <c r="AX92" s="152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8"/>
      <c r="AV93" s="1529">
        <f t="shared" si="11"/>
        <v>0</v>
      </c>
      <c r="AW93" s="1529">
        <f t="shared" si="12"/>
        <v>0</v>
      </c>
      <c r="AX93" s="152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8"/>
      <c r="AV94" s="1529">
        <f t="shared" si="11"/>
        <v>0</v>
      </c>
      <c r="AW94" s="1529">
        <f t="shared" si="12"/>
        <v>0</v>
      </c>
      <c r="AX94" s="152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8"/>
      <c r="AV95" s="1529">
        <f t="shared" si="11"/>
        <v>0</v>
      </c>
      <c r="AW95" s="1529">
        <f t="shared" si="12"/>
        <v>0</v>
      </c>
      <c r="AX95" s="152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8"/>
      <c r="AV96" s="1529">
        <f t="shared" si="11"/>
        <v>0</v>
      </c>
      <c r="AW96" s="1529">
        <f t="shared" si="12"/>
        <v>0</v>
      </c>
      <c r="AX96" s="152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8"/>
      <c r="AV97" s="1529">
        <f t="shared" si="11"/>
        <v>0</v>
      </c>
      <c r="AW97" s="1529">
        <f t="shared" si="12"/>
        <v>0</v>
      </c>
      <c r="AX97" s="152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8"/>
      <c r="AV98" s="1529">
        <f t="shared" si="11"/>
        <v>0</v>
      </c>
      <c r="AW98" s="1529">
        <f t="shared" si="12"/>
        <v>0</v>
      </c>
      <c r="AX98" s="152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8"/>
      <c r="AV99" s="1529">
        <f t="shared" si="11"/>
        <v>0</v>
      </c>
      <c r="AW99" s="1529">
        <f t="shared" si="12"/>
        <v>0</v>
      </c>
      <c r="AX99" s="152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8"/>
      <c r="AV100" s="1529">
        <f t="shared" si="11"/>
        <v>0</v>
      </c>
      <c r="AW100" s="1529">
        <f t="shared" si="12"/>
        <v>0</v>
      </c>
      <c r="AX100" s="152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8"/>
      <c r="AV101" s="1529">
        <f t="shared" si="11"/>
        <v>0</v>
      </c>
      <c r="AW101" s="1529">
        <f t="shared" si="12"/>
        <v>0</v>
      </c>
      <c r="AX101" s="152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8"/>
      <c r="AV102" s="1529">
        <f t="shared" si="11"/>
        <v>0</v>
      </c>
      <c r="AW102" s="1529">
        <f t="shared" si="12"/>
        <v>0</v>
      </c>
      <c r="AX102" s="152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8"/>
      <c r="AV103" s="1529">
        <f t="shared" si="11"/>
        <v>0</v>
      </c>
      <c r="AW103" s="1529">
        <f t="shared" si="12"/>
        <v>0</v>
      </c>
      <c r="AX103" s="152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8"/>
      <c r="AV104" s="1529">
        <f t="shared" si="11"/>
        <v>0</v>
      </c>
      <c r="AW104" s="1529">
        <f t="shared" si="12"/>
        <v>0</v>
      </c>
      <c r="AX104" s="152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8"/>
      <c r="AV105" s="1529">
        <f t="shared" si="11"/>
        <v>0</v>
      </c>
      <c r="AW105" s="1529">
        <f t="shared" si="12"/>
        <v>0</v>
      </c>
      <c r="AX105" s="152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8"/>
      <c r="AV106" s="1529">
        <f t="shared" si="11"/>
        <v>0</v>
      </c>
      <c r="AW106" s="1529">
        <f t="shared" si="12"/>
        <v>0</v>
      </c>
      <c r="AX106" s="152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8"/>
      <c r="AV107" s="1529">
        <f t="shared" si="11"/>
        <v>0</v>
      </c>
      <c r="AW107" s="1529">
        <f t="shared" si="12"/>
        <v>0</v>
      </c>
      <c r="AX107" s="152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8"/>
      <c r="AV108" s="1529">
        <f t="shared" si="11"/>
        <v>0</v>
      </c>
      <c r="AW108" s="1529">
        <f t="shared" si="12"/>
        <v>0</v>
      </c>
      <c r="AX108" s="152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8"/>
      <c r="AV109" s="1529">
        <f t="shared" si="11"/>
        <v>0</v>
      </c>
      <c r="AW109" s="1529">
        <f t="shared" si="12"/>
        <v>0</v>
      </c>
      <c r="AX109" s="152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8"/>
      <c r="AV110" s="1529">
        <f t="shared" si="11"/>
        <v>0</v>
      </c>
      <c r="AW110" s="1529">
        <f t="shared" si="12"/>
        <v>0</v>
      </c>
      <c r="AX110" s="152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8"/>
      <c r="AV111" s="1529">
        <f t="shared" si="11"/>
        <v>0</v>
      </c>
      <c r="AW111" s="1529">
        <f t="shared" si="12"/>
        <v>0</v>
      </c>
      <c r="AX111" s="152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8"/>
      <c r="AV112" s="1529">
        <f t="shared" si="11"/>
        <v>0</v>
      </c>
      <c r="AW112" s="1529">
        <f t="shared" si="12"/>
        <v>0</v>
      </c>
      <c r="AX112" s="152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8"/>
      <c r="AV113" s="1529">
        <f t="shared" ref="AV113:AV144" si="62">A113</f>
        <v>0</v>
      </c>
      <c r="AW113" s="1529">
        <f t="shared" ref="AW113:AW144" si="63">B113</f>
        <v>0</v>
      </c>
      <c r="AX113" s="152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8"/>
      <c r="AV114" s="1529">
        <f t="shared" si="62"/>
        <v>0</v>
      </c>
      <c r="AW114" s="1529">
        <f t="shared" si="63"/>
        <v>0</v>
      </c>
      <c r="AX114" s="152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8"/>
      <c r="AV115" s="1529">
        <f t="shared" si="62"/>
        <v>0</v>
      </c>
      <c r="AW115" s="1529">
        <f t="shared" si="63"/>
        <v>0</v>
      </c>
      <c r="AX115" s="152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8"/>
      <c r="AV116" s="1529">
        <f t="shared" si="62"/>
        <v>0</v>
      </c>
      <c r="AW116" s="1529">
        <f t="shared" si="63"/>
        <v>0</v>
      </c>
      <c r="AX116" s="152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8"/>
      <c r="AV117" s="1529">
        <f t="shared" si="62"/>
        <v>0</v>
      </c>
      <c r="AW117" s="1529">
        <f t="shared" si="63"/>
        <v>0</v>
      </c>
      <c r="AX117" s="152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8"/>
      <c r="AV118" s="1529">
        <f t="shared" si="62"/>
        <v>0</v>
      </c>
      <c r="AW118" s="1529">
        <f t="shared" si="63"/>
        <v>0</v>
      </c>
      <c r="AX118" s="152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8"/>
      <c r="AV119" s="1529">
        <f t="shared" si="62"/>
        <v>0</v>
      </c>
      <c r="AW119" s="1529">
        <f t="shared" si="63"/>
        <v>0</v>
      </c>
      <c r="AX119" s="152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8"/>
      <c r="AV120" s="1529">
        <f t="shared" si="62"/>
        <v>0</v>
      </c>
      <c r="AW120" s="1529">
        <f t="shared" si="63"/>
        <v>0</v>
      </c>
      <c r="AX120" s="152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8"/>
      <c r="AV121" s="1529">
        <f t="shared" si="62"/>
        <v>0</v>
      </c>
      <c r="AW121" s="1529">
        <f t="shared" si="63"/>
        <v>0</v>
      </c>
      <c r="AX121" s="152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8"/>
      <c r="AV122" s="1529">
        <f t="shared" si="62"/>
        <v>0</v>
      </c>
      <c r="AW122" s="1529">
        <f t="shared" si="63"/>
        <v>0</v>
      </c>
      <c r="AX122" s="152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8"/>
      <c r="AV123" s="1529">
        <f t="shared" si="62"/>
        <v>0</v>
      </c>
      <c r="AW123" s="1529">
        <f t="shared" si="63"/>
        <v>0</v>
      </c>
      <c r="AX123" s="152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8"/>
      <c r="AV124" s="1529">
        <f t="shared" si="62"/>
        <v>0</v>
      </c>
      <c r="AW124" s="1529">
        <f t="shared" si="63"/>
        <v>0</v>
      </c>
      <c r="AX124" s="152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8"/>
      <c r="AV125" s="1529">
        <f t="shared" si="62"/>
        <v>0</v>
      </c>
      <c r="AW125" s="1529">
        <f t="shared" si="63"/>
        <v>0</v>
      </c>
      <c r="AX125" s="152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8"/>
      <c r="AV126" s="1529">
        <f t="shared" si="62"/>
        <v>0</v>
      </c>
      <c r="AW126" s="1529">
        <f t="shared" si="63"/>
        <v>0</v>
      </c>
      <c r="AX126" s="152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8"/>
      <c r="AV127" s="1529">
        <f t="shared" si="62"/>
        <v>0</v>
      </c>
      <c r="AW127" s="1529">
        <f t="shared" si="63"/>
        <v>0</v>
      </c>
      <c r="AX127" s="152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8"/>
      <c r="AV128" s="1529">
        <f t="shared" si="62"/>
        <v>0</v>
      </c>
      <c r="AW128" s="1529">
        <f t="shared" si="63"/>
        <v>0</v>
      </c>
      <c r="AX128" s="152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8"/>
      <c r="AV129" s="1529">
        <f t="shared" si="62"/>
        <v>0</v>
      </c>
      <c r="AW129" s="1529">
        <f t="shared" si="63"/>
        <v>0</v>
      </c>
      <c r="AX129" s="152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8"/>
      <c r="AV130" s="1529">
        <f t="shared" si="62"/>
        <v>0</v>
      </c>
      <c r="AW130" s="1529">
        <f t="shared" si="63"/>
        <v>0</v>
      </c>
      <c r="AX130" s="152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8"/>
      <c r="AV131" s="1529">
        <f t="shared" si="62"/>
        <v>0</v>
      </c>
      <c r="AW131" s="1529">
        <f t="shared" si="63"/>
        <v>0</v>
      </c>
      <c r="AX131" s="152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8"/>
      <c r="AV132" s="1529">
        <f t="shared" si="62"/>
        <v>0</v>
      </c>
      <c r="AW132" s="1529">
        <f t="shared" si="63"/>
        <v>0</v>
      </c>
      <c r="AX132" s="152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8"/>
      <c r="AV133" s="1529">
        <f t="shared" si="62"/>
        <v>0</v>
      </c>
      <c r="AW133" s="1529">
        <f t="shared" si="63"/>
        <v>0</v>
      </c>
      <c r="AX133" s="152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8"/>
      <c r="AV134" s="1529">
        <f t="shared" si="62"/>
        <v>0</v>
      </c>
      <c r="AW134" s="1529">
        <f t="shared" si="63"/>
        <v>0</v>
      </c>
      <c r="AX134" s="152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8"/>
      <c r="AV135" s="1529">
        <f t="shared" si="62"/>
        <v>0</v>
      </c>
      <c r="AW135" s="1529">
        <f t="shared" si="63"/>
        <v>0</v>
      </c>
      <c r="AX135" s="152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8"/>
      <c r="AV136" s="1529">
        <f t="shared" si="62"/>
        <v>0</v>
      </c>
      <c r="AW136" s="1529">
        <f t="shared" si="63"/>
        <v>0</v>
      </c>
      <c r="AX136" s="152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8"/>
      <c r="AV137" s="1529">
        <f t="shared" si="62"/>
        <v>0</v>
      </c>
      <c r="AW137" s="1529">
        <f t="shared" si="63"/>
        <v>0</v>
      </c>
      <c r="AX137" s="152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8"/>
      <c r="AV138" s="1529">
        <f t="shared" si="62"/>
        <v>0</v>
      </c>
      <c r="AW138" s="1529">
        <f t="shared" si="63"/>
        <v>0</v>
      </c>
      <c r="AX138" s="152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8"/>
      <c r="AV139" s="1529">
        <f t="shared" si="62"/>
        <v>0</v>
      </c>
      <c r="AW139" s="1529">
        <f t="shared" si="63"/>
        <v>0</v>
      </c>
      <c r="AX139" s="152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8"/>
      <c r="AV140" s="1529">
        <f t="shared" si="62"/>
        <v>0</v>
      </c>
      <c r="AW140" s="1529">
        <f t="shared" si="63"/>
        <v>0</v>
      </c>
      <c r="AX140" s="152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8"/>
      <c r="AV141" s="1529">
        <f t="shared" si="62"/>
        <v>0</v>
      </c>
      <c r="AW141" s="1529">
        <f t="shared" si="63"/>
        <v>0</v>
      </c>
      <c r="AX141" s="152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8"/>
      <c r="AV142" s="1529">
        <f t="shared" si="62"/>
        <v>0</v>
      </c>
      <c r="AW142" s="1529">
        <f t="shared" si="63"/>
        <v>0</v>
      </c>
      <c r="AX142" s="152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8"/>
      <c r="AV143" s="1529">
        <f t="shared" si="62"/>
        <v>0</v>
      </c>
      <c r="AW143" s="1529">
        <f t="shared" si="63"/>
        <v>0</v>
      </c>
      <c r="AX143" s="152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8"/>
      <c r="AV144" s="1529">
        <f t="shared" si="62"/>
        <v>0</v>
      </c>
      <c r="AW144" s="1529">
        <f t="shared" si="63"/>
        <v>0</v>
      </c>
      <c r="AX144" s="152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8"/>
      <c r="AV145" s="1529">
        <f t="shared" ref="AV145:AV176" si="91">A145</f>
        <v>0</v>
      </c>
      <c r="AW145" s="1529">
        <f t="shared" ref="AW145:AW176" si="92">B145</f>
        <v>0</v>
      </c>
      <c r="AX145" s="152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8"/>
      <c r="AV146" s="1529">
        <f t="shared" si="91"/>
        <v>0</v>
      </c>
      <c r="AW146" s="1529">
        <f t="shared" si="92"/>
        <v>0</v>
      </c>
      <c r="AX146" s="152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8"/>
      <c r="AV147" s="1529">
        <f t="shared" si="91"/>
        <v>0</v>
      </c>
      <c r="AW147" s="1529">
        <f t="shared" si="92"/>
        <v>0</v>
      </c>
      <c r="AX147" s="152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8"/>
      <c r="AV148" s="1529">
        <f t="shared" si="91"/>
        <v>0</v>
      </c>
      <c r="AW148" s="1529">
        <f t="shared" si="92"/>
        <v>0</v>
      </c>
      <c r="AX148" s="152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8"/>
      <c r="AV149" s="1529">
        <f t="shared" si="91"/>
        <v>0</v>
      </c>
      <c r="AW149" s="1529">
        <f t="shared" si="92"/>
        <v>0</v>
      </c>
      <c r="AX149" s="152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8"/>
      <c r="AV150" s="1529">
        <f t="shared" si="91"/>
        <v>0</v>
      </c>
      <c r="AW150" s="1529">
        <f t="shared" si="92"/>
        <v>0</v>
      </c>
      <c r="AX150" s="152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8"/>
      <c r="AV151" s="1529">
        <f t="shared" si="91"/>
        <v>0</v>
      </c>
      <c r="AW151" s="1529">
        <f t="shared" si="92"/>
        <v>0</v>
      </c>
      <c r="AX151" s="152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8"/>
      <c r="AV152" s="1529">
        <f t="shared" si="91"/>
        <v>0</v>
      </c>
      <c r="AW152" s="1529">
        <f t="shared" si="92"/>
        <v>0</v>
      </c>
      <c r="AX152" s="152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8"/>
      <c r="AV153" s="1529">
        <f t="shared" si="91"/>
        <v>0</v>
      </c>
      <c r="AW153" s="1529">
        <f t="shared" si="92"/>
        <v>0</v>
      </c>
      <c r="AX153" s="152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8"/>
      <c r="AV154" s="1529">
        <f t="shared" si="91"/>
        <v>0</v>
      </c>
      <c r="AW154" s="1529">
        <f t="shared" si="92"/>
        <v>0</v>
      </c>
      <c r="AX154" s="152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8"/>
      <c r="AV155" s="1529">
        <f t="shared" si="91"/>
        <v>0</v>
      </c>
      <c r="AW155" s="1529">
        <f t="shared" si="92"/>
        <v>0</v>
      </c>
      <c r="AX155" s="152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8"/>
      <c r="AV156" s="1529">
        <f t="shared" si="91"/>
        <v>0</v>
      </c>
      <c r="AW156" s="1529">
        <f t="shared" si="92"/>
        <v>0</v>
      </c>
      <c r="AX156" s="152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8"/>
      <c r="AV157" s="1529">
        <f t="shared" si="91"/>
        <v>0</v>
      </c>
      <c r="AW157" s="1529">
        <f t="shared" si="92"/>
        <v>0</v>
      </c>
      <c r="AX157" s="152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8"/>
      <c r="AV158" s="1529">
        <f t="shared" si="91"/>
        <v>0</v>
      </c>
      <c r="AW158" s="1529">
        <f t="shared" si="92"/>
        <v>0</v>
      </c>
      <c r="AX158" s="152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8"/>
      <c r="AV159" s="1529">
        <f t="shared" si="91"/>
        <v>0</v>
      </c>
      <c r="AW159" s="1529">
        <f t="shared" si="92"/>
        <v>0</v>
      </c>
      <c r="AX159" s="152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8"/>
      <c r="AV160" s="1529">
        <f t="shared" si="91"/>
        <v>0</v>
      </c>
      <c r="AW160" s="1529">
        <f t="shared" si="92"/>
        <v>0</v>
      </c>
      <c r="AX160" s="152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8"/>
      <c r="AV161" s="1529">
        <f t="shared" si="91"/>
        <v>0</v>
      </c>
      <c r="AW161" s="1529">
        <f t="shared" si="92"/>
        <v>0</v>
      </c>
      <c r="AX161" s="152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8"/>
      <c r="AV162" s="1529">
        <f t="shared" si="91"/>
        <v>0</v>
      </c>
      <c r="AW162" s="1529">
        <f t="shared" si="92"/>
        <v>0</v>
      </c>
      <c r="AX162" s="152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8"/>
      <c r="AV163" s="1529">
        <f t="shared" si="91"/>
        <v>0</v>
      </c>
      <c r="AW163" s="1529">
        <f t="shared" si="92"/>
        <v>0</v>
      </c>
      <c r="AX163" s="152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8"/>
      <c r="AV164" s="1529">
        <f t="shared" si="91"/>
        <v>0</v>
      </c>
      <c r="AW164" s="1529">
        <f t="shared" si="92"/>
        <v>0</v>
      </c>
      <c r="AX164" s="152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8"/>
      <c r="AV165" s="1529">
        <f t="shared" si="91"/>
        <v>0</v>
      </c>
      <c r="AW165" s="1529">
        <f t="shared" si="92"/>
        <v>0</v>
      </c>
      <c r="AX165" s="152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8"/>
      <c r="AV166" s="1529">
        <f t="shared" si="91"/>
        <v>0</v>
      </c>
      <c r="AW166" s="1529">
        <f t="shared" si="92"/>
        <v>0</v>
      </c>
      <c r="AX166" s="152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8"/>
      <c r="AV167" s="1529">
        <f t="shared" si="91"/>
        <v>0</v>
      </c>
      <c r="AW167" s="1529">
        <f t="shared" si="92"/>
        <v>0</v>
      </c>
      <c r="AX167" s="152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8"/>
      <c r="AV168" s="1529">
        <f t="shared" si="91"/>
        <v>0</v>
      </c>
      <c r="AW168" s="1529">
        <f t="shared" si="92"/>
        <v>0</v>
      </c>
      <c r="AX168" s="152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8"/>
      <c r="AV169" s="1529">
        <f t="shared" si="91"/>
        <v>0</v>
      </c>
      <c r="AW169" s="1529">
        <f t="shared" si="92"/>
        <v>0</v>
      </c>
      <c r="AX169" s="152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8"/>
      <c r="AV170" s="1529">
        <f t="shared" si="91"/>
        <v>0</v>
      </c>
      <c r="AW170" s="1529">
        <f t="shared" si="92"/>
        <v>0</v>
      </c>
      <c r="AX170" s="152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8"/>
      <c r="AV171" s="1529">
        <f t="shared" si="91"/>
        <v>0</v>
      </c>
      <c r="AW171" s="1529">
        <f t="shared" si="92"/>
        <v>0</v>
      </c>
      <c r="AX171" s="152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8"/>
      <c r="AV172" s="1529">
        <f t="shared" si="91"/>
        <v>0</v>
      </c>
      <c r="AW172" s="1529">
        <f t="shared" si="92"/>
        <v>0</v>
      </c>
      <c r="AX172" s="152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8"/>
      <c r="AV173" s="1529">
        <f t="shared" si="91"/>
        <v>0</v>
      </c>
      <c r="AW173" s="1529">
        <f t="shared" si="92"/>
        <v>0</v>
      </c>
      <c r="AX173" s="152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8"/>
      <c r="AV174" s="1529">
        <f t="shared" si="91"/>
        <v>0</v>
      </c>
      <c r="AW174" s="1529">
        <f t="shared" si="92"/>
        <v>0</v>
      </c>
      <c r="AX174" s="152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8"/>
      <c r="AV175" s="1529">
        <f t="shared" si="91"/>
        <v>0</v>
      </c>
      <c r="AW175" s="1529">
        <f t="shared" si="92"/>
        <v>0</v>
      </c>
      <c r="AX175" s="152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8"/>
      <c r="AV176" s="1529">
        <f t="shared" si="91"/>
        <v>0</v>
      </c>
      <c r="AW176" s="1529">
        <f t="shared" si="92"/>
        <v>0</v>
      </c>
      <c r="AX176" s="152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8"/>
      <c r="AV177" s="1529">
        <f t="shared" ref="AV177:AV207" si="120">A177</f>
        <v>0</v>
      </c>
      <c r="AW177" s="1529">
        <f t="shared" ref="AW177:AW207" si="121">B177</f>
        <v>0</v>
      </c>
      <c r="AX177" s="152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8"/>
      <c r="AV178" s="1529">
        <f t="shared" si="120"/>
        <v>0</v>
      </c>
      <c r="AW178" s="1529">
        <f t="shared" si="121"/>
        <v>0</v>
      </c>
      <c r="AX178" s="152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8"/>
      <c r="AV179" s="1529">
        <f t="shared" si="120"/>
        <v>0</v>
      </c>
      <c r="AW179" s="1529">
        <f t="shared" si="121"/>
        <v>0</v>
      </c>
      <c r="AX179" s="152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8"/>
      <c r="AV180" s="1529">
        <f t="shared" si="120"/>
        <v>0</v>
      </c>
      <c r="AW180" s="1529">
        <f t="shared" si="121"/>
        <v>0</v>
      </c>
      <c r="AX180" s="152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8"/>
      <c r="AV181" s="1529">
        <f t="shared" si="120"/>
        <v>0</v>
      </c>
      <c r="AW181" s="1529">
        <f t="shared" si="121"/>
        <v>0</v>
      </c>
      <c r="AX181" s="152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8"/>
      <c r="AV182" s="1529">
        <f t="shared" si="120"/>
        <v>0</v>
      </c>
      <c r="AW182" s="1529">
        <f t="shared" si="121"/>
        <v>0</v>
      </c>
      <c r="AX182" s="152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8"/>
      <c r="AV183" s="1529">
        <f t="shared" si="120"/>
        <v>0</v>
      </c>
      <c r="AW183" s="1529">
        <f t="shared" si="121"/>
        <v>0</v>
      </c>
      <c r="AX183" s="152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8"/>
      <c r="AV184" s="1529">
        <f t="shared" si="120"/>
        <v>0</v>
      </c>
      <c r="AW184" s="1529">
        <f t="shared" si="121"/>
        <v>0</v>
      </c>
      <c r="AX184" s="152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8"/>
      <c r="AV185" s="1529">
        <f t="shared" si="120"/>
        <v>0</v>
      </c>
      <c r="AW185" s="1529">
        <f t="shared" si="121"/>
        <v>0</v>
      </c>
      <c r="AX185" s="152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8"/>
      <c r="AV186" s="1529">
        <f t="shared" si="120"/>
        <v>0</v>
      </c>
      <c r="AW186" s="1529">
        <f t="shared" si="121"/>
        <v>0</v>
      </c>
      <c r="AX186" s="152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8"/>
      <c r="AV187" s="1529">
        <f t="shared" si="120"/>
        <v>0</v>
      </c>
      <c r="AW187" s="1529">
        <f t="shared" si="121"/>
        <v>0</v>
      </c>
      <c r="AX187" s="152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8"/>
      <c r="AV188" s="1529">
        <f t="shared" si="120"/>
        <v>0</v>
      </c>
      <c r="AW188" s="1529">
        <f t="shared" si="121"/>
        <v>0</v>
      </c>
      <c r="AX188" s="152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8"/>
      <c r="AV189" s="1529">
        <f t="shared" si="120"/>
        <v>0</v>
      </c>
      <c r="AW189" s="1529">
        <f t="shared" si="121"/>
        <v>0</v>
      </c>
      <c r="AX189" s="152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8"/>
      <c r="AV190" s="1529">
        <f t="shared" si="120"/>
        <v>0</v>
      </c>
      <c r="AW190" s="1529">
        <f t="shared" si="121"/>
        <v>0</v>
      </c>
      <c r="AX190" s="152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8"/>
      <c r="AV191" s="1529">
        <f t="shared" si="120"/>
        <v>0</v>
      </c>
      <c r="AW191" s="1529">
        <f t="shared" si="121"/>
        <v>0</v>
      </c>
      <c r="AX191" s="152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8"/>
      <c r="AV192" s="1529">
        <f t="shared" si="120"/>
        <v>0</v>
      </c>
      <c r="AW192" s="1529">
        <f t="shared" si="121"/>
        <v>0</v>
      </c>
      <c r="AX192" s="152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8"/>
      <c r="AV193" s="1529">
        <f t="shared" si="120"/>
        <v>0</v>
      </c>
      <c r="AW193" s="1529">
        <f t="shared" si="121"/>
        <v>0</v>
      </c>
      <c r="AX193" s="152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8"/>
      <c r="AV194" s="1529">
        <f t="shared" si="120"/>
        <v>0</v>
      </c>
      <c r="AW194" s="1529">
        <f t="shared" si="121"/>
        <v>0</v>
      </c>
      <c r="AX194" s="152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8"/>
      <c r="AV195" s="1529">
        <f t="shared" si="120"/>
        <v>0</v>
      </c>
      <c r="AW195" s="1529">
        <f t="shared" si="121"/>
        <v>0</v>
      </c>
      <c r="AX195" s="152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8"/>
      <c r="AV196" s="1529">
        <f t="shared" si="120"/>
        <v>0</v>
      </c>
      <c r="AW196" s="1529">
        <f t="shared" si="121"/>
        <v>0</v>
      </c>
      <c r="AX196" s="152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8"/>
      <c r="AV197" s="1529">
        <f t="shared" si="120"/>
        <v>0</v>
      </c>
      <c r="AW197" s="1529">
        <f t="shared" si="121"/>
        <v>0</v>
      </c>
      <c r="AX197" s="152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8"/>
      <c r="AV198" s="1529">
        <f t="shared" si="120"/>
        <v>0</v>
      </c>
      <c r="AW198" s="1529">
        <f t="shared" si="121"/>
        <v>0</v>
      </c>
      <c r="AX198" s="152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8"/>
      <c r="AV199" s="1529">
        <f t="shared" si="120"/>
        <v>0</v>
      </c>
      <c r="AW199" s="1529">
        <f t="shared" si="121"/>
        <v>0</v>
      </c>
      <c r="AX199" s="152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8"/>
      <c r="AV200" s="1529">
        <f t="shared" si="120"/>
        <v>0</v>
      </c>
      <c r="AW200" s="1529">
        <f t="shared" si="121"/>
        <v>0</v>
      </c>
      <c r="AX200" s="152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8"/>
      <c r="AV201" s="1529">
        <f t="shared" si="120"/>
        <v>0</v>
      </c>
      <c r="AW201" s="1529">
        <f t="shared" si="121"/>
        <v>0</v>
      </c>
      <c r="AX201" s="152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8"/>
      <c r="AV202" s="1529">
        <f t="shared" si="120"/>
        <v>0</v>
      </c>
      <c r="AW202" s="1529">
        <f t="shared" si="121"/>
        <v>0</v>
      </c>
      <c r="AX202" s="152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8"/>
      <c r="AV203" s="1529">
        <f t="shared" si="120"/>
        <v>0</v>
      </c>
      <c r="AW203" s="1529">
        <f t="shared" si="121"/>
        <v>0</v>
      </c>
      <c r="AX203" s="152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8"/>
      <c r="AV204" s="1529">
        <f t="shared" si="120"/>
        <v>0</v>
      </c>
      <c r="AW204" s="1529">
        <f t="shared" si="121"/>
        <v>0</v>
      </c>
      <c r="AX204" s="152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8"/>
      <c r="AV205" s="1529">
        <f t="shared" si="120"/>
        <v>0</v>
      </c>
      <c r="AW205" s="1529">
        <f t="shared" si="121"/>
        <v>0</v>
      </c>
      <c r="AX205" s="152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8"/>
      <c r="AV206" s="1529">
        <f t="shared" si="120"/>
        <v>0</v>
      </c>
      <c r="AW206" s="1529">
        <f t="shared" si="121"/>
        <v>0</v>
      </c>
      <c r="AX206" s="152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8"/>
      <c r="AV207" s="1529">
        <f t="shared" si="120"/>
        <v>0</v>
      </c>
      <c r="AW207" s="1529">
        <f t="shared" si="121"/>
        <v>0</v>
      </c>
      <c r="AX207" s="152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8"/>
      <c r="AV208" s="1529">
        <f t="shared" ref="AV208:AV302" si="127">A208</f>
        <v>0</v>
      </c>
      <c r="AW208" s="1529">
        <f t="shared" ref="AW208:AW302" si="128">B208</f>
        <v>0</v>
      </c>
      <c r="AX208" s="152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8"/>
      <c r="AV209" s="1529">
        <f t="shared" si="127"/>
        <v>0</v>
      </c>
      <c r="AW209" s="1529">
        <f t="shared" si="128"/>
        <v>0</v>
      </c>
      <c r="AX209" s="152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8"/>
      <c r="AV210" s="1529">
        <f t="shared" si="127"/>
        <v>0</v>
      </c>
      <c r="AW210" s="1529">
        <f t="shared" si="128"/>
        <v>0</v>
      </c>
      <c r="AX210" s="152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8"/>
      <c r="AV211" s="1529">
        <f t="shared" si="127"/>
        <v>0</v>
      </c>
      <c r="AW211" s="1529">
        <f t="shared" si="128"/>
        <v>0</v>
      </c>
      <c r="AX211" s="152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8"/>
      <c r="AV212" s="1529">
        <f t="shared" si="127"/>
        <v>0</v>
      </c>
      <c r="AW212" s="1529">
        <f t="shared" si="128"/>
        <v>0</v>
      </c>
      <c r="AX212" s="152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8"/>
      <c r="AV213" s="1529">
        <f t="shared" si="127"/>
        <v>0</v>
      </c>
      <c r="AW213" s="1529">
        <f t="shared" si="128"/>
        <v>0</v>
      </c>
      <c r="AX213" s="152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8"/>
      <c r="AV214" s="1529">
        <f t="shared" si="127"/>
        <v>0</v>
      </c>
      <c r="AW214" s="1529">
        <f t="shared" si="128"/>
        <v>0</v>
      </c>
      <c r="AX214" s="152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8"/>
      <c r="AV215" s="1529">
        <f t="shared" si="127"/>
        <v>0</v>
      </c>
      <c r="AW215" s="1529">
        <f t="shared" si="128"/>
        <v>0</v>
      </c>
      <c r="AX215" s="152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8"/>
      <c r="AV216" s="1529">
        <f t="shared" si="127"/>
        <v>0</v>
      </c>
      <c r="AW216" s="1529">
        <f t="shared" si="128"/>
        <v>0</v>
      </c>
      <c r="AX216" s="152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8"/>
      <c r="AV217" s="1529">
        <f t="shared" si="127"/>
        <v>0</v>
      </c>
      <c r="AW217" s="1529">
        <f t="shared" si="128"/>
        <v>0</v>
      </c>
      <c r="AX217" s="152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8"/>
      <c r="AV218" s="1529">
        <f t="shared" si="127"/>
        <v>0</v>
      </c>
      <c r="AW218" s="1529">
        <f t="shared" si="128"/>
        <v>0</v>
      </c>
      <c r="AX218" s="152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8"/>
      <c r="AV219" s="1529">
        <f t="shared" si="127"/>
        <v>0</v>
      </c>
      <c r="AW219" s="1529">
        <f t="shared" si="128"/>
        <v>0</v>
      </c>
      <c r="AX219" s="152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8"/>
      <c r="AV220" s="1529">
        <f t="shared" si="127"/>
        <v>0</v>
      </c>
      <c r="AW220" s="1529">
        <f t="shared" si="128"/>
        <v>0</v>
      </c>
      <c r="AX220" s="152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8"/>
      <c r="AV221" s="1529">
        <f t="shared" si="127"/>
        <v>0</v>
      </c>
      <c r="AW221" s="1529">
        <f t="shared" si="128"/>
        <v>0</v>
      </c>
      <c r="AX221" s="152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8"/>
      <c r="AV222" s="1529">
        <f t="shared" si="127"/>
        <v>0</v>
      </c>
      <c r="AW222" s="1529">
        <f t="shared" si="128"/>
        <v>0</v>
      </c>
      <c r="AX222" s="152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8"/>
      <c r="AV223" s="1529">
        <f t="shared" si="127"/>
        <v>0</v>
      </c>
      <c r="AW223" s="1529">
        <f t="shared" si="128"/>
        <v>0</v>
      </c>
      <c r="AX223" s="152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8"/>
      <c r="AV224" s="1529">
        <f t="shared" si="127"/>
        <v>0</v>
      </c>
      <c r="AW224" s="1529">
        <f t="shared" si="128"/>
        <v>0</v>
      </c>
      <c r="AX224" s="152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8"/>
      <c r="AV225" s="1529">
        <f t="shared" si="127"/>
        <v>0</v>
      </c>
      <c r="AW225" s="1529">
        <f t="shared" si="128"/>
        <v>0</v>
      </c>
      <c r="AX225" s="152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8"/>
      <c r="AV226" s="1529">
        <f t="shared" si="127"/>
        <v>0</v>
      </c>
      <c r="AW226" s="1529">
        <f t="shared" si="128"/>
        <v>0</v>
      </c>
      <c r="AX226" s="152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8"/>
      <c r="AV227" s="1529">
        <f t="shared" si="127"/>
        <v>0</v>
      </c>
      <c r="AW227" s="1529">
        <f t="shared" si="128"/>
        <v>0</v>
      </c>
      <c r="AX227" s="152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8"/>
      <c r="AV228" s="1529">
        <f t="shared" si="127"/>
        <v>0</v>
      </c>
      <c r="AW228" s="1529">
        <f t="shared" si="128"/>
        <v>0</v>
      </c>
      <c r="AX228" s="152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8"/>
      <c r="AV229" s="1529">
        <f t="shared" si="127"/>
        <v>0</v>
      </c>
      <c r="AW229" s="1529">
        <f t="shared" si="128"/>
        <v>0</v>
      </c>
      <c r="AX229" s="152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8"/>
      <c r="AV230" s="1529">
        <f t="shared" si="127"/>
        <v>0</v>
      </c>
      <c r="AW230" s="1529">
        <f t="shared" si="128"/>
        <v>0</v>
      </c>
      <c r="AX230" s="152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8"/>
      <c r="AV231" s="1529">
        <f t="shared" si="127"/>
        <v>0</v>
      </c>
      <c r="AW231" s="1529">
        <f t="shared" si="128"/>
        <v>0</v>
      </c>
      <c r="AX231" s="152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8"/>
      <c r="AV232" s="1529">
        <f t="shared" si="127"/>
        <v>0</v>
      </c>
      <c r="AW232" s="1529">
        <f t="shared" si="128"/>
        <v>0</v>
      </c>
      <c r="AX232" s="152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8"/>
      <c r="AV233" s="1529">
        <f t="shared" si="127"/>
        <v>0</v>
      </c>
      <c r="AW233" s="1529">
        <f t="shared" si="128"/>
        <v>0</v>
      </c>
      <c r="AX233" s="152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8"/>
      <c r="AV234" s="1529">
        <f t="shared" si="127"/>
        <v>0</v>
      </c>
      <c r="AW234" s="1529">
        <f t="shared" si="128"/>
        <v>0</v>
      </c>
      <c r="AX234" s="152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8"/>
      <c r="AV235" s="1529">
        <f t="shared" si="127"/>
        <v>0</v>
      </c>
      <c r="AW235" s="1529">
        <f t="shared" si="128"/>
        <v>0</v>
      </c>
      <c r="AX235" s="152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8"/>
      <c r="AV236" s="1529">
        <f t="shared" si="127"/>
        <v>0</v>
      </c>
      <c r="AW236" s="1529">
        <f t="shared" si="128"/>
        <v>0</v>
      </c>
      <c r="AX236" s="152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8"/>
      <c r="AV237" s="1529">
        <f t="shared" si="127"/>
        <v>0</v>
      </c>
      <c r="AW237" s="1529">
        <f t="shared" si="128"/>
        <v>0</v>
      </c>
      <c r="AX237" s="152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8"/>
      <c r="AV238" s="1529">
        <f t="shared" si="127"/>
        <v>0</v>
      </c>
      <c r="AW238" s="1529">
        <f t="shared" si="128"/>
        <v>0</v>
      </c>
      <c r="AX238" s="152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8"/>
      <c r="AV239" s="1529">
        <f t="shared" si="127"/>
        <v>0</v>
      </c>
      <c r="AW239" s="1529">
        <f t="shared" si="128"/>
        <v>0</v>
      </c>
      <c r="AX239" s="152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8"/>
      <c r="AV240" s="1529">
        <f t="shared" si="127"/>
        <v>0</v>
      </c>
      <c r="AW240" s="1529">
        <f t="shared" si="128"/>
        <v>0</v>
      </c>
      <c r="AX240" s="152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8"/>
      <c r="AV241" s="1529">
        <f t="shared" si="127"/>
        <v>0</v>
      </c>
      <c r="AW241" s="1529">
        <f t="shared" si="128"/>
        <v>0</v>
      </c>
      <c r="AX241" s="152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8"/>
      <c r="AV242" s="1529">
        <f t="shared" si="127"/>
        <v>0</v>
      </c>
      <c r="AW242" s="1529">
        <f t="shared" si="128"/>
        <v>0</v>
      </c>
      <c r="AX242" s="152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8"/>
      <c r="AV243" s="1529">
        <f t="shared" si="127"/>
        <v>0</v>
      </c>
      <c r="AW243" s="1529">
        <f t="shared" si="128"/>
        <v>0</v>
      </c>
      <c r="AX243" s="152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8"/>
      <c r="AV244" s="1529">
        <f t="shared" si="127"/>
        <v>0</v>
      </c>
      <c r="AW244" s="1529">
        <f t="shared" si="128"/>
        <v>0</v>
      </c>
      <c r="AX244" s="152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8"/>
      <c r="AV245" s="1529">
        <f t="shared" si="127"/>
        <v>0</v>
      </c>
      <c r="AW245" s="1529">
        <f t="shared" si="128"/>
        <v>0</v>
      </c>
      <c r="AX245" s="152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8"/>
      <c r="AV246" s="1529">
        <f t="shared" si="127"/>
        <v>0</v>
      </c>
      <c r="AW246" s="1529">
        <f t="shared" si="128"/>
        <v>0</v>
      </c>
      <c r="AX246" s="152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8"/>
      <c r="AV247" s="1529">
        <f t="shared" si="127"/>
        <v>0</v>
      </c>
      <c r="AW247" s="1529">
        <f t="shared" si="128"/>
        <v>0</v>
      </c>
      <c r="AX247" s="152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8"/>
      <c r="AV248" s="1529">
        <f t="shared" si="127"/>
        <v>0</v>
      </c>
      <c r="AW248" s="1529">
        <f t="shared" si="128"/>
        <v>0</v>
      </c>
      <c r="AX248" s="152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8"/>
      <c r="AV249" s="1529">
        <f t="shared" si="127"/>
        <v>0</v>
      </c>
      <c r="AW249" s="1529">
        <f t="shared" si="128"/>
        <v>0</v>
      </c>
      <c r="AX249" s="152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8"/>
      <c r="AV250" s="1529">
        <f t="shared" si="127"/>
        <v>0</v>
      </c>
      <c r="AW250" s="1529">
        <f t="shared" si="128"/>
        <v>0</v>
      </c>
      <c r="AX250" s="152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8"/>
      <c r="AV251" s="1529">
        <f t="shared" si="127"/>
        <v>0</v>
      </c>
      <c r="AW251" s="1529">
        <f t="shared" si="128"/>
        <v>0</v>
      </c>
      <c r="AX251" s="152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8"/>
      <c r="AV252" s="1529">
        <f t="shared" si="127"/>
        <v>0</v>
      </c>
      <c r="AW252" s="1529">
        <f t="shared" si="128"/>
        <v>0</v>
      </c>
      <c r="AX252" s="152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8"/>
      <c r="AV253" s="1529">
        <f t="shared" si="127"/>
        <v>0</v>
      </c>
      <c r="AW253" s="1529">
        <f t="shared" si="128"/>
        <v>0</v>
      </c>
      <c r="AX253" s="152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8"/>
      <c r="AV254" s="1529">
        <f t="shared" si="127"/>
        <v>0</v>
      </c>
      <c r="AW254" s="1529">
        <f t="shared" si="128"/>
        <v>0</v>
      </c>
      <c r="AX254" s="152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8"/>
      <c r="AV255" s="1529">
        <f t="shared" si="127"/>
        <v>0</v>
      </c>
      <c r="AW255" s="1529">
        <f t="shared" si="128"/>
        <v>0</v>
      </c>
      <c r="AX255" s="152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8"/>
      <c r="AV256" s="1529">
        <f t="shared" si="127"/>
        <v>0</v>
      </c>
      <c r="AW256" s="1529">
        <f t="shared" si="128"/>
        <v>0</v>
      </c>
      <c r="AX256" s="152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8"/>
      <c r="AV257" s="1529">
        <f t="shared" si="127"/>
        <v>0</v>
      </c>
      <c r="AW257" s="1529">
        <f t="shared" si="128"/>
        <v>0</v>
      </c>
      <c r="AX257" s="152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8"/>
      <c r="AV258" s="1529">
        <f t="shared" si="127"/>
        <v>0</v>
      </c>
      <c r="AW258" s="1529">
        <f t="shared" si="128"/>
        <v>0</v>
      </c>
      <c r="AX258" s="152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8"/>
      <c r="AV259" s="1529">
        <f t="shared" si="127"/>
        <v>0</v>
      </c>
      <c r="AW259" s="1529">
        <f t="shared" si="128"/>
        <v>0</v>
      </c>
      <c r="AX259" s="152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8"/>
      <c r="AV260" s="1529">
        <f t="shared" si="127"/>
        <v>0</v>
      </c>
      <c r="AW260" s="1529">
        <f t="shared" si="128"/>
        <v>0</v>
      </c>
      <c r="AX260" s="152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8"/>
      <c r="AV261" s="1529">
        <f t="shared" si="127"/>
        <v>0</v>
      </c>
      <c r="AW261" s="1529">
        <f t="shared" si="128"/>
        <v>0</v>
      </c>
      <c r="AX261" s="152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8"/>
      <c r="AV262" s="1529">
        <f t="shared" si="127"/>
        <v>0</v>
      </c>
      <c r="AW262" s="1529">
        <f t="shared" si="128"/>
        <v>0</v>
      </c>
      <c r="AX262" s="152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8"/>
      <c r="AV263" s="1529">
        <f t="shared" si="127"/>
        <v>0</v>
      </c>
      <c r="AW263" s="1529">
        <f t="shared" si="128"/>
        <v>0</v>
      </c>
      <c r="AX263" s="152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8"/>
      <c r="AV264" s="1529">
        <f t="shared" si="127"/>
        <v>0</v>
      </c>
      <c r="AW264" s="1529">
        <f t="shared" si="128"/>
        <v>0</v>
      </c>
      <c r="AX264" s="152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8"/>
      <c r="AV265" s="1529">
        <f t="shared" si="127"/>
        <v>0</v>
      </c>
      <c r="AW265" s="1529">
        <f t="shared" si="128"/>
        <v>0</v>
      </c>
      <c r="AX265" s="152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8"/>
      <c r="AV266" s="1529">
        <f t="shared" si="127"/>
        <v>0</v>
      </c>
      <c r="AW266" s="1529">
        <f t="shared" si="128"/>
        <v>0</v>
      </c>
      <c r="AX266" s="152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8"/>
      <c r="AV267" s="1529">
        <f t="shared" si="127"/>
        <v>0</v>
      </c>
      <c r="AW267" s="1529">
        <f t="shared" si="128"/>
        <v>0</v>
      </c>
      <c r="AX267" s="152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8"/>
      <c r="AV268" s="1529">
        <f t="shared" si="127"/>
        <v>0</v>
      </c>
      <c r="AW268" s="1529">
        <f t="shared" si="128"/>
        <v>0</v>
      </c>
      <c r="AX268" s="152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8"/>
      <c r="AV269" s="1529">
        <f t="shared" si="127"/>
        <v>0</v>
      </c>
      <c r="AW269" s="1529">
        <f t="shared" si="128"/>
        <v>0</v>
      </c>
      <c r="AX269" s="152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8"/>
      <c r="AV270" s="1529">
        <f t="shared" si="127"/>
        <v>0</v>
      </c>
      <c r="AW270" s="1529">
        <f t="shared" si="128"/>
        <v>0</v>
      </c>
      <c r="AX270" s="152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8"/>
      <c r="AV271" s="1529">
        <f t="shared" si="127"/>
        <v>0</v>
      </c>
      <c r="AW271" s="1529">
        <f t="shared" si="128"/>
        <v>0</v>
      </c>
      <c r="AX271" s="152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8"/>
      <c r="AV272" s="1529">
        <f t="shared" si="127"/>
        <v>0</v>
      </c>
      <c r="AW272" s="1529">
        <f t="shared" si="128"/>
        <v>0</v>
      </c>
      <c r="AX272" s="152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8"/>
      <c r="AV273" s="1529">
        <f t="shared" si="127"/>
        <v>0</v>
      </c>
      <c r="AW273" s="1529">
        <f t="shared" si="128"/>
        <v>0</v>
      </c>
      <c r="AX273" s="152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8"/>
      <c r="AV274" s="1529">
        <f t="shared" si="127"/>
        <v>0</v>
      </c>
      <c r="AW274" s="1529">
        <f t="shared" si="128"/>
        <v>0</v>
      </c>
      <c r="AX274" s="152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8"/>
      <c r="AV275" s="1529">
        <f t="shared" si="127"/>
        <v>0</v>
      </c>
      <c r="AW275" s="1529">
        <f t="shared" si="128"/>
        <v>0</v>
      </c>
      <c r="AX275" s="152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8"/>
      <c r="AV276" s="1529">
        <f t="shared" si="127"/>
        <v>0</v>
      </c>
      <c r="AW276" s="1529">
        <f t="shared" si="128"/>
        <v>0</v>
      </c>
      <c r="AX276" s="152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8"/>
      <c r="AV277" s="1529">
        <f t="shared" si="127"/>
        <v>0</v>
      </c>
      <c r="AW277" s="1529">
        <f t="shared" si="128"/>
        <v>0</v>
      </c>
      <c r="AX277" s="152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8"/>
      <c r="AV278" s="1529">
        <f t="shared" si="127"/>
        <v>0</v>
      </c>
      <c r="AW278" s="1529">
        <f t="shared" si="128"/>
        <v>0</v>
      </c>
      <c r="AX278" s="152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8"/>
      <c r="AV279" s="1529">
        <f t="shared" si="127"/>
        <v>0</v>
      </c>
      <c r="AW279" s="1529">
        <f t="shared" si="128"/>
        <v>0</v>
      </c>
      <c r="AX279" s="152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8"/>
      <c r="AV280" s="1529">
        <f t="shared" si="127"/>
        <v>0</v>
      </c>
      <c r="AW280" s="1529">
        <f t="shared" si="128"/>
        <v>0</v>
      </c>
      <c r="AX280" s="152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8"/>
      <c r="AV281" s="1529">
        <f t="shared" si="127"/>
        <v>0</v>
      </c>
      <c r="AW281" s="1529">
        <f t="shared" si="128"/>
        <v>0</v>
      </c>
      <c r="AX281" s="152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8"/>
      <c r="AV282" s="1529">
        <f t="shared" si="127"/>
        <v>0</v>
      </c>
      <c r="AW282" s="1529">
        <f t="shared" si="128"/>
        <v>0</v>
      </c>
      <c r="AX282" s="152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8"/>
      <c r="AV283" s="1529">
        <f t="shared" si="127"/>
        <v>0</v>
      </c>
      <c r="AW283" s="1529">
        <f t="shared" si="128"/>
        <v>0</v>
      </c>
      <c r="AX283" s="152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8"/>
      <c r="AV284" s="1529">
        <f t="shared" si="127"/>
        <v>0</v>
      </c>
      <c r="AW284" s="1529">
        <f t="shared" si="128"/>
        <v>0</v>
      </c>
      <c r="AX284" s="152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8"/>
      <c r="AV285" s="1529">
        <f t="shared" si="127"/>
        <v>0</v>
      </c>
      <c r="AW285" s="1529">
        <f t="shared" si="128"/>
        <v>0</v>
      </c>
      <c r="AX285" s="152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8"/>
      <c r="AV286" s="1529">
        <f t="shared" si="127"/>
        <v>0</v>
      </c>
      <c r="AW286" s="1529">
        <f t="shared" si="128"/>
        <v>0</v>
      </c>
      <c r="AX286" s="152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8"/>
      <c r="AV287" s="1529">
        <f t="shared" si="127"/>
        <v>0</v>
      </c>
      <c r="AW287" s="1529">
        <f t="shared" si="128"/>
        <v>0</v>
      </c>
      <c r="AX287" s="152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8"/>
      <c r="AV288" s="1529">
        <f t="shared" si="127"/>
        <v>0</v>
      </c>
      <c r="AW288" s="1529">
        <f t="shared" si="128"/>
        <v>0</v>
      </c>
      <c r="AX288" s="152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8"/>
      <c r="AV289" s="1529">
        <f t="shared" si="127"/>
        <v>0</v>
      </c>
      <c r="AW289" s="1529">
        <f t="shared" si="128"/>
        <v>0</v>
      </c>
      <c r="AX289" s="152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8"/>
      <c r="AV290" s="1529">
        <f t="shared" si="127"/>
        <v>0</v>
      </c>
      <c r="AW290" s="1529">
        <f t="shared" si="128"/>
        <v>0</v>
      </c>
      <c r="AX290" s="152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8"/>
      <c r="AV291" s="1529">
        <f t="shared" si="127"/>
        <v>0</v>
      </c>
      <c r="AW291" s="1529">
        <f t="shared" si="128"/>
        <v>0</v>
      </c>
      <c r="AX291" s="152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8"/>
      <c r="AV292" s="1529">
        <f t="shared" si="127"/>
        <v>0</v>
      </c>
      <c r="AW292" s="1529">
        <f t="shared" si="128"/>
        <v>0</v>
      </c>
      <c r="AX292" s="152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8"/>
      <c r="AV293" s="1529">
        <f t="shared" si="127"/>
        <v>0</v>
      </c>
      <c r="AW293" s="1529">
        <f t="shared" si="128"/>
        <v>0</v>
      </c>
      <c r="AX293" s="152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8"/>
      <c r="AV294" s="1529">
        <f t="shared" si="127"/>
        <v>0</v>
      </c>
      <c r="AW294" s="1529">
        <f t="shared" si="128"/>
        <v>0</v>
      </c>
      <c r="AX294" s="152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8"/>
      <c r="AV295" s="1529">
        <f t="shared" si="127"/>
        <v>0</v>
      </c>
      <c r="AW295" s="1529">
        <f t="shared" si="128"/>
        <v>0</v>
      </c>
      <c r="AX295" s="152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8"/>
      <c r="AV296" s="1529">
        <f t="shared" si="127"/>
        <v>0</v>
      </c>
      <c r="AW296" s="1529">
        <f t="shared" si="128"/>
        <v>0</v>
      </c>
      <c r="AX296" s="152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8"/>
      <c r="AV297" s="1529">
        <f t="shared" si="127"/>
        <v>0</v>
      </c>
      <c r="AW297" s="1529">
        <f t="shared" si="128"/>
        <v>0</v>
      </c>
      <c r="AX297" s="152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8"/>
      <c r="AV298" s="1529">
        <f t="shared" si="127"/>
        <v>0</v>
      </c>
      <c r="AW298" s="1529">
        <f t="shared" si="128"/>
        <v>0</v>
      </c>
      <c r="AX298" s="152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8"/>
      <c r="AV299" s="1529">
        <f t="shared" si="127"/>
        <v>0</v>
      </c>
      <c r="AW299" s="1529">
        <f t="shared" si="128"/>
        <v>0</v>
      </c>
      <c r="AX299" s="152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8"/>
      <c r="AV300" s="1529">
        <f t="shared" si="127"/>
        <v>0</v>
      </c>
      <c r="AW300" s="1529">
        <f t="shared" si="128"/>
        <v>0</v>
      </c>
      <c r="AX300" s="152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8"/>
      <c r="AV301" s="1529">
        <f t="shared" si="127"/>
        <v>0</v>
      </c>
      <c r="AW301" s="1529">
        <f t="shared" si="128"/>
        <v>0</v>
      </c>
      <c r="AX301" s="152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8"/>
      <c r="AV302" s="1529">
        <f t="shared" si="127"/>
        <v>0</v>
      </c>
      <c r="AW302" s="1529">
        <f t="shared" si="128"/>
        <v>0</v>
      </c>
      <c r="AX302" s="152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8"/>
      <c r="AV303" s="1529">
        <f t="shared" ref="AV303:AV334" si="178">A303</f>
        <v>0</v>
      </c>
      <c r="AW303" s="1529">
        <f t="shared" ref="AW303:AW334" si="179">B303</f>
        <v>0</v>
      </c>
      <c r="AX303" s="152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8"/>
      <c r="AV304" s="1529">
        <f t="shared" si="178"/>
        <v>0</v>
      </c>
      <c r="AW304" s="1529">
        <f t="shared" si="179"/>
        <v>0</v>
      </c>
      <c r="AX304" s="152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8"/>
      <c r="AV305" s="1529">
        <f t="shared" si="178"/>
        <v>0</v>
      </c>
      <c r="AW305" s="1529">
        <f t="shared" si="179"/>
        <v>0</v>
      </c>
      <c r="AX305" s="152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8"/>
      <c r="AV306" s="1529">
        <f t="shared" si="178"/>
        <v>0</v>
      </c>
      <c r="AW306" s="1529">
        <f t="shared" si="179"/>
        <v>0</v>
      </c>
      <c r="AX306" s="152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8"/>
      <c r="AV307" s="1529">
        <f t="shared" si="178"/>
        <v>0</v>
      </c>
      <c r="AW307" s="1529">
        <f t="shared" si="179"/>
        <v>0</v>
      </c>
      <c r="AX307" s="152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8"/>
      <c r="AV308" s="1529">
        <f t="shared" si="178"/>
        <v>0</v>
      </c>
      <c r="AW308" s="1529">
        <f t="shared" si="179"/>
        <v>0</v>
      </c>
      <c r="AX308" s="152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8"/>
      <c r="AV309" s="1529">
        <f t="shared" si="178"/>
        <v>0</v>
      </c>
      <c r="AW309" s="1529">
        <f t="shared" si="179"/>
        <v>0</v>
      </c>
      <c r="AX309" s="152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8"/>
      <c r="AV310" s="1529">
        <f t="shared" si="178"/>
        <v>0</v>
      </c>
      <c r="AW310" s="1529">
        <f t="shared" si="179"/>
        <v>0</v>
      </c>
      <c r="AX310" s="152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8"/>
      <c r="AV311" s="1529">
        <f t="shared" si="178"/>
        <v>0</v>
      </c>
      <c r="AW311" s="1529">
        <f t="shared" si="179"/>
        <v>0</v>
      </c>
      <c r="AX311" s="152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8"/>
      <c r="AV312" s="1529">
        <f t="shared" si="178"/>
        <v>0</v>
      </c>
      <c r="AW312" s="1529">
        <f t="shared" si="179"/>
        <v>0</v>
      </c>
      <c r="AX312" s="152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8"/>
      <c r="AV313" s="1529">
        <f t="shared" si="178"/>
        <v>0</v>
      </c>
      <c r="AW313" s="1529">
        <f t="shared" si="179"/>
        <v>0</v>
      </c>
      <c r="AX313" s="152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8"/>
      <c r="AV314" s="1529">
        <f t="shared" si="178"/>
        <v>0</v>
      </c>
      <c r="AW314" s="1529">
        <f t="shared" si="179"/>
        <v>0</v>
      </c>
      <c r="AX314" s="152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8"/>
      <c r="AV315" s="1529">
        <f t="shared" si="178"/>
        <v>0</v>
      </c>
      <c r="AW315" s="1529">
        <f t="shared" si="179"/>
        <v>0</v>
      </c>
      <c r="AX315" s="152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8"/>
      <c r="AV316" s="1529">
        <f t="shared" si="178"/>
        <v>0</v>
      </c>
      <c r="AW316" s="1529">
        <f t="shared" si="179"/>
        <v>0</v>
      </c>
      <c r="AX316" s="152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8"/>
      <c r="AV317" s="1529">
        <f t="shared" si="178"/>
        <v>0</v>
      </c>
      <c r="AW317" s="1529">
        <f t="shared" si="179"/>
        <v>0</v>
      </c>
      <c r="AX317" s="152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8"/>
      <c r="AV318" s="1529">
        <f t="shared" si="178"/>
        <v>0</v>
      </c>
      <c r="AW318" s="1529">
        <f t="shared" si="179"/>
        <v>0</v>
      </c>
      <c r="AX318" s="152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8"/>
      <c r="AV319" s="1529">
        <f t="shared" si="178"/>
        <v>0</v>
      </c>
      <c r="AW319" s="1529">
        <f t="shared" si="179"/>
        <v>0</v>
      </c>
      <c r="AX319" s="152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8"/>
      <c r="AV320" s="1529">
        <f t="shared" si="178"/>
        <v>0</v>
      </c>
      <c r="AW320" s="1529">
        <f t="shared" si="179"/>
        <v>0</v>
      </c>
      <c r="AX320" s="152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8"/>
      <c r="AV321" s="1529">
        <f t="shared" si="178"/>
        <v>0</v>
      </c>
      <c r="AW321" s="1529">
        <f t="shared" si="179"/>
        <v>0</v>
      </c>
      <c r="AX321" s="152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8"/>
      <c r="AV322" s="1529">
        <f t="shared" si="178"/>
        <v>0</v>
      </c>
      <c r="AW322" s="1529">
        <f t="shared" si="179"/>
        <v>0</v>
      </c>
      <c r="AX322" s="152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8"/>
      <c r="AV323" s="1529">
        <f t="shared" si="178"/>
        <v>0</v>
      </c>
      <c r="AW323" s="1529">
        <f t="shared" si="179"/>
        <v>0</v>
      </c>
      <c r="AX323" s="152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8"/>
      <c r="AV324" s="1529">
        <f t="shared" si="178"/>
        <v>0</v>
      </c>
      <c r="AW324" s="1529">
        <f t="shared" si="179"/>
        <v>0</v>
      </c>
      <c r="AX324" s="152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8"/>
      <c r="AV325" s="1529">
        <f t="shared" si="178"/>
        <v>0</v>
      </c>
      <c r="AW325" s="1529">
        <f t="shared" si="179"/>
        <v>0</v>
      </c>
      <c r="AX325" s="152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8"/>
      <c r="AV326" s="1529">
        <f t="shared" si="178"/>
        <v>0</v>
      </c>
      <c r="AW326" s="1529">
        <f t="shared" si="179"/>
        <v>0</v>
      </c>
      <c r="AX326" s="152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8"/>
      <c r="AV327" s="1529">
        <f t="shared" si="178"/>
        <v>0</v>
      </c>
      <c r="AW327" s="1529">
        <f t="shared" si="179"/>
        <v>0</v>
      </c>
      <c r="AX327" s="152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8"/>
      <c r="AV328" s="1529">
        <f t="shared" si="178"/>
        <v>0</v>
      </c>
      <c r="AW328" s="1529">
        <f t="shared" si="179"/>
        <v>0</v>
      </c>
      <c r="AX328" s="152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8"/>
      <c r="AV329" s="1529">
        <f t="shared" si="178"/>
        <v>0</v>
      </c>
      <c r="AW329" s="1529">
        <f t="shared" si="179"/>
        <v>0</v>
      </c>
      <c r="AX329" s="152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8"/>
      <c r="AV330" s="1529">
        <f t="shared" si="178"/>
        <v>0</v>
      </c>
      <c r="AW330" s="1529">
        <f t="shared" si="179"/>
        <v>0</v>
      </c>
      <c r="AX330" s="152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8"/>
      <c r="AV331" s="1529">
        <f t="shared" si="178"/>
        <v>0</v>
      </c>
      <c r="AW331" s="1529">
        <f t="shared" si="179"/>
        <v>0</v>
      </c>
      <c r="AX331" s="152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8"/>
      <c r="AV332" s="1529">
        <f t="shared" si="178"/>
        <v>0</v>
      </c>
      <c r="AW332" s="1529">
        <f t="shared" si="179"/>
        <v>0</v>
      </c>
      <c r="AX332" s="152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8"/>
      <c r="AV333" s="1529">
        <f t="shared" si="178"/>
        <v>0</v>
      </c>
      <c r="AW333" s="1529">
        <f t="shared" si="179"/>
        <v>0</v>
      </c>
      <c r="AX333" s="152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8"/>
      <c r="AV334" s="1529">
        <f t="shared" si="178"/>
        <v>0</v>
      </c>
      <c r="AW334" s="1529">
        <f t="shared" si="179"/>
        <v>0</v>
      </c>
      <c r="AX334" s="152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8"/>
      <c r="AV335" s="1529">
        <f t="shared" ref="AV335:AV366" si="207">A335</f>
        <v>0</v>
      </c>
      <c r="AW335" s="1529">
        <f t="shared" ref="AW335:AW366" si="208">B335</f>
        <v>0</v>
      </c>
      <c r="AX335" s="152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8"/>
      <c r="AV336" s="1529">
        <f t="shared" si="207"/>
        <v>0</v>
      </c>
      <c r="AW336" s="1529">
        <f t="shared" si="208"/>
        <v>0</v>
      </c>
      <c r="AX336" s="152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8"/>
      <c r="AV337" s="1529">
        <f t="shared" si="207"/>
        <v>0</v>
      </c>
      <c r="AW337" s="1529">
        <f t="shared" si="208"/>
        <v>0</v>
      </c>
      <c r="AX337" s="152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8"/>
      <c r="AV338" s="1529">
        <f t="shared" si="207"/>
        <v>0</v>
      </c>
      <c r="AW338" s="1529">
        <f t="shared" si="208"/>
        <v>0</v>
      </c>
      <c r="AX338" s="152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8"/>
      <c r="AV339" s="1529">
        <f t="shared" si="207"/>
        <v>0</v>
      </c>
      <c r="AW339" s="1529">
        <f t="shared" si="208"/>
        <v>0</v>
      </c>
      <c r="AX339" s="152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8"/>
      <c r="AV340" s="1529">
        <f t="shared" si="207"/>
        <v>0</v>
      </c>
      <c r="AW340" s="1529">
        <f t="shared" si="208"/>
        <v>0</v>
      </c>
      <c r="AX340" s="152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8"/>
      <c r="AV341" s="1529">
        <f t="shared" si="207"/>
        <v>0</v>
      </c>
      <c r="AW341" s="1529">
        <f t="shared" si="208"/>
        <v>0</v>
      </c>
      <c r="AX341" s="152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8"/>
      <c r="AV342" s="1529">
        <f t="shared" si="207"/>
        <v>0</v>
      </c>
      <c r="AW342" s="1529">
        <f t="shared" si="208"/>
        <v>0</v>
      </c>
      <c r="AX342" s="152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8"/>
      <c r="AV343" s="1529">
        <f t="shared" si="207"/>
        <v>0</v>
      </c>
      <c r="AW343" s="1529">
        <f t="shared" si="208"/>
        <v>0</v>
      </c>
      <c r="AX343" s="152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8"/>
      <c r="AV344" s="1529">
        <f t="shared" si="207"/>
        <v>0</v>
      </c>
      <c r="AW344" s="1529">
        <f t="shared" si="208"/>
        <v>0</v>
      </c>
      <c r="AX344" s="152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8"/>
      <c r="AV345" s="1529">
        <f t="shared" si="207"/>
        <v>0</v>
      </c>
      <c r="AW345" s="1529">
        <f t="shared" si="208"/>
        <v>0</v>
      </c>
      <c r="AX345" s="152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8"/>
      <c r="AV346" s="1529">
        <f t="shared" si="207"/>
        <v>0</v>
      </c>
      <c r="AW346" s="1529">
        <f t="shared" si="208"/>
        <v>0</v>
      </c>
      <c r="AX346" s="152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8"/>
      <c r="AV347" s="1529">
        <f t="shared" si="207"/>
        <v>0</v>
      </c>
      <c r="AW347" s="1529">
        <f t="shared" si="208"/>
        <v>0</v>
      </c>
      <c r="AX347" s="152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8"/>
      <c r="AV348" s="1529">
        <f t="shared" si="207"/>
        <v>0</v>
      </c>
      <c r="AW348" s="1529">
        <f t="shared" si="208"/>
        <v>0</v>
      </c>
      <c r="AX348" s="152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8"/>
      <c r="AV349" s="1529">
        <f t="shared" si="207"/>
        <v>0</v>
      </c>
      <c r="AW349" s="1529">
        <f t="shared" si="208"/>
        <v>0</v>
      </c>
      <c r="AX349" s="152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8"/>
      <c r="AV350" s="1529">
        <f t="shared" si="207"/>
        <v>0</v>
      </c>
      <c r="AW350" s="1529">
        <f t="shared" si="208"/>
        <v>0</v>
      </c>
      <c r="AX350" s="152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8"/>
      <c r="AV351" s="1529">
        <f t="shared" si="207"/>
        <v>0</v>
      </c>
      <c r="AW351" s="1529">
        <f t="shared" si="208"/>
        <v>0</v>
      </c>
      <c r="AX351" s="152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8"/>
      <c r="AV352" s="1529">
        <f t="shared" si="207"/>
        <v>0</v>
      </c>
      <c r="AW352" s="1529">
        <f t="shared" si="208"/>
        <v>0</v>
      </c>
      <c r="AX352" s="152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8"/>
      <c r="AV353" s="1529">
        <f t="shared" si="207"/>
        <v>0</v>
      </c>
      <c r="AW353" s="1529">
        <f t="shared" si="208"/>
        <v>0</v>
      </c>
      <c r="AX353" s="152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8"/>
      <c r="AV354" s="1529">
        <f t="shared" si="207"/>
        <v>0</v>
      </c>
      <c r="AW354" s="1529">
        <f t="shared" si="208"/>
        <v>0</v>
      </c>
      <c r="AX354" s="152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8"/>
      <c r="AV355" s="1529">
        <f t="shared" si="207"/>
        <v>0</v>
      </c>
      <c r="AW355" s="1529">
        <f t="shared" si="208"/>
        <v>0</v>
      </c>
      <c r="AX355" s="152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8"/>
      <c r="AV356" s="1529">
        <f t="shared" si="207"/>
        <v>0</v>
      </c>
      <c r="AW356" s="1529">
        <f t="shared" si="208"/>
        <v>0</v>
      </c>
      <c r="AX356" s="152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8"/>
      <c r="AV357" s="1529">
        <f t="shared" si="207"/>
        <v>0</v>
      </c>
      <c r="AW357" s="1529">
        <f t="shared" si="208"/>
        <v>0</v>
      </c>
      <c r="AX357" s="152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8"/>
      <c r="AV358" s="1529">
        <f t="shared" si="207"/>
        <v>0</v>
      </c>
      <c r="AW358" s="1529">
        <f t="shared" si="208"/>
        <v>0</v>
      </c>
      <c r="AX358" s="152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8"/>
      <c r="AV359" s="1529">
        <f t="shared" si="207"/>
        <v>0</v>
      </c>
      <c r="AW359" s="1529">
        <f t="shared" si="208"/>
        <v>0</v>
      </c>
      <c r="AX359" s="152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8"/>
      <c r="AV360" s="1529">
        <f t="shared" si="207"/>
        <v>0</v>
      </c>
      <c r="AW360" s="1529">
        <f t="shared" si="208"/>
        <v>0</v>
      </c>
      <c r="AX360" s="152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8"/>
      <c r="AV361" s="1529">
        <f t="shared" si="207"/>
        <v>0</v>
      </c>
      <c r="AW361" s="1529">
        <f t="shared" si="208"/>
        <v>0</v>
      </c>
      <c r="AX361" s="152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8"/>
      <c r="AV362" s="1529">
        <f t="shared" si="207"/>
        <v>0</v>
      </c>
      <c r="AW362" s="1529">
        <f t="shared" si="208"/>
        <v>0</v>
      </c>
      <c r="AX362" s="152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8"/>
      <c r="AV363" s="1529">
        <f t="shared" si="207"/>
        <v>0</v>
      </c>
      <c r="AW363" s="1529">
        <f t="shared" si="208"/>
        <v>0</v>
      </c>
      <c r="AX363" s="152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8"/>
      <c r="AV364" s="1529">
        <f t="shared" si="207"/>
        <v>0</v>
      </c>
      <c r="AW364" s="1529">
        <f t="shared" si="208"/>
        <v>0</v>
      </c>
      <c r="AX364" s="152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8"/>
      <c r="AV365" s="1529">
        <f t="shared" si="207"/>
        <v>0</v>
      </c>
      <c r="AW365" s="1529">
        <f t="shared" si="208"/>
        <v>0</v>
      </c>
      <c r="AX365" s="152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8"/>
      <c r="AV366" s="1529">
        <f t="shared" si="207"/>
        <v>0</v>
      </c>
      <c r="AW366" s="1529">
        <f t="shared" si="208"/>
        <v>0</v>
      </c>
      <c r="AX366" s="152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8"/>
      <c r="AV367" s="1529">
        <f t="shared" ref="AV367:AV397" si="236">A367</f>
        <v>0</v>
      </c>
      <c r="AW367" s="1529">
        <f t="shared" ref="AW367:AW397" si="237">B367</f>
        <v>0</v>
      </c>
      <c r="AX367" s="152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8"/>
      <c r="AV368" s="1529">
        <f t="shared" si="236"/>
        <v>0</v>
      </c>
      <c r="AW368" s="1529">
        <f t="shared" si="237"/>
        <v>0</v>
      </c>
      <c r="AX368" s="152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8"/>
      <c r="AV369" s="1529">
        <f t="shared" si="236"/>
        <v>0</v>
      </c>
      <c r="AW369" s="1529">
        <f t="shared" si="237"/>
        <v>0</v>
      </c>
      <c r="AX369" s="152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8"/>
      <c r="AV370" s="1529">
        <f t="shared" si="236"/>
        <v>0</v>
      </c>
      <c r="AW370" s="1529">
        <f t="shared" si="237"/>
        <v>0</v>
      </c>
      <c r="AX370" s="152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8"/>
      <c r="AV371" s="1529">
        <f t="shared" si="236"/>
        <v>0</v>
      </c>
      <c r="AW371" s="1529">
        <f t="shared" si="237"/>
        <v>0</v>
      </c>
      <c r="AX371" s="152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8"/>
      <c r="AV372" s="1529">
        <f t="shared" si="236"/>
        <v>0</v>
      </c>
      <c r="AW372" s="1529">
        <f t="shared" si="237"/>
        <v>0</v>
      </c>
      <c r="AX372" s="152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8"/>
      <c r="AV373" s="1529">
        <f t="shared" si="236"/>
        <v>0</v>
      </c>
      <c r="AW373" s="1529">
        <f t="shared" si="237"/>
        <v>0</v>
      </c>
      <c r="AX373" s="152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8"/>
      <c r="AV374" s="1529">
        <f t="shared" si="236"/>
        <v>0</v>
      </c>
      <c r="AW374" s="1529">
        <f t="shared" si="237"/>
        <v>0</v>
      </c>
      <c r="AX374" s="152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8"/>
      <c r="AV375" s="1529">
        <f t="shared" si="236"/>
        <v>0</v>
      </c>
      <c r="AW375" s="1529">
        <f t="shared" si="237"/>
        <v>0</v>
      </c>
      <c r="AX375" s="152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8"/>
      <c r="AV376" s="1529">
        <f t="shared" si="236"/>
        <v>0</v>
      </c>
      <c r="AW376" s="1529">
        <f t="shared" si="237"/>
        <v>0</v>
      </c>
      <c r="AX376" s="152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8"/>
      <c r="AV377" s="1529">
        <f t="shared" si="236"/>
        <v>0</v>
      </c>
      <c r="AW377" s="1529">
        <f t="shared" si="237"/>
        <v>0</v>
      </c>
      <c r="AX377" s="152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8"/>
      <c r="AV378" s="1529">
        <f t="shared" si="236"/>
        <v>0</v>
      </c>
      <c r="AW378" s="1529">
        <f t="shared" si="237"/>
        <v>0</v>
      </c>
      <c r="AX378" s="152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8"/>
      <c r="AV379" s="1529">
        <f t="shared" si="236"/>
        <v>0</v>
      </c>
      <c r="AW379" s="1529">
        <f t="shared" si="237"/>
        <v>0</v>
      </c>
      <c r="AX379" s="152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8"/>
      <c r="AV380" s="1529">
        <f t="shared" si="236"/>
        <v>0</v>
      </c>
      <c r="AW380" s="1529">
        <f t="shared" si="237"/>
        <v>0</v>
      </c>
      <c r="AX380" s="152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8"/>
      <c r="AV381" s="1529">
        <f t="shared" si="236"/>
        <v>0</v>
      </c>
      <c r="AW381" s="1529">
        <f t="shared" si="237"/>
        <v>0</v>
      </c>
      <c r="AX381" s="152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8"/>
      <c r="AV382" s="1529">
        <f t="shared" si="236"/>
        <v>0</v>
      </c>
      <c r="AW382" s="1529">
        <f t="shared" si="237"/>
        <v>0</v>
      </c>
      <c r="AX382" s="152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8"/>
      <c r="AV383" s="1529">
        <f t="shared" si="236"/>
        <v>0</v>
      </c>
      <c r="AW383" s="1529">
        <f t="shared" si="237"/>
        <v>0</v>
      </c>
      <c r="AX383" s="152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8"/>
      <c r="AV384" s="1529">
        <f t="shared" si="236"/>
        <v>0</v>
      </c>
      <c r="AW384" s="1529">
        <f t="shared" si="237"/>
        <v>0</v>
      </c>
      <c r="AX384" s="152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8"/>
      <c r="AV385" s="1529">
        <f t="shared" si="236"/>
        <v>0</v>
      </c>
      <c r="AW385" s="1529">
        <f t="shared" si="237"/>
        <v>0</v>
      </c>
      <c r="AX385" s="152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8"/>
      <c r="AV386" s="1529">
        <f t="shared" si="236"/>
        <v>0</v>
      </c>
      <c r="AW386" s="1529">
        <f t="shared" si="237"/>
        <v>0</v>
      </c>
      <c r="AX386" s="152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8"/>
      <c r="AV387" s="1529">
        <f t="shared" si="236"/>
        <v>0</v>
      </c>
      <c r="AW387" s="1529">
        <f t="shared" si="237"/>
        <v>0</v>
      </c>
      <c r="AX387" s="152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8"/>
      <c r="AV388" s="1529">
        <f t="shared" si="236"/>
        <v>0</v>
      </c>
      <c r="AW388" s="1529">
        <f t="shared" si="237"/>
        <v>0</v>
      </c>
      <c r="AX388" s="152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8"/>
      <c r="AV389" s="1529">
        <f t="shared" si="236"/>
        <v>0</v>
      </c>
      <c r="AW389" s="1529">
        <f t="shared" si="237"/>
        <v>0</v>
      </c>
      <c r="AX389" s="152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8"/>
      <c r="AV390" s="1529">
        <f t="shared" si="236"/>
        <v>0</v>
      </c>
      <c r="AW390" s="1529">
        <f t="shared" si="237"/>
        <v>0</v>
      </c>
      <c r="AX390" s="152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8"/>
      <c r="AV391" s="1529">
        <f t="shared" si="236"/>
        <v>0</v>
      </c>
      <c r="AW391" s="1529">
        <f t="shared" si="237"/>
        <v>0</v>
      </c>
      <c r="AX391" s="152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8"/>
      <c r="AV392" s="1529">
        <f t="shared" si="236"/>
        <v>0</v>
      </c>
      <c r="AW392" s="1529">
        <f t="shared" si="237"/>
        <v>0</v>
      </c>
      <c r="AX392" s="152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8"/>
      <c r="AV393" s="1529">
        <f t="shared" si="236"/>
        <v>0</v>
      </c>
      <c r="AW393" s="1529">
        <f t="shared" si="237"/>
        <v>0</v>
      </c>
      <c r="AX393" s="152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8"/>
      <c r="AV394" s="1529">
        <f t="shared" si="236"/>
        <v>0</v>
      </c>
      <c r="AW394" s="1529">
        <f t="shared" si="237"/>
        <v>0</v>
      </c>
      <c r="AX394" s="152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8"/>
      <c r="AV395" s="1529">
        <f t="shared" si="236"/>
        <v>0</v>
      </c>
      <c r="AW395" s="1529">
        <f t="shared" si="237"/>
        <v>0</v>
      </c>
      <c r="AX395" s="152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8"/>
      <c r="AV396" s="1529">
        <f t="shared" si="236"/>
        <v>0</v>
      </c>
      <c r="AW396" s="1529">
        <f t="shared" si="237"/>
        <v>0</v>
      </c>
      <c r="AX396" s="152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8"/>
      <c r="AV397" s="1529">
        <f t="shared" si="236"/>
        <v>0</v>
      </c>
      <c r="AW397" s="1529">
        <f t="shared" si="237"/>
        <v>0</v>
      </c>
      <c r="AX397" s="152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8"/>
      <c r="AV398" s="1529">
        <f t="shared" ref="AV398:AV492" si="243">A398</f>
        <v>0</v>
      </c>
      <c r="AW398" s="1529">
        <f t="shared" ref="AW398:AW492" si="244">B398</f>
        <v>0</v>
      </c>
      <c r="AX398" s="152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8"/>
      <c r="AV399" s="1529">
        <f t="shared" si="243"/>
        <v>0</v>
      </c>
      <c r="AW399" s="1529">
        <f t="shared" si="244"/>
        <v>0</v>
      </c>
      <c r="AX399" s="152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8"/>
      <c r="AV400" s="1529">
        <f t="shared" si="243"/>
        <v>0</v>
      </c>
      <c r="AW400" s="1529">
        <f t="shared" si="244"/>
        <v>0</v>
      </c>
      <c r="AX400" s="152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8"/>
      <c r="AV401" s="1529">
        <f t="shared" si="243"/>
        <v>0</v>
      </c>
      <c r="AW401" s="1529">
        <f t="shared" si="244"/>
        <v>0</v>
      </c>
      <c r="AX401" s="152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8"/>
      <c r="AV402" s="1529">
        <f t="shared" si="243"/>
        <v>0</v>
      </c>
      <c r="AW402" s="1529">
        <f t="shared" si="244"/>
        <v>0</v>
      </c>
      <c r="AX402" s="152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8"/>
      <c r="AV403" s="1529">
        <f t="shared" si="243"/>
        <v>0</v>
      </c>
      <c r="AW403" s="1529">
        <f t="shared" si="244"/>
        <v>0</v>
      </c>
      <c r="AX403" s="152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8"/>
      <c r="AV404" s="1529">
        <f t="shared" si="243"/>
        <v>0</v>
      </c>
      <c r="AW404" s="1529">
        <f t="shared" si="244"/>
        <v>0</v>
      </c>
      <c r="AX404" s="152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8"/>
      <c r="AV405" s="1529">
        <f t="shared" si="243"/>
        <v>0</v>
      </c>
      <c r="AW405" s="1529">
        <f t="shared" si="244"/>
        <v>0</v>
      </c>
      <c r="AX405" s="152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8"/>
      <c r="AV406" s="1529">
        <f t="shared" si="243"/>
        <v>0</v>
      </c>
      <c r="AW406" s="1529">
        <f t="shared" si="244"/>
        <v>0</v>
      </c>
      <c r="AX406" s="152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8"/>
      <c r="AV407" s="1529">
        <f t="shared" si="243"/>
        <v>0</v>
      </c>
      <c r="AW407" s="1529">
        <f t="shared" si="244"/>
        <v>0</v>
      </c>
      <c r="AX407" s="152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8"/>
      <c r="AV408" s="1529">
        <f t="shared" si="243"/>
        <v>0</v>
      </c>
      <c r="AW408" s="1529">
        <f t="shared" si="244"/>
        <v>0</v>
      </c>
      <c r="AX408" s="152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8"/>
      <c r="AV409" s="1529">
        <f t="shared" si="243"/>
        <v>0</v>
      </c>
      <c r="AW409" s="1529">
        <f t="shared" si="244"/>
        <v>0</v>
      </c>
      <c r="AX409" s="152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8"/>
      <c r="AV410" s="1529">
        <f t="shared" si="243"/>
        <v>0</v>
      </c>
      <c r="AW410" s="1529">
        <f t="shared" si="244"/>
        <v>0</v>
      </c>
      <c r="AX410" s="152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8"/>
      <c r="AV411" s="1529">
        <f t="shared" si="243"/>
        <v>0</v>
      </c>
      <c r="AW411" s="1529">
        <f t="shared" si="244"/>
        <v>0</v>
      </c>
      <c r="AX411" s="152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8"/>
      <c r="AV412" s="1529">
        <f t="shared" si="243"/>
        <v>0</v>
      </c>
      <c r="AW412" s="1529">
        <f t="shared" si="244"/>
        <v>0</v>
      </c>
      <c r="AX412" s="152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8"/>
      <c r="AV413" s="1529">
        <f t="shared" si="243"/>
        <v>0</v>
      </c>
      <c r="AW413" s="1529">
        <f t="shared" si="244"/>
        <v>0</v>
      </c>
      <c r="AX413" s="152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8"/>
      <c r="AV414" s="1529">
        <f t="shared" si="243"/>
        <v>0</v>
      </c>
      <c r="AW414" s="1529">
        <f t="shared" si="244"/>
        <v>0</v>
      </c>
      <c r="AX414" s="152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8"/>
      <c r="AV415" s="1529">
        <f t="shared" si="243"/>
        <v>0</v>
      </c>
      <c r="AW415" s="1529">
        <f t="shared" si="244"/>
        <v>0</v>
      </c>
      <c r="AX415" s="152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8"/>
      <c r="AV416" s="1529">
        <f t="shared" si="243"/>
        <v>0</v>
      </c>
      <c r="AW416" s="1529">
        <f t="shared" si="244"/>
        <v>0</v>
      </c>
      <c r="AX416" s="152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8"/>
      <c r="AV417" s="1529">
        <f t="shared" si="243"/>
        <v>0</v>
      </c>
      <c r="AW417" s="1529">
        <f t="shared" si="244"/>
        <v>0</v>
      </c>
      <c r="AX417" s="152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8"/>
      <c r="AV418" s="1529">
        <f t="shared" si="243"/>
        <v>0</v>
      </c>
      <c r="AW418" s="1529">
        <f t="shared" si="244"/>
        <v>0</v>
      </c>
      <c r="AX418" s="152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8"/>
      <c r="AV419" s="1529">
        <f t="shared" si="243"/>
        <v>0</v>
      </c>
      <c r="AW419" s="1529">
        <f t="shared" si="244"/>
        <v>0</v>
      </c>
      <c r="AX419" s="152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8"/>
      <c r="AV420" s="1529">
        <f t="shared" si="243"/>
        <v>0</v>
      </c>
      <c r="AW420" s="1529">
        <f t="shared" si="244"/>
        <v>0</v>
      </c>
      <c r="AX420" s="152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8"/>
      <c r="AV421" s="1529">
        <f t="shared" si="243"/>
        <v>0</v>
      </c>
      <c r="AW421" s="1529">
        <f t="shared" si="244"/>
        <v>0</v>
      </c>
      <c r="AX421" s="152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8"/>
      <c r="AV422" s="1529">
        <f t="shared" si="243"/>
        <v>0</v>
      </c>
      <c r="AW422" s="1529">
        <f t="shared" si="244"/>
        <v>0</v>
      </c>
      <c r="AX422" s="152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8"/>
      <c r="AV423" s="1529">
        <f t="shared" si="243"/>
        <v>0</v>
      </c>
      <c r="AW423" s="1529">
        <f t="shared" si="244"/>
        <v>0</v>
      </c>
      <c r="AX423" s="152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8"/>
      <c r="AV424" s="1529">
        <f t="shared" si="243"/>
        <v>0</v>
      </c>
      <c r="AW424" s="1529">
        <f t="shared" si="244"/>
        <v>0</v>
      </c>
      <c r="AX424" s="152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8"/>
      <c r="AV425" s="1529">
        <f t="shared" si="243"/>
        <v>0</v>
      </c>
      <c r="AW425" s="1529">
        <f t="shared" si="244"/>
        <v>0</v>
      </c>
      <c r="AX425" s="152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8"/>
      <c r="AV426" s="1529">
        <f t="shared" si="243"/>
        <v>0</v>
      </c>
      <c r="AW426" s="1529">
        <f t="shared" si="244"/>
        <v>0</v>
      </c>
      <c r="AX426" s="152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8"/>
      <c r="AV427" s="1529">
        <f t="shared" si="243"/>
        <v>0</v>
      </c>
      <c r="AW427" s="1529">
        <f t="shared" si="244"/>
        <v>0</v>
      </c>
      <c r="AX427" s="152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8"/>
      <c r="AV428" s="1529">
        <f t="shared" si="243"/>
        <v>0</v>
      </c>
      <c r="AW428" s="1529">
        <f t="shared" si="244"/>
        <v>0</v>
      </c>
      <c r="AX428" s="152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8"/>
      <c r="AV429" s="1529">
        <f t="shared" si="243"/>
        <v>0</v>
      </c>
      <c r="AW429" s="1529">
        <f t="shared" si="244"/>
        <v>0</v>
      </c>
      <c r="AX429" s="152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8"/>
      <c r="AV430" s="1529">
        <f t="shared" si="243"/>
        <v>0</v>
      </c>
      <c r="AW430" s="1529">
        <f t="shared" si="244"/>
        <v>0</v>
      </c>
      <c r="AX430" s="152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8"/>
      <c r="AV431" s="1529">
        <f t="shared" si="243"/>
        <v>0</v>
      </c>
      <c r="AW431" s="1529">
        <f t="shared" si="244"/>
        <v>0</v>
      </c>
      <c r="AX431" s="152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8"/>
      <c r="AV432" s="1529">
        <f t="shared" si="243"/>
        <v>0</v>
      </c>
      <c r="AW432" s="1529">
        <f t="shared" si="244"/>
        <v>0</v>
      </c>
      <c r="AX432" s="152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8"/>
      <c r="AV433" s="1529">
        <f t="shared" si="243"/>
        <v>0</v>
      </c>
      <c r="AW433" s="1529">
        <f t="shared" si="244"/>
        <v>0</v>
      </c>
      <c r="AX433" s="152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8"/>
      <c r="AV434" s="1529">
        <f t="shared" si="243"/>
        <v>0</v>
      </c>
      <c r="AW434" s="1529">
        <f t="shared" si="244"/>
        <v>0</v>
      </c>
      <c r="AX434" s="152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8"/>
      <c r="AV435" s="1529">
        <f t="shared" si="243"/>
        <v>0</v>
      </c>
      <c r="AW435" s="1529">
        <f t="shared" si="244"/>
        <v>0</v>
      </c>
      <c r="AX435" s="152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8"/>
      <c r="AV436" s="1529">
        <f t="shared" si="243"/>
        <v>0</v>
      </c>
      <c r="AW436" s="1529">
        <f t="shared" si="244"/>
        <v>0</v>
      </c>
      <c r="AX436" s="152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8"/>
      <c r="AV437" s="1529">
        <f t="shared" si="243"/>
        <v>0</v>
      </c>
      <c r="AW437" s="1529">
        <f t="shared" si="244"/>
        <v>0</v>
      </c>
      <c r="AX437" s="152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8"/>
      <c r="AV438" s="1529">
        <f t="shared" si="243"/>
        <v>0</v>
      </c>
      <c r="AW438" s="1529">
        <f t="shared" si="244"/>
        <v>0</v>
      </c>
      <c r="AX438" s="152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8"/>
      <c r="AV439" s="1529">
        <f t="shared" si="243"/>
        <v>0</v>
      </c>
      <c r="AW439" s="1529">
        <f t="shared" si="244"/>
        <v>0</v>
      </c>
      <c r="AX439" s="152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8"/>
      <c r="AV440" s="1529">
        <f t="shared" si="243"/>
        <v>0</v>
      </c>
      <c r="AW440" s="1529">
        <f t="shared" si="244"/>
        <v>0</v>
      </c>
      <c r="AX440" s="152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8"/>
      <c r="AV441" s="1529">
        <f t="shared" si="243"/>
        <v>0</v>
      </c>
      <c r="AW441" s="1529">
        <f t="shared" si="244"/>
        <v>0</v>
      </c>
      <c r="AX441" s="152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8"/>
      <c r="AV442" s="1529">
        <f t="shared" si="243"/>
        <v>0</v>
      </c>
      <c r="AW442" s="1529">
        <f t="shared" si="244"/>
        <v>0</v>
      </c>
      <c r="AX442" s="152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8"/>
      <c r="AV443" s="1529">
        <f t="shared" si="243"/>
        <v>0</v>
      </c>
      <c r="AW443" s="1529">
        <f t="shared" si="244"/>
        <v>0</v>
      </c>
      <c r="AX443" s="152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8"/>
      <c r="AV444" s="1529">
        <f t="shared" si="243"/>
        <v>0</v>
      </c>
      <c r="AW444" s="1529">
        <f t="shared" si="244"/>
        <v>0</v>
      </c>
      <c r="AX444" s="152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8"/>
      <c r="AV445" s="1529">
        <f t="shared" si="243"/>
        <v>0</v>
      </c>
      <c r="AW445" s="1529">
        <f t="shared" si="244"/>
        <v>0</v>
      </c>
      <c r="AX445" s="152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8"/>
      <c r="AV446" s="1529">
        <f t="shared" si="243"/>
        <v>0</v>
      </c>
      <c r="AW446" s="1529">
        <f t="shared" si="244"/>
        <v>0</v>
      </c>
      <c r="AX446" s="152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8"/>
      <c r="AV447" s="1529">
        <f t="shared" si="243"/>
        <v>0</v>
      </c>
      <c r="AW447" s="1529">
        <f t="shared" si="244"/>
        <v>0</v>
      </c>
      <c r="AX447" s="152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8"/>
      <c r="AV448" s="1529">
        <f t="shared" si="243"/>
        <v>0</v>
      </c>
      <c r="AW448" s="1529">
        <f t="shared" si="244"/>
        <v>0</v>
      </c>
      <c r="AX448" s="152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8"/>
      <c r="AV449" s="1529">
        <f t="shared" si="243"/>
        <v>0</v>
      </c>
      <c r="AW449" s="1529">
        <f t="shared" si="244"/>
        <v>0</v>
      </c>
      <c r="AX449" s="152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8"/>
      <c r="AV450" s="1529">
        <f t="shared" si="243"/>
        <v>0</v>
      </c>
      <c r="AW450" s="1529">
        <f t="shared" si="244"/>
        <v>0</v>
      </c>
      <c r="AX450" s="152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8"/>
      <c r="AV451" s="1529">
        <f t="shared" si="243"/>
        <v>0</v>
      </c>
      <c r="AW451" s="1529">
        <f t="shared" si="244"/>
        <v>0</v>
      </c>
      <c r="AX451" s="152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8"/>
      <c r="AV452" s="1529">
        <f t="shared" si="243"/>
        <v>0</v>
      </c>
      <c r="AW452" s="1529">
        <f t="shared" si="244"/>
        <v>0</v>
      </c>
      <c r="AX452" s="152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8"/>
      <c r="AV453" s="1529">
        <f t="shared" si="243"/>
        <v>0</v>
      </c>
      <c r="AW453" s="1529">
        <f t="shared" si="244"/>
        <v>0</v>
      </c>
      <c r="AX453" s="152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8"/>
      <c r="AV454" s="1529">
        <f t="shared" si="243"/>
        <v>0</v>
      </c>
      <c r="AW454" s="1529">
        <f t="shared" si="244"/>
        <v>0</v>
      </c>
      <c r="AX454" s="152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8"/>
      <c r="AV455" s="1529">
        <f t="shared" si="243"/>
        <v>0</v>
      </c>
      <c r="AW455" s="1529">
        <f t="shared" si="244"/>
        <v>0</v>
      </c>
      <c r="AX455" s="152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8"/>
      <c r="AV456" s="1529">
        <f t="shared" si="243"/>
        <v>0</v>
      </c>
      <c r="AW456" s="1529">
        <f t="shared" si="244"/>
        <v>0</v>
      </c>
      <c r="AX456" s="152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8"/>
      <c r="AV457" s="1529">
        <f t="shared" si="243"/>
        <v>0</v>
      </c>
      <c r="AW457" s="1529">
        <f t="shared" si="244"/>
        <v>0</v>
      </c>
      <c r="AX457" s="152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8"/>
      <c r="AV458" s="1529">
        <f t="shared" si="243"/>
        <v>0</v>
      </c>
      <c r="AW458" s="1529">
        <f t="shared" si="244"/>
        <v>0</v>
      </c>
      <c r="AX458" s="152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8"/>
      <c r="AV459" s="1529">
        <f t="shared" si="243"/>
        <v>0</v>
      </c>
      <c r="AW459" s="1529">
        <f t="shared" si="244"/>
        <v>0</v>
      </c>
      <c r="AX459" s="152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8"/>
      <c r="AV460" s="1529">
        <f t="shared" si="243"/>
        <v>0</v>
      </c>
      <c r="AW460" s="1529">
        <f t="shared" si="244"/>
        <v>0</v>
      </c>
      <c r="AX460" s="152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8"/>
      <c r="AV461" s="1529">
        <f t="shared" si="243"/>
        <v>0</v>
      </c>
      <c r="AW461" s="1529">
        <f t="shared" si="244"/>
        <v>0</v>
      </c>
      <c r="AX461" s="152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8"/>
      <c r="AV462" s="1529">
        <f t="shared" si="243"/>
        <v>0</v>
      </c>
      <c r="AW462" s="1529">
        <f t="shared" si="244"/>
        <v>0</v>
      </c>
      <c r="AX462" s="152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8"/>
      <c r="AV463" s="1529">
        <f t="shared" si="243"/>
        <v>0</v>
      </c>
      <c r="AW463" s="1529">
        <f t="shared" si="244"/>
        <v>0</v>
      </c>
      <c r="AX463" s="152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8"/>
      <c r="AV464" s="1529">
        <f t="shared" si="243"/>
        <v>0</v>
      </c>
      <c r="AW464" s="1529">
        <f t="shared" si="244"/>
        <v>0</v>
      </c>
      <c r="AX464" s="152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8"/>
      <c r="AV465" s="1529">
        <f t="shared" si="243"/>
        <v>0</v>
      </c>
      <c r="AW465" s="1529">
        <f t="shared" si="244"/>
        <v>0</v>
      </c>
      <c r="AX465" s="152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8"/>
      <c r="AV466" s="1529">
        <f t="shared" si="243"/>
        <v>0</v>
      </c>
      <c r="AW466" s="1529">
        <f t="shared" si="244"/>
        <v>0</v>
      </c>
      <c r="AX466" s="152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8"/>
      <c r="AV467" s="1529">
        <f t="shared" si="243"/>
        <v>0</v>
      </c>
      <c r="AW467" s="1529">
        <f t="shared" si="244"/>
        <v>0</v>
      </c>
      <c r="AX467" s="152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8"/>
      <c r="AV468" s="1529">
        <f t="shared" si="243"/>
        <v>0</v>
      </c>
      <c r="AW468" s="1529">
        <f t="shared" si="244"/>
        <v>0</v>
      </c>
      <c r="AX468" s="152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8"/>
      <c r="AV469" s="1529">
        <f t="shared" si="243"/>
        <v>0</v>
      </c>
      <c r="AW469" s="1529">
        <f t="shared" si="244"/>
        <v>0</v>
      </c>
      <c r="AX469" s="152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8"/>
      <c r="AV470" s="1529">
        <f t="shared" si="243"/>
        <v>0</v>
      </c>
      <c r="AW470" s="1529">
        <f t="shared" si="244"/>
        <v>0</v>
      </c>
      <c r="AX470" s="152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8"/>
      <c r="AV471" s="1529">
        <f t="shared" si="243"/>
        <v>0</v>
      </c>
      <c r="AW471" s="1529">
        <f t="shared" si="244"/>
        <v>0</v>
      </c>
      <c r="AX471" s="152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8"/>
      <c r="AV472" s="1529">
        <f t="shared" si="243"/>
        <v>0</v>
      </c>
      <c r="AW472" s="1529">
        <f t="shared" si="244"/>
        <v>0</v>
      </c>
      <c r="AX472" s="152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8"/>
      <c r="AV473" s="1529">
        <f t="shared" si="243"/>
        <v>0</v>
      </c>
      <c r="AW473" s="1529">
        <f t="shared" si="244"/>
        <v>0</v>
      </c>
      <c r="AX473" s="152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8"/>
      <c r="AV474" s="1529">
        <f t="shared" si="243"/>
        <v>0</v>
      </c>
      <c r="AW474" s="1529">
        <f t="shared" si="244"/>
        <v>0</v>
      </c>
      <c r="AX474" s="152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8"/>
      <c r="AV475" s="1529">
        <f t="shared" si="243"/>
        <v>0</v>
      </c>
      <c r="AW475" s="1529">
        <f t="shared" si="244"/>
        <v>0</v>
      </c>
      <c r="AX475" s="152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8"/>
      <c r="AV476" s="1529">
        <f t="shared" si="243"/>
        <v>0</v>
      </c>
      <c r="AW476" s="1529">
        <f t="shared" si="244"/>
        <v>0</v>
      </c>
      <c r="AX476" s="152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8"/>
      <c r="AV477" s="1529">
        <f t="shared" si="243"/>
        <v>0</v>
      </c>
      <c r="AW477" s="1529">
        <f t="shared" si="244"/>
        <v>0</v>
      </c>
      <c r="AX477" s="152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8"/>
      <c r="AV478" s="1529">
        <f t="shared" si="243"/>
        <v>0</v>
      </c>
      <c r="AW478" s="1529">
        <f t="shared" si="244"/>
        <v>0</v>
      </c>
      <c r="AX478" s="152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8"/>
      <c r="AV479" s="1529">
        <f t="shared" si="243"/>
        <v>0</v>
      </c>
      <c r="AW479" s="1529">
        <f t="shared" si="244"/>
        <v>0</v>
      </c>
      <c r="AX479" s="152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8"/>
      <c r="AV480" s="1529">
        <f t="shared" si="243"/>
        <v>0</v>
      </c>
      <c r="AW480" s="1529">
        <f t="shared" si="244"/>
        <v>0</v>
      </c>
      <c r="AX480" s="152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8"/>
      <c r="AV481" s="1529">
        <f t="shared" si="243"/>
        <v>0</v>
      </c>
      <c r="AW481" s="1529">
        <f t="shared" si="244"/>
        <v>0</v>
      </c>
      <c r="AX481" s="152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8"/>
      <c r="AV482" s="1529">
        <f t="shared" si="243"/>
        <v>0</v>
      </c>
      <c r="AW482" s="1529">
        <f t="shared" si="244"/>
        <v>0</v>
      </c>
      <c r="AX482" s="152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8"/>
      <c r="AV483" s="1529">
        <f t="shared" si="243"/>
        <v>0</v>
      </c>
      <c r="AW483" s="1529">
        <f t="shared" si="244"/>
        <v>0</v>
      </c>
      <c r="AX483" s="152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8"/>
      <c r="AV484" s="1529">
        <f t="shared" si="243"/>
        <v>0</v>
      </c>
      <c r="AW484" s="1529">
        <f t="shared" si="244"/>
        <v>0</v>
      </c>
      <c r="AX484" s="152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8"/>
      <c r="AV485" s="1529">
        <f t="shared" si="243"/>
        <v>0</v>
      </c>
      <c r="AW485" s="1529">
        <f t="shared" si="244"/>
        <v>0</v>
      </c>
      <c r="AX485" s="152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8"/>
      <c r="AV486" s="1529">
        <f t="shared" si="243"/>
        <v>0</v>
      </c>
      <c r="AW486" s="1529">
        <f t="shared" si="244"/>
        <v>0</v>
      </c>
      <c r="AX486" s="152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8"/>
      <c r="AV487" s="1529">
        <f t="shared" si="243"/>
        <v>0</v>
      </c>
      <c r="AW487" s="1529">
        <f t="shared" si="244"/>
        <v>0</v>
      </c>
      <c r="AX487" s="152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8"/>
      <c r="AV488" s="1529">
        <f t="shared" si="243"/>
        <v>0</v>
      </c>
      <c r="AW488" s="1529">
        <f t="shared" si="244"/>
        <v>0</v>
      </c>
      <c r="AX488" s="152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8"/>
      <c r="AV489" s="1529">
        <f t="shared" si="243"/>
        <v>0</v>
      </c>
      <c r="AW489" s="1529">
        <f t="shared" si="244"/>
        <v>0</v>
      </c>
      <c r="AX489" s="152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8"/>
      <c r="AV490" s="1529">
        <f t="shared" si="243"/>
        <v>0</v>
      </c>
      <c r="AW490" s="1529">
        <f t="shared" si="244"/>
        <v>0</v>
      </c>
      <c r="AX490" s="152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8"/>
      <c r="AV491" s="1529">
        <f t="shared" si="243"/>
        <v>0</v>
      </c>
      <c r="AW491" s="1529">
        <f t="shared" si="244"/>
        <v>0</v>
      </c>
      <c r="AX491" s="152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8"/>
      <c r="AV492" s="1529">
        <f t="shared" si="243"/>
        <v>0</v>
      </c>
      <c r="AW492" s="1529">
        <f t="shared" si="244"/>
        <v>0</v>
      </c>
      <c r="AX492" s="152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8"/>
      <c r="AV493" s="1529">
        <f t="shared" ref="AV493:AV520" si="294">A493</f>
        <v>0</v>
      </c>
      <c r="AW493" s="1529">
        <f t="shared" ref="AW493:AW520" si="295">B493</f>
        <v>0</v>
      </c>
      <c r="AX493" s="152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8"/>
      <c r="AV494" s="1529">
        <f t="shared" si="294"/>
        <v>0</v>
      </c>
      <c r="AW494" s="1529">
        <f t="shared" si="295"/>
        <v>0</v>
      </c>
      <c r="AX494" s="152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8"/>
      <c r="AV495" s="1529">
        <f t="shared" si="294"/>
        <v>0</v>
      </c>
      <c r="AW495" s="1529">
        <f t="shared" si="295"/>
        <v>0</v>
      </c>
      <c r="AX495" s="152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8"/>
      <c r="AV496" s="1529">
        <f t="shared" si="294"/>
        <v>0</v>
      </c>
      <c r="AW496" s="1529">
        <f t="shared" si="295"/>
        <v>0</v>
      </c>
      <c r="AX496" s="152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8"/>
      <c r="AV497" s="1529">
        <f t="shared" si="294"/>
        <v>0</v>
      </c>
      <c r="AW497" s="1529">
        <f t="shared" si="295"/>
        <v>0</v>
      </c>
      <c r="AX497" s="152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8"/>
      <c r="AV498" s="1529">
        <f t="shared" si="294"/>
        <v>0</v>
      </c>
      <c r="AW498" s="1529">
        <f t="shared" si="295"/>
        <v>0</v>
      </c>
      <c r="AX498" s="152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8"/>
      <c r="AV499" s="1529">
        <f t="shared" si="294"/>
        <v>0</v>
      </c>
      <c r="AW499" s="1529">
        <f t="shared" si="295"/>
        <v>0</v>
      </c>
      <c r="AX499" s="152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8"/>
      <c r="AV500" s="1529">
        <f t="shared" si="294"/>
        <v>0</v>
      </c>
      <c r="AW500" s="1529">
        <f t="shared" si="295"/>
        <v>0</v>
      </c>
      <c r="AX500" s="152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8"/>
      <c r="AV501" s="1529">
        <f t="shared" si="294"/>
        <v>0</v>
      </c>
      <c r="AW501" s="1529">
        <f t="shared" si="295"/>
        <v>0</v>
      </c>
      <c r="AX501" s="152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8"/>
      <c r="AV502" s="1529">
        <f t="shared" si="294"/>
        <v>0</v>
      </c>
      <c r="AW502" s="1529">
        <f t="shared" si="295"/>
        <v>0</v>
      </c>
      <c r="AX502" s="152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8"/>
      <c r="AV503" s="1529">
        <f t="shared" si="294"/>
        <v>0</v>
      </c>
      <c r="AW503" s="1529">
        <f t="shared" si="295"/>
        <v>0</v>
      </c>
      <c r="AX503" s="152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8"/>
      <c r="AV504" s="1529">
        <f t="shared" si="294"/>
        <v>0</v>
      </c>
      <c r="AW504" s="1529">
        <f t="shared" si="295"/>
        <v>0</v>
      </c>
      <c r="AX504" s="152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8"/>
      <c r="AV505" s="1529">
        <f t="shared" si="294"/>
        <v>0</v>
      </c>
      <c r="AW505" s="1529">
        <f t="shared" si="295"/>
        <v>0</v>
      </c>
      <c r="AX505" s="152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8"/>
      <c r="AV506" s="1529">
        <f t="shared" si="294"/>
        <v>0</v>
      </c>
      <c r="AW506" s="1529">
        <f t="shared" si="295"/>
        <v>0</v>
      </c>
      <c r="AX506" s="152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8"/>
      <c r="AV507" s="1529">
        <f t="shared" si="294"/>
        <v>0</v>
      </c>
      <c r="AW507" s="1529">
        <f t="shared" si="295"/>
        <v>0</v>
      </c>
      <c r="AX507" s="152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8"/>
      <c r="AV508" s="1529">
        <f t="shared" si="294"/>
        <v>0</v>
      </c>
      <c r="AW508" s="1529">
        <f t="shared" si="295"/>
        <v>0</v>
      </c>
      <c r="AX508" s="152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8"/>
      <c r="AV509" s="1529">
        <f t="shared" si="294"/>
        <v>0</v>
      </c>
      <c r="AW509" s="1529">
        <f t="shared" si="295"/>
        <v>0</v>
      </c>
      <c r="AX509" s="152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8"/>
      <c r="AV510" s="1529">
        <f t="shared" si="294"/>
        <v>0</v>
      </c>
      <c r="AW510" s="1529">
        <f t="shared" si="295"/>
        <v>0</v>
      </c>
      <c r="AX510" s="152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8"/>
      <c r="AV511" s="1529">
        <f t="shared" si="294"/>
        <v>0</v>
      </c>
      <c r="AW511" s="1529">
        <f t="shared" si="295"/>
        <v>0</v>
      </c>
      <c r="AX511" s="152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8"/>
      <c r="AV512" s="1529">
        <f t="shared" si="294"/>
        <v>0</v>
      </c>
      <c r="AW512" s="1529">
        <f t="shared" si="295"/>
        <v>0</v>
      </c>
      <c r="AX512" s="152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8"/>
      <c r="AV513" s="1529">
        <f t="shared" si="294"/>
        <v>0</v>
      </c>
      <c r="AW513" s="1529">
        <f t="shared" si="295"/>
        <v>0</v>
      </c>
      <c r="AX513" s="152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8"/>
      <c r="AV514" s="1529">
        <f t="shared" si="294"/>
        <v>0</v>
      </c>
      <c r="AW514" s="1529">
        <f t="shared" si="295"/>
        <v>0</v>
      </c>
      <c r="AX514" s="152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8"/>
      <c r="AV515" s="1529">
        <f t="shared" si="294"/>
        <v>0</v>
      </c>
      <c r="AW515" s="1529">
        <f t="shared" si="295"/>
        <v>0</v>
      </c>
      <c r="AX515" s="152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8"/>
      <c r="AV516" s="1529">
        <f t="shared" si="294"/>
        <v>0</v>
      </c>
      <c r="AW516" s="1529">
        <f t="shared" si="295"/>
        <v>0</v>
      </c>
      <c r="AX516" s="152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8"/>
      <c r="AV517" s="1529">
        <f t="shared" si="294"/>
        <v>0</v>
      </c>
      <c r="AW517" s="1529">
        <f t="shared" si="295"/>
        <v>0</v>
      </c>
      <c r="AX517" s="152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8"/>
      <c r="AV518" s="1529">
        <f t="shared" si="294"/>
        <v>0</v>
      </c>
      <c r="AW518" s="1529">
        <f t="shared" si="295"/>
        <v>0</v>
      </c>
      <c r="AX518" s="152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8"/>
      <c r="AV519" s="1529">
        <f t="shared" si="294"/>
        <v>0</v>
      </c>
      <c r="AW519" s="1529">
        <f t="shared" si="295"/>
        <v>0</v>
      </c>
      <c r="AX519" s="152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8"/>
      <c r="AV520" s="1529">
        <f t="shared" si="294"/>
        <v>0</v>
      </c>
      <c r="AW520" s="1529">
        <f t="shared" si="295"/>
        <v>0</v>
      </c>
      <c r="AX520" s="152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8"/>
      <c r="AV521" s="1529">
        <f t="shared" ref="AV521:AV552" si="298">A521</f>
        <v>0</v>
      </c>
      <c r="AW521" s="1529">
        <f t="shared" ref="AW521:AW552" si="299">B521</f>
        <v>0</v>
      </c>
      <c r="AX521" s="152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8"/>
      <c r="AV522" s="1529">
        <f t="shared" si="298"/>
        <v>0</v>
      </c>
      <c r="AW522" s="1529">
        <f t="shared" si="299"/>
        <v>0</v>
      </c>
      <c r="AX522" s="152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8"/>
      <c r="AV523" s="1529">
        <f t="shared" si="298"/>
        <v>0</v>
      </c>
      <c r="AW523" s="1529">
        <f t="shared" si="299"/>
        <v>0</v>
      </c>
      <c r="AX523" s="152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8"/>
      <c r="AV524" s="1529">
        <f t="shared" si="298"/>
        <v>0</v>
      </c>
      <c r="AW524" s="1529">
        <f t="shared" si="299"/>
        <v>0</v>
      </c>
      <c r="AX524" s="152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8"/>
      <c r="AV525" s="1529">
        <f t="shared" si="298"/>
        <v>0</v>
      </c>
      <c r="AW525" s="1529">
        <f t="shared" si="299"/>
        <v>0</v>
      </c>
      <c r="AX525" s="152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8"/>
      <c r="AV526" s="1529">
        <f t="shared" si="298"/>
        <v>0</v>
      </c>
      <c r="AW526" s="1529">
        <f t="shared" si="299"/>
        <v>0</v>
      </c>
      <c r="AX526" s="152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8"/>
      <c r="AV527" s="1529">
        <f t="shared" si="298"/>
        <v>0</v>
      </c>
      <c r="AW527" s="1529">
        <f t="shared" si="299"/>
        <v>0</v>
      </c>
      <c r="AX527" s="152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8"/>
      <c r="AV528" s="1529">
        <f t="shared" si="298"/>
        <v>0</v>
      </c>
      <c r="AW528" s="1529">
        <f t="shared" si="299"/>
        <v>0</v>
      </c>
      <c r="AX528" s="152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8"/>
      <c r="AV529" s="1529">
        <f t="shared" si="298"/>
        <v>0</v>
      </c>
      <c r="AW529" s="1529">
        <f t="shared" si="299"/>
        <v>0</v>
      </c>
      <c r="AX529" s="152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8"/>
      <c r="AV530" s="1529">
        <f t="shared" si="298"/>
        <v>0</v>
      </c>
      <c r="AW530" s="1529">
        <f t="shared" si="299"/>
        <v>0</v>
      </c>
      <c r="AX530" s="152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8"/>
      <c r="AV531" s="1529">
        <f t="shared" si="298"/>
        <v>0</v>
      </c>
      <c r="AW531" s="1529">
        <f t="shared" si="299"/>
        <v>0</v>
      </c>
      <c r="AX531" s="152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8"/>
      <c r="AV532" s="1529">
        <f t="shared" si="298"/>
        <v>0</v>
      </c>
      <c r="AW532" s="1529">
        <f t="shared" si="299"/>
        <v>0</v>
      </c>
      <c r="AX532" s="152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8"/>
      <c r="AV533" s="1529">
        <f t="shared" si="298"/>
        <v>0</v>
      </c>
      <c r="AW533" s="1529">
        <f t="shared" si="299"/>
        <v>0</v>
      </c>
      <c r="AX533" s="152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8"/>
      <c r="AV534" s="1529">
        <f t="shared" si="298"/>
        <v>0</v>
      </c>
      <c r="AW534" s="1529">
        <f t="shared" si="299"/>
        <v>0</v>
      </c>
      <c r="AX534" s="152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8"/>
      <c r="AV535" s="1529">
        <f t="shared" si="298"/>
        <v>0</v>
      </c>
      <c r="AW535" s="1529">
        <f t="shared" si="299"/>
        <v>0</v>
      </c>
      <c r="AX535" s="152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8"/>
      <c r="AV536" s="1529">
        <f t="shared" si="298"/>
        <v>0</v>
      </c>
      <c r="AW536" s="1529">
        <f t="shared" si="299"/>
        <v>0</v>
      </c>
      <c r="AX536" s="152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8"/>
      <c r="AV537" s="1529">
        <f t="shared" si="298"/>
        <v>0</v>
      </c>
      <c r="AW537" s="1529">
        <f t="shared" si="299"/>
        <v>0</v>
      </c>
      <c r="AX537" s="152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8"/>
      <c r="AV538" s="1529">
        <f t="shared" si="298"/>
        <v>0</v>
      </c>
      <c r="AW538" s="1529">
        <f t="shared" si="299"/>
        <v>0</v>
      </c>
      <c r="AX538" s="152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8"/>
      <c r="AV539" s="1529">
        <f t="shared" si="298"/>
        <v>0</v>
      </c>
      <c r="AW539" s="1529">
        <f t="shared" si="299"/>
        <v>0</v>
      </c>
      <c r="AX539" s="152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8"/>
      <c r="AV540" s="1529">
        <f t="shared" si="298"/>
        <v>0</v>
      </c>
      <c r="AW540" s="1529">
        <f t="shared" si="299"/>
        <v>0</v>
      </c>
      <c r="AX540" s="152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8"/>
      <c r="AV541" s="1529">
        <f t="shared" si="298"/>
        <v>0</v>
      </c>
      <c r="AW541" s="1529">
        <f t="shared" si="299"/>
        <v>0</v>
      </c>
      <c r="AX541" s="152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8"/>
      <c r="AV542" s="1529">
        <f t="shared" si="298"/>
        <v>0</v>
      </c>
      <c r="AW542" s="1529">
        <f t="shared" si="299"/>
        <v>0</v>
      </c>
      <c r="AX542" s="152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8"/>
      <c r="AV543" s="1529">
        <f t="shared" si="298"/>
        <v>0</v>
      </c>
      <c r="AW543" s="1529">
        <f t="shared" si="299"/>
        <v>0</v>
      </c>
      <c r="AX543" s="152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8"/>
      <c r="AV544" s="1529">
        <f t="shared" si="298"/>
        <v>0</v>
      </c>
      <c r="AW544" s="1529">
        <f t="shared" si="299"/>
        <v>0</v>
      </c>
      <c r="AX544" s="152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8"/>
      <c r="AV545" s="1529">
        <f t="shared" si="298"/>
        <v>0</v>
      </c>
      <c r="AW545" s="1529">
        <f t="shared" si="299"/>
        <v>0</v>
      </c>
      <c r="AX545" s="152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8"/>
      <c r="AV546" s="1529">
        <f t="shared" si="298"/>
        <v>0</v>
      </c>
      <c r="AW546" s="1529">
        <f t="shared" si="299"/>
        <v>0</v>
      </c>
      <c r="AX546" s="152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8"/>
      <c r="AV547" s="1529">
        <f t="shared" si="298"/>
        <v>0</v>
      </c>
      <c r="AW547" s="1529">
        <f t="shared" si="299"/>
        <v>0</v>
      </c>
      <c r="AX547" s="152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8"/>
      <c r="AV548" s="1529">
        <f t="shared" si="298"/>
        <v>0</v>
      </c>
      <c r="AW548" s="1529">
        <f t="shared" si="299"/>
        <v>0</v>
      </c>
      <c r="AX548" s="152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8"/>
      <c r="AV549" s="1529">
        <f t="shared" si="298"/>
        <v>0</v>
      </c>
      <c r="AW549" s="1529">
        <f t="shared" si="299"/>
        <v>0</v>
      </c>
      <c r="AX549" s="152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8"/>
      <c r="AV550" s="1529">
        <f t="shared" si="298"/>
        <v>0</v>
      </c>
      <c r="AW550" s="1529">
        <f t="shared" si="299"/>
        <v>0</v>
      </c>
      <c r="AX550" s="152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8"/>
      <c r="AV551" s="1529">
        <f t="shared" si="298"/>
        <v>0</v>
      </c>
      <c r="AW551" s="1529">
        <f t="shared" si="299"/>
        <v>0</v>
      </c>
      <c r="AX551" s="152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8"/>
      <c r="AV552" s="1529">
        <f t="shared" si="298"/>
        <v>0</v>
      </c>
      <c r="AW552" s="1529">
        <f t="shared" si="299"/>
        <v>0</v>
      </c>
      <c r="AX552" s="152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8"/>
      <c r="AV553" s="1529">
        <f t="shared" ref="AV553:AV587" si="330">A553</f>
        <v>0</v>
      </c>
      <c r="AW553" s="1529">
        <f t="shared" ref="AW553:AW587" si="331">B553</f>
        <v>0</v>
      </c>
      <c r="AX553" s="152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8"/>
      <c r="AV554" s="1529">
        <f t="shared" si="330"/>
        <v>0</v>
      </c>
      <c r="AW554" s="1529">
        <f t="shared" si="331"/>
        <v>0</v>
      </c>
      <c r="AX554" s="152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8"/>
      <c r="AV555" s="1529">
        <f t="shared" si="330"/>
        <v>0</v>
      </c>
      <c r="AW555" s="1529">
        <f t="shared" si="331"/>
        <v>0</v>
      </c>
      <c r="AX555" s="152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8"/>
      <c r="AV556" s="1529">
        <f t="shared" si="330"/>
        <v>0</v>
      </c>
      <c r="AW556" s="1529">
        <f t="shared" si="331"/>
        <v>0</v>
      </c>
      <c r="AX556" s="152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8"/>
      <c r="AV557" s="1529">
        <f t="shared" si="330"/>
        <v>0</v>
      </c>
      <c r="AW557" s="1529">
        <f t="shared" si="331"/>
        <v>0</v>
      </c>
      <c r="AX557" s="152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8"/>
      <c r="AV558" s="1529">
        <f t="shared" si="330"/>
        <v>0</v>
      </c>
      <c r="AW558" s="1529">
        <f t="shared" si="331"/>
        <v>0</v>
      </c>
      <c r="AX558" s="152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8"/>
      <c r="AV559" s="1529">
        <f t="shared" si="330"/>
        <v>0</v>
      </c>
      <c r="AW559" s="1529">
        <f t="shared" si="331"/>
        <v>0</v>
      </c>
      <c r="AX559" s="152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8"/>
      <c r="AV560" s="1529">
        <f t="shared" si="330"/>
        <v>0</v>
      </c>
      <c r="AW560" s="1529">
        <f t="shared" si="331"/>
        <v>0</v>
      </c>
      <c r="AX560" s="152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8"/>
      <c r="AV561" s="1529">
        <f t="shared" si="330"/>
        <v>0</v>
      </c>
      <c r="AW561" s="1529">
        <f t="shared" si="331"/>
        <v>0</v>
      </c>
      <c r="AX561" s="152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8"/>
      <c r="AV562" s="1529">
        <f t="shared" si="330"/>
        <v>0</v>
      </c>
      <c r="AW562" s="1529">
        <f t="shared" si="331"/>
        <v>0</v>
      </c>
      <c r="AX562" s="152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8"/>
      <c r="AV563" s="1529">
        <f t="shared" si="330"/>
        <v>0</v>
      </c>
      <c r="AW563" s="1529">
        <f t="shared" si="331"/>
        <v>0</v>
      </c>
      <c r="AX563" s="152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8"/>
      <c r="AV564" s="1529">
        <f t="shared" si="330"/>
        <v>0</v>
      </c>
      <c r="AW564" s="1529">
        <f t="shared" si="331"/>
        <v>0</v>
      </c>
      <c r="AX564" s="152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8"/>
      <c r="AV565" s="1529">
        <f t="shared" si="330"/>
        <v>0</v>
      </c>
      <c r="AW565" s="1529">
        <f t="shared" si="331"/>
        <v>0</v>
      </c>
      <c r="AX565" s="152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8"/>
      <c r="AV566" s="1529">
        <f t="shared" si="330"/>
        <v>0</v>
      </c>
      <c r="AW566" s="1529">
        <f t="shared" si="331"/>
        <v>0</v>
      </c>
      <c r="AX566" s="152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8"/>
      <c r="AV567" s="1529">
        <f t="shared" si="330"/>
        <v>0</v>
      </c>
      <c r="AW567" s="1529">
        <f t="shared" si="331"/>
        <v>0</v>
      </c>
      <c r="AX567" s="152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8"/>
      <c r="AV568" s="1529">
        <f t="shared" si="330"/>
        <v>0</v>
      </c>
      <c r="AW568" s="1529">
        <f t="shared" si="331"/>
        <v>0</v>
      </c>
      <c r="AX568" s="152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8"/>
      <c r="AV569" s="1529">
        <f t="shared" si="330"/>
        <v>0</v>
      </c>
      <c r="AW569" s="1529">
        <f t="shared" si="331"/>
        <v>0</v>
      </c>
      <c r="AX569" s="152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8"/>
      <c r="AV570" s="1529">
        <f t="shared" si="330"/>
        <v>0</v>
      </c>
      <c r="AW570" s="1529">
        <f t="shared" si="331"/>
        <v>0</v>
      </c>
      <c r="AX570" s="152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8"/>
      <c r="AV571" s="1529">
        <f t="shared" si="330"/>
        <v>0</v>
      </c>
      <c r="AW571" s="1529">
        <f t="shared" si="331"/>
        <v>0</v>
      </c>
      <c r="AX571" s="152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8"/>
      <c r="AV572" s="1529">
        <f t="shared" si="330"/>
        <v>0</v>
      </c>
      <c r="AW572" s="1529">
        <f t="shared" si="331"/>
        <v>0</v>
      </c>
      <c r="AX572" s="152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8"/>
      <c r="AV573" s="1529">
        <f t="shared" si="330"/>
        <v>0</v>
      </c>
      <c r="AW573" s="1529">
        <f t="shared" si="331"/>
        <v>0</v>
      </c>
      <c r="AX573" s="152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8"/>
      <c r="AV574" s="1529">
        <f t="shared" si="330"/>
        <v>0</v>
      </c>
      <c r="AW574" s="1529">
        <f t="shared" si="331"/>
        <v>0</v>
      </c>
      <c r="AX574" s="152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8"/>
      <c r="AV575" s="1529">
        <f t="shared" si="330"/>
        <v>0</v>
      </c>
      <c r="AW575" s="1529">
        <f t="shared" si="331"/>
        <v>0</v>
      </c>
      <c r="AX575" s="152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8"/>
      <c r="AV576" s="1529">
        <f t="shared" si="330"/>
        <v>0</v>
      </c>
      <c r="AW576" s="1529">
        <f t="shared" si="331"/>
        <v>0</v>
      </c>
      <c r="AX576" s="152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8"/>
      <c r="AV577" s="1529">
        <f t="shared" si="330"/>
        <v>0</v>
      </c>
      <c r="AW577" s="1529">
        <f t="shared" si="331"/>
        <v>0</v>
      </c>
      <c r="AX577" s="152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8"/>
      <c r="AV578" s="1529">
        <f t="shared" si="330"/>
        <v>0</v>
      </c>
      <c r="AW578" s="1529">
        <f t="shared" si="331"/>
        <v>0</v>
      </c>
      <c r="AX578" s="152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8"/>
      <c r="AV579" s="1529">
        <f t="shared" si="330"/>
        <v>0</v>
      </c>
      <c r="AW579" s="1529">
        <f t="shared" si="331"/>
        <v>0</v>
      </c>
      <c r="AX579" s="152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8"/>
      <c r="AV580" s="1529">
        <f t="shared" si="330"/>
        <v>0</v>
      </c>
      <c r="AW580" s="1529">
        <f t="shared" si="331"/>
        <v>0</v>
      </c>
      <c r="AX580" s="152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8"/>
      <c r="AV581" s="1529">
        <f t="shared" si="330"/>
        <v>0</v>
      </c>
      <c r="AW581" s="1529">
        <f t="shared" si="331"/>
        <v>0</v>
      </c>
      <c r="AX581" s="152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8"/>
      <c r="AV582" s="1529">
        <f t="shared" si="330"/>
        <v>0</v>
      </c>
      <c r="AW582" s="1529">
        <f t="shared" si="331"/>
        <v>0</v>
      </c>
      <c r="AX582" s="152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8"/>
      <c r="AV583" s="1529">
        <f t="shared" si="330"/>
        <v>0</v>
      </c>
      <c r="AW583" s="1529">
        <f t="shared" si="331"/>
        <v>0</v>
      </c>
      <c r="AX583" s="152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8"/>
      <c r="AV584" s="1529">
        <f t="shared" si="330"/>
        <v>0</v>
      </c>
      <c r="AW584" s="1529">
        <f t="shared" si="331"/>
        <v>0</v>
      </c>
      <c r="AX584" s="152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8"/>
      <c r="AV585" s="1529">
        <f t="shared" si="330"/>
        <v>0</v>
      </c>
      <c r="AW585" s="1529">
        <f t="shared" si="331"/>
        <v>0</v>
      </c>
      <c r="AX585" s="152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8"/>
      <c r="AV586" s="1529">
        <f t="shared" si="330"/>
        <v>0</v>
      </c>
      <c r="AW586" s="1529">
        <f t="shared" si="331"/>
        <v>0</v>
      </c>
      <c r="AX586" s="152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8"/>
      <c r="AV587" s="1529">
        <f t="shared" si="330"/>
        <v>0</v>
      </c>
      <c r="AW587" s="1529">
        <f t="shared" si="331"/>
        <v>0</v>
      </c>
      <c r="AX587" s="152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1" customFormat="1">
      <c r="A588" s="1819"/>
      <c r="B588" s="1819"/>
      <c r="C588" s="1819"/>
      <c r="D588" s="1819"/>
      <c r="E588" s="1820"/>
      <c r="F588" s="1820"/>
      <c r="G588" s="1819"/>
      <c r="H588" s="1820"/>
      <c r="I588" s="1820"/>
      <c r="J588" s="1820"/>
      <c r="K588" s="1820"/>
      <c r="L588" s="1820"/>
      <c r="M588" s="1820"/>
      <c r="N588" s="1820"/>
      <c r="O588" s="1820"/>
      <c r="P588" s="1820"/>
      <c r="Q588" s="1820"/>
      <c r="R588" s="1820"/>
      <c r="S588" s="1820"/>
      <c r="T588" s="1820"/>
      <c r="U588" s="1820"/>
      <c r="V588" s="1820"/>
      <c r="W588" s="1820"/>
      <c r="X588" s="1820"/>
      <c r="Y588" s="1820"/>
      <c r="Z588" s="1820"/>
      <c r="AA588" s="1820"/>
      <c r="AB588" s="1820"/>
      <c r="AC588" s="1820"/>
      <c r="AD588" s="1820"/>
      <c r="AE588" s="1820"/>
      <c r="AF588" s="1820"/>
      <c r="AG588" s="1820"/>
      <c r="AH588" s="1820"/>
      <c r="AI588" s="1820"/>
      <c r="AJ588" s="1820"/>
      <c r="AK588" s="1820"/>
      <c r="AL588" s="1820"/>
      <c r="AM588" s="1820"/>
      <c r="AN588" s="1820"/>
      <c r="AO588" s="1820"/>
      <c r="AP588" s="1820"/>
      <c r="AQ588" s="1820"/>
      <c r="AR588" s="1820"/>
      <c r="AS588" s="1820"/>
      <c r="AT588" s="1820"/>
      <c r="AU588" s="1819"/>
      <c r="AV588" s="1819"/>
      <c r="AW588" s="1819"/>
      <c r="AX588" s="1819"/>
    </row>
    <row r="589" spans="1:72" s="1822" customFormat="1">
      <c r="C589" s="1823"/>
      <c r="D589" s="1823"/>
    </row>
    <row r="590" spans="1:72" s="1822" customFormat="1">
      <c r="C590" s="1823"/>
      <c r="D590" s="1823"/>
    </row>
    <row r="593" spans="2:2">
      <c r="B593" s="18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49" t="s">
        <v>0</v>
      </c>
      <c r="B1" s="3149" t="s">
        <v>4</v>
      </c>
      <c r="C1" s="3149" t="s">
        <v>5</v>
      </c>
      <c r="D1" s="3150" t="s">
        <v>53</v>
      </c>
      <c r="E1" s="3150" t="s">
        <v>54</v>
      </c>
      <c r="F1" s="3150"/>
      <c r="G1" s="3150"/>
      <c r="H1" s="3150"/>
      <c r="I1" s="3150"/>
      <c r="J1" s="3150"/>
      <c r="K1" s="3150"/>
      <c r="L1" s="3150"/>
      <c r="M1" s="3150"/>
    </row>
    <row r="2" spans="1:13" ht="27" customHeight="1">
      <c r="A2" s="3149"/>
      <c r="B2" s="3149"/>
      <c r="C2" s="3149"/>
      <c r="D2" s="3150"/>
      <c r="E2" s="3150" t="s">
        <v>37</v>
      </c>
      <c r="F2" s="3150" t="s">
        <v>38</v>
      </c>
      <c r="G2" s="3150"/>
      <c r="H2" s="3150"/>
      <c r="I2" s="3150"/>
      <c r="J2" s="3150" t="s">
        <v>39</v>
      </c>
      <c r="K2" s="3150"/>
      <c r="L2" s="3150"/>
      <c r="M2" s="3150"/>
    </row>
    <row r="3" spans="1:13" ht="28.5">
      <c r="A3" s="3149"/>
      <c r="B3" s="3149"/>
      <c r="C3" s="3149"/>
      <c r="D3" s="3150"/>
      <c r="E3" s="315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50" t="s">
        <v>55</v>
      </c>
      <c r="B9" s="3150"/>
      <c r="C9" s="315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504"/>
  <sheetViews>
    <sheetView topLeftCell="A467" zoomScaleNormal="100" workbookViewId="0">
      <selection activeCell="B18" sqref="B18:E504"/>
    </sheetView>
  </sheetViews>
  <sheetFormatPr defaultRowHeight="15" customHeight="1"/>
  <cols>
    <col min="1" max="1" width="12.5" style="3065" customWidth="1"/>
    <col min="2" max="2" width="6.25" style="3065" customWidth="1"/>
    <col min="3" max="3" width="26.25" style="3065" customWidth="1"/>
    <col min="4" max="7" width="12.5" style="3065" customWidth="1"/>
    <col min="8" max="16384" width="9" style="3065"/>
  </cols>
  <sheetData>
    <row r="2" spans="2:13" ht="15" customHeight="1" thickBot="1">
      <c r="B2" s="3066" t="s">
        <v>4295</v>
      </c>
    </row>
    <row r="3" spans="2:13" ht="15" customHeight="1" thickBot="1">
      <c r="B3" s="3151" t="s">
        <v>3245</v>
      </c>
      <c r="C3" s="3151" t="s">
        <v>4296</v>
      </c>
      <c r="D3" s="3153" t="s">
        <v>4297</v>
      </c>
      <c r="E3" s="3154"/>
      <c r="F3" s="3151" t="s">
        <v>4298</v>
      </c>
      <c r="G3" s="3151" t="s">
        <v>4299</v>
      </c>
    </row>
    <row r="4" spans="2:13" ht="15" customHeight="1" thickBot="1">
      <c r="B4" s="3152"/>
      <c r="C4" s="3152"/>
      <c r="D4" s="3067" t="s">
        <v>3252</v>
      </c>
      <c r="E4" s="3067" t="s">
        <v>1343</v>
      </c>
      <c r="F4" s="3152"/>
      <c r="G4" s="3152"/>
      <c r="I4" s="3070" t="s">
        <v>4305</v>
      </c>
      <c r="J4" s="3070" t="s">
        <v>4306</v>
      </c>
      <c r="K4" s="3070" t="s">
        <v>4307</v>
      </c>
      <c r="L4" s="3070" t="s">
        <v>4308</v>
      </c>
      <c r="M4" s="3075" t="s">
        <v>4309</v>
      </c>
    </row>
    <row r="5" spans="2:13" ht="27.75" customHeight="1" thickBot="1">
      <c r="B5" s="3068">
        <v>1</v>
      </c>
      <c r="C5" s="3069" t="s">
        <v>3261</v>
      </c>
      <c r="D5" s="3070">
        <f>E155</f>
        <v>6206.1399999999921</v>
      </c>
      <c r="E5" s="3071">
        <f>ROUND(SUM(E156:E218),2)</f>
        <v>2848.9</v>
      </c>
      <c r="F5" s="3070">
        <f>SUM(D5:E5)</f>
        <v>9055.0399999999918</v>
      </c>
      <c r="G5" s="3067" t="s">
        <v>4300</v>
      </c>
      <c r="I5" s="3070">
        <f>SUM(E156:E174)</f>
        <v>704.38</v>
      </c>
      <c r="J5" s="3070">
        <f>SUM(E175:E196)</f>
        <v>1087.03</v>
      </c>
      <c r="K5" s="3070">
        <f>SUM(E197:E218)</f>
        <v>1057.49</v>
      </c>
      <c r="L5" s="3070"/>
      <c r="M5" s="3070">
        <f>SUM(I5:L5)</f>
        <v>2848.8999999999996</v>
      </c>
    </row>
    <row r="6" spans="2:13" ht="27.75" customHeight="1" thickBot="1">
      <c r="B6" s="3068">
        <v>2</v>
      </c>
      <c r="C6" s="3069" t="s">
        <v>3264</v>
      </c>
      <c r="D6" s="3070">
        <v>0</v>
      </c>
      <c r="E6" s="3071">
        <f>ROUND(SUM(E219:E304),2)</f>
        <v>3538.02</v>
      </c>
      <c r="F6" s="3070">
        <f t="shared" ref="F6:F12" si="0">SUM(D6:E6)</f>
        <v>3538.02</v>
      </c>
      <c r="G6" s="3067" t="s">
        <v>4300</v>
      </c>
      <c r="I6" s="3070">
        <f>SUM(E219:E247)</f>
        <v>1082.2500000000005</v>
      </c>
      <c r="J6" s="3070">
        <f>SUM(E248:E275)</f>
        <v>1111.7999999999997</v>
      </c>
      <c r="K6" s="3070">
        <f>SUM(E276:E303)</f>
        <v>1105.2999999999995</v>
      </c>
      <c r="L6" s="3070">
        <f>SUM(E304)</f>
        <v>238.67</v>
      </c>
      <c r="M6" s="3070">
        <f>SUM(I6:L6)</f>
        <v>3538.0199999999995</v>
      </c>
    </row>
    <row r="7" spans="2:13" ht="27.75" customHeight="1" thickBot="1">
      <c r="B7" s="3068">
        <v>3</v>
      </c>
      <c r="C7" s="3069" t="s">
        <v>3267</v>
      </c>
      <c r="D7" s="3070">
        <v>0</v>
      </c>
      <c r="E7" s="3073">
        <f>ROUND(SUM(E305:E412),2)</f>
        <v>4817.97</v>
      </c>
      <c r="F7" s="3070">
        <f t="shared" si="0"/>
        <v>4817.97</v>
      </c>
      <c r="G7" s="3067" t="s">
        <v>4300</v>
      </c>
      <c r="I7" s="3070">
        <f>SUM(E305:E347)</f>
        <v>1511.8200000000006</v>
      </c>
      <c r="J7" s="3070">
        <f>SUM(E348:E385)</f>
        <v>1921.36</v>
      </c>
      <c r="K7" s="3070">
        <f>SUM(E386:E412)</f>
        <v>1384.7900000000002</v>
      </c>
      <c r="L7" s="3070"/>
      <c r="M7" s="3070">
        <f t="shared" ref="M6:M12" si="1">SUM(I7:L7)</f>
        <v>4817.97</v>
      </c>
    </row>
    <row r="8" spans="2:13" ht="27.75" customHeight="1" thickBot="1">
      <c r="B8" s="3068">
        <v>4</v>
      </c>
      <c r="C8" s="3069" t="s">
        <v>3270</v>
      </c>
      <c r="D8" s="3070">
        <v>0</v>
      </c>
      <c r="E8" s="3071">
        <f>ROUND(SUM(E413:E417),2)</f>
        <v>864.29</v>
      </c>
      <c r="F8" s="3070">
        <f t="shared" si="0"/>
        <v>864.29</v>
      </c>
      <c r="G8" s="3067" t="s">
        <v>4300</v>
      </c>
      <c r="I8" s="3070">
        <f>SUM(E413:E415)</f>
        <v>229.44</v>
      </c>
      <c r="J8" s="3070">
        <f>E416</f>
        <v>347.1</v>
      </c>
      <c r="K8" s="3070">
        <f>E417</f>
        <v>287.75</v>
      </c>
      <c r="L8" s="3070"/>
      <c r="M8" s="3070">
        <f t="shared" si="1"/>
        <v>864.29</v>
      </c>
    </row>
    <row r="9" spans="2:13" ht="27.75" customHeight="1" thickBot="1">
      <c r="B9" s="3068">
        <v>5</v>
      </c>
      <c r="C9" s="3069" t="s">
        <v>3273</v>
      </c>
      <c r="D9" s="3070">
        <v>0</v>
      </c>
      <c r="E9" s="3073">
        <f>ROUND(SUM(E418:E462),2)</f>
        <v>3252.17</v>
      </c>
      <c r="F9" s="3070">
        <f t="shared" si="0"/>
        <v>3252.17</v>
      </c>
      <c r="G9" s="3067" t="s">
        <v>4301</v>
      </c>
      <c r="I9" s="3070">
        <f>SUM(E418:E432)</f>
        <v>809.36999999999989</v>
      </c>
      <c r="J9" s="3070">
        <f>SUM(E433:E449)</f>
        <v>1498.1899999999998</v>
      </c>
      <c r="K9" s="3070">
        <f>SUM(E450:E462)</f>
        <v>944.61000000000013</v>
      </c>
      <c r="L9" s="3070"/>
      <c r="M9" s="3070">
        <f t="shared" si="1"/>
        <v>3252.1699999999996</v>
      </c>
    </row>
    <row r="10" spans="2:13" ht="27.75" customHeight="1" thickBot="1">
      <c r="B10" s="3068">
        <v>6</v>
      </c>
      <c r="C10" s="3069" t="s">
        <v>3276</v>
      </c>
      <c r="D10" s="3070">
        <v>0</v>
      </c>
      <c r="E10" s="3071">
        <f>ROUND(SUM(E463:E481),2)</f>
        <v>665.99</v>
      </c>
      <c r="F10" s="3070">
        <f t="shared" si="0"/>
        <v>665.99</v>
      </c>
      <c r="G10" s="3067" t="s">
        <v>4301</v>
      </c>
      <c r="I10" s="3070">
        <f>SUM(E463:E481)</f>
        <v>665.99</v>
      </c>
      <c r="J10" s="3070"/>
      <c r="K10" s="3070"/>
      <c r="L10" s="3070"/>
      <c r="M10" s="3070">
        <f t="shared" si="1"/>
        <v>665.99</v>
      </c>
    </row>
    <row r="11" spans="2:13" ht="27.75" customHeight="1" thickBot="1">
      <c r="B11" s="3068">
        <v>7</v>
      </c>
      <c r="C11" s="3069" t="s">
        <v>3279</v>
      </c>
      <c r="D11" s="3070">
        <v>0</v>
      </c>
      <c r="E11" s="3073">
        <f>ROUND(SUM(E482:E499),2)</f>
        <v>605.04999999999995</v>
      </c>
      <c r="F11" s="3070">
        <f t="shared" si="0"/>
        <v>605.04999999999995</v>
      </c>
      <c r="G11" s="3067" t="s">
        <v>4302</v>
      </c>
      <c r="I11" s="3070">
        <f>SUM(E482:E499)</f>
        <v>605.04999999999995</v>
      </c>
      <c r="J11" s="3070"/>
      <c r="K11" s="3070"/>
      <c r="L11" s="3070"/>
      <c r="M11" s="3070">
        <f t="shared" si="1"/>
        <v>605.04999999999995</v>
      </c>
    </row>
    <row r="12" spans="2:13" ht="27.75" customHeight="1" thickBot="1">
      <c r="B12" s="3068">
        <v>8</v>
      </c>
      <c r="C12" s="3069" t="s">
        <v>3282</v>
      </c>
      <c r="D12" s="3070">
        <v>0</v>
      </c>
      <c r="E12" s="3071">
        <f>ROUND(SUM(E500:E502),2)</f>
        <v>335.76</v>
      </c>
      <c r="F12" s="3070">
        <f t="shared" si="0"/>
        <v>335.76</v>
      </c>
      <c r="G12" s="3067" t="s">
        <v>4300</v>
      </c>
      <c r="I12" s="3070">
        <f>SUM(E500:E502)</f>
        <v>335.76</v>
      </c>
      <c r="J12" s="3070"/>
      <c r="K12" s="3070"/>
      <c r="L12" s="3070"/>
      <c r="M12" s="3070">
        <f t="shared" si="1"/>
        <v>335.76</v>
      </c>
    </row>
    <row r="13" spans="2:13" ht="15" customHeight="1" thickBot="1">
      <c r="B13" s="3153" t="s">
        <v>37</v>
      </c>
      <c r="C13" s="3154"/>
      <c r="D13" s="3070">
        <f>SUM(D5:D12)</f>
        <v>6206.1399999999921</v>
      </c>
      <c r="E13" s="3074">
        <f>SUM(E5:E12)</f>
        <v>16928.149999999998</v>
      </c>
      <c r="F13" s="3074">
        <f>SUM(D13:E13)</f>
        <v>23134.28999999999</v>
      </c>
      <c r="G13" s="3072">
        <v>0.92900000000000005</v>
      </c>
      <c r="I13" s="3070">
        <f>SUM(I5:I12)</f>
        <v>5944.0600000000013</v>
      </c>
      <c r="J13" s="3070">
        <f>SUM(J5:J12)</f>
        <v>5965.48</v>
      </c>
      <c r="K13" s="3070">
        <f>SUM(K5:K12)</f>
        <v>4779.9400000000005</v>
      </c>
      <c r="L13" s="3070">
        <f>SUM(L5:L12)</f>
        <v>238.67</v>
      </c>
      <c r="M13" s="3070">
        <f>SUM(I13:L13)</f>
        <v>16928.150000000001</v>
      </c>
    </row>
    <row r="17" spans="2:18" ht="15" customHeight="1" thickBot="1"/>
    <row r="18" spans="2:18" ht="15" customHeight="1" thickBot="1">
      <c r="B18" s="3431" t="s">
        <v>3245</v>
      </c>
      <c r="C18" s="3432" t="s">
        <v>3246</v>
      </c>
      <c r="D18" s="3432" t="s">
        <v>1341</v>
      </c>
      <c r="E18" s="3432" t="s">
        <v>3247</v>
      </c>
    </row>
    <row r="19" spans="2:18" ht="15" customHeight="1" thickBot="1">
      <c r="B19" s="3433">
        <v>1</v>
      </c>
      <c r="C19" s="3434" t="s">
        <v>4311</v>
      </c>
      <c r="D19" s="3434" t="s">
        <v>3252</v>
      </c>
      <c r="E19" s="3439">
        <v>45.74</v>
      </c>
      <c r="F19" s="3065">
        <v>45.74</v>
      </c>
      <c r="G19" s="3441">
        <f>F19-E19</f>
        <v>0</v>
      </c>
    </row>
    <row r="20" spans="2:18" ht="15" customHeight="1" thickBot="1">
      <c r="B20" s="3433">
        <v>2</v>
      </c>
      <c r="C20" s="3434" t="s">
        <v>4312</v>
      </c>
      <c r="D20" s="3434" t="s">
        <v>3252</v>
      </c>
      <c r="E20" s="3439">
        <v>45.55</v>
      </c>
      <c r="F20" s="3065">
        <v>45.55</v>
      </c>
      <c r="G20" s="3441">
        <f t="shared" ref="G20:G83" si="2">F20-E20</f>
        <v>0</v>
      </c>
    </row>
    <row r="21" spans="2:18" ht="15" customHeight="1" thickBot="1">
      <c r="B21" s="3433">
        <v>3</v>
      </c>
      <c r="C21" s="3434" t="s">
        <v>4313</v>
      </c>
      <c r="D21" s="3434" t="s">
        <v>3252</v>
      </c>
      <c r="E21" s="3439">
        <v>45.55</v>
      </c>
      <c r="F21" s="3065">
        <v>45.55</v>
      </c>
      <c r="G21" s="3441">
        <f t="shared" si="2"/>
        <v>0</v>
      </c>
    </row>
    <row r="22" spans="2:18" ht="15" customHeight="1" thickBot="1">
      <c r="B22" s="3433">
        <v>4</v>
      </c>
      <c r="C22" s="3434" t="s">
        <v>4314</v>
      </c>
      <c r="D22" s="3434" t="s">
        <v>3252</v>
      </c>
      <c r="E22" s="3439">
        <v>45.55</v>
      </c>
      <c r="F22" s="3065">
        <v>45.55</v>
      </c>
      <c r="G22" s="3441">
        <f t="shared" si="2"/>
        <v>0</v>
      </c>
    </row>
    <row r="23" spans="2:18" ht="15" customHeight="1" thickBot="1">
      <c r="B23" s="3433">
        <v>5</v>
      </c>
      <c r="C23" s="3434" t="s">
        <v>4315</v>
      </c>
      <c r="D23" s="3434" t="s">
        <v>3252</v>
      </c>
      <c r="E23" s="3439">
        <v>45.55</v>
      </c>
      <c r="F23" s="3065">
        <v>45.55</v>
      </c>
      <c r="G23" s="3441">
        <f t="shared" si="2"/>
        <v>0</v>
      </c>
    </row>
    <row r="24" spans="2:18" ht="15" customHeight="1" thickBot="1">
      <c r="B24" s="3433">
        <v>6</v>
      </c>
      <c r="C24" s="3434" t="s">
        <v>4316</v>
      </c>
      <c r="D24" s="3434" t="s">
        <v>3252</v>
      </c>
      <c r="E24" s="3439">
        <v>45.55</v>
      </c>
      <c r="F24" s="3065">
        <v>45.55</v>
      </c>
      <c r="G24" s="3441">
        <f t="shared" si="2"/>
        <v>0</v>
      </c>
    </row>
    <row r="25" spans="2:18" ht="15" customHeight="1" thickBot="1">
      <c r="B25" s="3433">
        <v>7</v>
      </c>
      <c r="C25" s="3434" t="s">
        <v>4317</v>
      </c>
      <c r="D25" s="3434" t="s">
        <v>3252</v>
      </c>
      <c r="E25" s="3439">
        <v>45.55</v>
      </c>
      <c r="F25" s="3065">
        <v>45.55</v>
      </c>
      <c r="G25" s="3441">
        <f t="shared" si="2"/>
        <v>0</v>
      </c>
    </row>
    <row r="26" spans="2:18" ht="15" customHeight="1" thickBot="1">
      <c r="B26" s="3433">
        <v>8</v>
      </c>
      <c r="C26" s="3434" t="s">
        <v>4318</v>
      </c>
      <c r="D26" s="3434" t="s">
        <v>3252</v>
      </c>
      <c r="E26" s="3439">
        <v>45.55</v>
      </c>
      <c r="F26" s="3065">
        <v>45.55</v>
      </c>
      <c r="G26" s="3441">
        <f t="shared" si="2"/>
        <v>0</v>
      </c>
    </row>
    <row r="27" spans="2:18" ht="15" customHeight="1" thickBot="1">
      <c r="B27" s="3433">
        <v>9</v>
      </c>
      <c r="C27" s="3434" t="s">
        <v>4319</v>
      </c>
      <c r="D27" s="3434" t="s">
        <v>3252</v>
      </c>
      <c r="E27" s="3439">
        <v>45.55</v>
      </c>
      <c r="F27" s="3065">
        <v>45.55</v>
      </c>
      <c r="G27" s="3441">
        <f t="shared" si="2"/>
        <v>0</v>
      </c>
    </row>
    <row r="28" spans="2:18" ht="15" customHeight="1" thickBot="1">
      <c r="B28" s="3433">
        <v>10</v>
      </c>
      <c r="C28" s="3434" t="s">
        <v>4320</v>
      </c>
      <c r="D28" s="3434" t="s">
        <v>3252</v>
      </c>
      <c r="E28" s="3439">
        <v>45.55</v>
      </c>
      <c r="F28" s="3065">
        <v>45.55</v>
      </c>
      <c r="G28" s="3441">
        <f t="shared" si="2"/>
        <v>0</v>
      </c>
    </row>
    <row r="29" spans="2:18" ht="15" customHeight="1" thickBot="1">
      <c r="B29" s="3433">
        <v>11</v>
      </c>
      <c r="C29" s="3434" t="s">
        <v>4321</v>
      </c>
      <c r="D29" s="3434" t="s">
        <v>3252</v>
      </c>
      <c r="E29" s="3439">
        <v>45.55</v>
      </c>
      <c r="F29" s="3065">
        <v>45.55</v>
      </c>
      <c r="G29" s="3441">
        <f t="shared" si="2"/>
        <v>0</v>
      </c>
    </row>
    <row r="30" spans="2:18" ht="15" customHeight="1" thickBot="1">
      <c r="B30" s="3433">
        <v>12</v>
      </c>
      <c r="C30" s="3434" t="s">
        <v>4322</v>
      </c>
      <c r="D30" s="3434" t="s">
        <v>3252</v>
      </c>
      <c r="E30" s="3439">
        <v>45.55</v>
      </c>
      <c r="F30" s="3065">
        <v>45.55</v>
      </c>
      <c r="G30" s="3441">
        <f t="shared" si="2"/>
        <v>0</v>
      </c>
    </row>
    <row r="31" spans="2:18" ht="15" customHeight="1" thickBot="1">
      <c r="B31" s="3433">
        <v>13</v>
      </c>
      <c r="C31" s="3434" t="s">
        <v>4323</v>
      </c>
      <c r="D31" s="3434" t="s">
        <v>3252</v>
      </c>
      <c r="E31" s="3439">
        <v>45.55</v>
      </c>
      <c r="F31" s="3065">
        <v>45.55</v>
      </c>
      <c r="G31" s="3441">
        <f t="shared" si="2"/>
        <v>0</v>
      </c>
    </row>
    <row r="32" spans="2:18" ht="15" customHeight="1" thickBot="1">
      <c r="B32" s="3433">
        <v>14</v>
      </c>
      <c r="C32" s="3434" t="s">
        <v>4324</v>
      </c>
      <c r="D32" s="3434" t="s">
        <v>3252</v>
      </c>
      <c r="E32" s="3439">
        <v>45.74</v>
      </c>
      <c r="F32" s="3065">
        <v>45.74</v>
      </c>
      <c r="G32" s="3441">
        <f t="shared" si="2"/>
        <v>0</v>
      </c>
      <c r="R32" s="3445"/>
    </row>
    <row r="33" spans="2:7" ht="15" customHeight="1" thickBot="1">
      <c r="B33" s="3433">
        <v>15</v>
      </c>
      <c r="C33" s="3434" t="s">
        <v>4325</v>
      </c>
      <c r="D33" s="3434" t="s">
        <v>3252</v>
      </c>
      <c r="E33" s="3439">
        <v>45.74</v>
      </c>
      <c r="F33" s="3065">
        <v>45.74</v>
      </c>
      <c r="G33" s="3441">
        <f t="shared" si="2"/>
        <v>0</v>
      </c>
    </row>
    <row r="34" spans="2:7" ht="15" customHeight="1" thickBot="1">
      <c r="B34" s="3433">
        <v>16</v>
      </c>
      <c r="C34" s="3434" t="s">
        <v>4326</v>
      </c>
      <c r="D34" s="3434" t="s">
        <v>3252</v>
      </c>
      <c r="E34" s="3439">
        <v>45.55</v>
      </c>
      <c r="F34" s="3065">
        <v>45.55</v>
      </c>
      <c r="G34" s="3441">
        <f t="shared" si="2"/>
        <v>0</v>
      </c>
    </row>
    <row r="35" spans="2:7" ht="15" customHeight="1" thickBot="1">
      <c r="B35" s="3433">
        <v>17</v>
      </c>
      <c r="C35" s="3434" t="s">
        <v>4327</v>
      </c>
      <c r="D35" s="3434" t="s">
        <v>3252</v>
      </c>
      <c r="E35" s="3439">
        <v>45.55</v>
      </c>
      <c r="F35" s="3065">
        <v>45.55</v>
      </c>
      <c r="G35" s="3441">
        <f t="shared" si="2"/>
        <v>0</v>
      </c>
    </row>
    <row r="36" spans="2:7" ht="15" customHeight="1" thickBot="1">
      <c r="B36" s="3433">
        <v>18</v>
      </c>
      <c r="C36" s="3434" t="s">
        <v>4328</v>
      </c>
      <c r="D36" s="3434" t="s">
        <v>3252</v>
      </c>
      <c r="E36" s="3439">
        <v>45.55</v>
      </c>
      <c r="F36" s="3065">
        <v>45.55</v>
      </c>
      <c r="G36" s="3441">
        <f t="shared" si="2"/>
        <v>0</v>
      </c>
    </row>
    <row r="37" spans="2:7" ht="15" customHeight="1" thickBot="1">
      <c r="B37" s="3433">
        <v>19</v>
      </c>
      <c r="C37" s="3434" t="s">
        <v>4329</v>
      </c>
      <c r="D37" s="3434" t="s">
        <v>3252</v>
      </c>
      <c r="E37" s="3439">
        <v>45.55</v>
      </c>
      <c r="F37" s="3065">
        <v>45.55</v>
      </c>
      <c r="G37" s="3441">
        <f t="shared" si="2"/>
        <v>0</v>
      </c>
    </row>
    <row r="38" spans="2:7" ht="15" customHeight="1" thickBot="1">
      <c r="B38" s="3433">
        <v>20</v>
      </c>
      <c r="C38" s="3434" t="s">
        <v>4330</v>
      </c>
      <c r="D38" s="3434" t="s">
        <v>3252</v>
      </c>
      <c r="E38" s="3439">
        <v>45.55</v>
      </c>
      <c r="F38" s="3065">
        <v>45.55</v>
      </c>
      <c r="G38" s="3441">
        <f t="shared" si="2"/>
        <v>0</v>
      </c>
    </row>
    <row r="39" spans="2:7" ht="15" customHeight="1" thickBot="1">
      <c r="B39" s="3433">
        <v>21</v>
      </c>
      <c r="C39" s="3434" t="s">
        <v>4331</v>
      </c>
      <c r="D39" s="3434" t="s">
        <v>3252</v>
      </c>
      <c r="E39" s="3439">
        <v>45.55</v>
      </c>
      <c r="F39" s="3065">
        <v>45.55</v>
      </c>
      <c r="G39" s="3441">
        <f t="shared" si="2"/>
        <v>0</v>
      </c>
    </row>
    <row r="40" spans="2:7" ht="15" customHeight="1" thickBot="1">
      <c r="B40" s="3433">
        <v>22</v>
      </c>
      <c r="C40" s="3434" t="s">
        <v>4332</v>
      </c>
      <c r="D40" s="3434" t="s">
        <v>3252</v>
      </c>
      <c r="E40" s="3439">
        <v>45.55</v>
      </c>
      <c r="F40" s="3065">
        <v>45.55</v>
      </c>
      <c r="G40" s="3441">
        <f t="shared" si="2"/>
        <v>0</v>
      </c>
    </row>
    <row r="41" spans="2:7" ht="15" customHeight="1" thickBot="1">
      <c r="B41" s="3433">
        <v>23</v>
      </c>
      <c r="C41" s="3434" t="s">
        <v>4333</v>
      </c>
      <c r="D41" s="3434" t="s">
        <v>3252</v>
      </c>
      <c r="E41" s="3439">
        <v>45.74</v>
      </c>
      <c r="F41" s="3065">
        <v>45.74</v>
      </c>
      <c r="G41" s="3441">
        <f t="shared" si="2"/>
        <v>0</v>
      </c>
    </row>
    <row r="42" spans="2:7" ht="15" customHeight="1" thickBot="1">
      <c r="B42" s="3433">
        <v>24</v>
      </c>
      <c r="C42" s="3434" t="s">
        <v>4334</v>
      </c>
      <c r="D42" s="3434" t="s">
        <v>3252</v>
      </c>
      <c r="E42" s="3439">
        <v>45.8</v>
      </c>
      <c r="F42" s="3065">
        <v>45.8</v>
      </c>
      <c r="G42" s="3441">
        <f t="shared" si="2"/>
        <v>0</v>
      </c>
    </row>
    <row r="43" spans="2:7" ht="15" customHeight="1" thickBot="1">
      <c r="B43" s="3433">
        <v>25</v>
      </c>
      <c r="C43" s="3434" t="s">
        <v>4335</v>
      </c>
      <c r="D43" s="3434" t="s">
        <v>3252</v>
      </c>
      <c r="E43" s="3439">
        <v>45.61</v>
      </c>
      <c r="F43" s="3065">
        <v>45.61</v>
      </c>
      <c r="G43" s="3441">
        <f t="shared" si="2"/>
        <v>0</v>
      </c>
    </row>
    <row r="44" spans="2:7" ht="15" customHeight="1" thickBot="1">
      <c r="B44" s="3433">
        <v>26</v>
      </c>
      <c r="C44" s="3434" t="s">
        <v>4336</v>
      </c>
      <c r="D44" s="3434" t="s">
        <v>3252</v>
      </c>
      <c r="E44" s="3439">
        <v>45.61</v>
      </c>
      <c r="F44" s="3065">
        <v>45.61</v>
      </c>
      <c r="G44" s="3441">
        <f t="shared" si="2"/>
        <v>0</v>
      </c>
    </row>
    <row r="45" spans="2:7" ht="15" customHeight="1" thickBot="1">
      <c r="B45" s="3433">
        <v>27</v>
      </c>
      <c r="C45" s="3434" t="s">
        <v>4337</v>
      </c>
      <c r="D45" s="3434" t="s">
        <v>3252</v>
      </c>
      <c r="E45" s="3439">
        <v>45.61</v>
      </c>
      <c r="F45" s="3065">
        <v>45.61</v>
      </c>
      <c r="G45" s="3441">
        <f t="shared" si="2"/>
        <v>0</v>
      </c>
    </row>
    <row r="46" spans="2:7" ht="15" customHeight="1" thickBot="1">
      <c r="B46" s="3433">
        <v>28</v>
      </c>
      <c r="C46" s="3436" t="s">
        <v>4338</v>
      </c>
      <c r="D46" s="3434" t="s">
        <v>3252</v>
      </c>
      <c r="E46" s="3439">
        <v>45.61</v>
      </c>
      <c r="F46" s="3065">
        <v>45.61</v>
      </c>
      <c r="G46" s="3441">
        <f t="shared" si="2"/>
        <v>0</v>
      </c>
    </row>
    <row r="47" spans="2:7" ht="15" customHeight="1" thickBot="1">
      <c r="B47" s="3433">
        <v>29</v>
      </c>
      <c r="C47" s="3436" t="s">
        <v>4339</v>
      </c>
      <c r="D47" s="3434" t="s">
        <v>3252</v>
      </c>
      <c r="E47" s="3439">
        <v>45.61</v>
      </c>
      <c r="F47" s="3065">
        <v>45.61</v>
      </c>
      <c r="G47" s="3441">
        <f t="shared" si="2"/>
        <v>0</v>
      </c>
    </row>
    <row r="48" spans="2:7" ht="15" customHeight="1" thickBot="1">
      <c r="B48" s="3433">
        <v>30</v>
      </c>
      <c r="C48" s="3436" t="s">
        <v>4340</v>
      </c>
      <c r="D48" s="3434" t="s">
        <v>3252</v>
      </c>
      <c r="E48" s="3439">
        <v>45.61</v>
      </c>
      <c r="F48" s="3065">
        <v>45.61</v>
      </c>
      <c r="G48" s="3441">
        <f t="shared" si="2"/>
        <v>0</v>
      </c>
    </row>
    <row r="49" spans="2:7" ht="15" customHeight="1" thickBot="1">
      <c r="B49" s="3433">
        <v>31</v>
      </c>
      <c r="C49" s="3436" t="s">
        <v>4341</v>
      </c>
      <c r="D49" s="3434" t="s">
        <v>3252</v>
      </c>
      <c r="E49" s="3439">
        <v>45.8</v>
      </c>
      <c r="F49" s="3065">
        <v>45.8</v>
      </c>
      <c r="G49" s="3441">
        <f t="shared" si="2"/>
        <v>0</v>
      </c>
    </row>
    <row r="50" spans="2:7" ht="15" customHeight="1" thickBot="1">
      <c r="B50" s="3433">
        <v>32</v>
      </c>
      <c r="C50" s="3436" t="s">
        <v>4342</v>
      </c>
      <c r="D50" s="3434" t="s">
        <v>3252</v>
      </c>
      <c r="E50" s="3439">
        <v>45.8</v>
      </c>
      <c r="F50" s="3065">
        <v>45.8</v>
      </c>
      <c r="G50" s="3441">
        <f t="shared" si="2"/>
        <v>0</v>
      </c>
    </row>
    <row r="51" spans="2:7" ht="15" customHeight="1" thickBot="1">
      <c r="B51" s="3433">
        <v>33</v>
      </c>
      <c r="C51" s="3436" t="s">
        <v>4343</v>
      </c>
      <c r="D51" s="3434" t="s">
        <v>3252</v>
      </c>
      <c r="E51" s="3439">
        <v>45.61</v>
      </c>
      <c r="F51" s="3065">
        <v>45.61</v>
      </c>
      <c r="G51" s="3441">
        <f t="shared" si="2"/>
        <v>0</v>
      </c>
    </row>
    <row r="52" spans="2:7" ht="15" customHeight="1" thickBot="1">
      <c r="B52" s="3433">
        <v>34</v>
      </c>
      <c r="C52" s="3436" t="s">
        <v>4344</v>
      </c>
      <c r="D52" s="3434" t="s">
        <v>3252</v>
      </c>
      <c r="E52" s="3439">
        <v>45.61</v>
      </c>
      <c r="F52" s="3065">
        <v>45.61</v>
      </c>
      <c r="G52" s="3441">
        <f t="shared" si="2"/>
        <v>0</v>
      </c>
    </row>
    <row r="53" spans="2:7" ht="15" customHeight="1" thickBot="1">
      <c r="B53" s="3433">
        <v>35</v>
      </c>
      <c r="C53" s="3436" t="s">
        <v>4345</v>
      </c>
      <c r="D53" s="3434" t="s">
        <v>3252</v>
      </c>
      <c r="E53" s="3439">
        <v>45.61</v>
      </c>
      <c r="F53" s="3065">
        <v>45.61</v>
      </c>
      <c r="G53" s="3441">
        <f t="shared" si="2"/>
        <v>0</v>
      </c>
    </row>
    <row r="54" spans="2:7" ht="15" customHeight="1" thickBot="1">
      <c r="B54" s="3433">
        <v>36</v>
      </c>
      <c r="C54" s="3436" t="s">
        <v>4346</v>
      </c>
      <c r="D54" s="3434" t="s">
        <v>3252</v>
      </c>
      <c r="E54" s="3439">
        <v>45.61</v>
      </c>
      <c r="F54" s="3065">
        <v>45.61</v>
      </c>
      <c r="G54" s="3441">
        <f t="shared" si="2"/>
        <v>0</v>
      </c>
    </row>
    <row r="55" spans="2:7" ht="15" customHeight="1" thickBot="1">
      <c r="B55" s="3433">
        <v>37</v>
      </c>
      <c r="C55" s="3436" t="s">
        <v>4347</v>
      </c>
      <c r="D55" s="3434" t="s">
        <v>3252</v>
      </c>
      <c r="E55" s="3439">
        <v>45.61</v>
      </c>
      <c r="F55" s="3065">
        <v>45.61</v>
      </c>
      <c r="G55" s="3441">
        <f t="shared" si="2"/>
        <v>0</v>
      </c>
    </row>
    <row r="56" spans="2:7" ht="15" customHeight="1" thickBot="1">
      <c r="B56" s="3433">
        <v>38</v>
      </c>
      <c r="C56" s="3436" t="s">
        <v>4348</v>
      </c>
      <c r="D56" s="3434" t="s">
        <v>3252</v>
      </c>
      <c r="E56" s="3439">
        <v>45.61</v>
      </c>
      <c r="F56" s="3065">
        <v>45.61</v>
      </c>
      <c r="G56" s="3441">
        <f t="shared" si="2"/>
        <v>0</v>
      </c>
    </row>
    <row r="57" spans="2:7" ht="15" customHeight="1" thickBot="1">
      <c r="B57" s="3433">
        <v>39</v>
      </c>
      <c r="C57" s="3436" t="s">
        <v>4349</v>
      </c>
      <c r="D57" s="3434" t="s">
        <v>3252</v>
      </c>
      <c r="E57" s="3439">
        <v>45.61</v>
      </c>
      <c r="F57" s="3065">
        <v>45.61</v>
      </c>
      <c r="G57" s="3441">
        <f t="shared" si="2"/>
        <v>0</v>
      </c>
    </row>
    <row r="58" spans="2:7" ht="15" customHeight="1" thickBot="1">
      <c r="B58" s="3433">
        <v>40</v>
      </c>
      <c r="C58" s="3436" t="s">
        <v>4350</v>
      </c>
      <c r="D58" s="3434" t="s">
        <v>3252</v>
      </c>
      <c r="E58" s="3439">
        <v>45.8</v>
      </c>
      <c r="F58" s="3065">
        <v>45.8</v>
      </c>
      <c r="G58" s="3441">
        <f t="shared" si="2"/>
        <v>0</v>
      </c>
    </row>
    <row r="59" spans="2:7" ht="15" customHeight="1" thickBot="1">
      <c r="B59" s="3433">
        <v>41</v>
      </c>
      <c r="C59" s="3434" t="s">
        <v>4351</v>
      </c>
      <c r="D59" s="3434" t="s">
        <v>3252</v>
      </c>
      <c r="E59" s="3439">
        <v>45.8</v>
      </c>
      <c r="F59" s="3065">
        <v>45.8</v>
      </c>
      <c r="G59" s="3441">
        <f t="shared" si="2"/>
        <v>0</v>
      </c>
    </row>
    <row r="60" spans="2:7" ht="15" customHeight="1" thickBot="1">
      <c r="B60" s="3433">
        <v>42</v>
      </c>
      <c r="C60" s="3434" t="s">
        <v>4352</v>
      </c>
      <c r="D60" s="3434" t="s">
        <v>3252</v>
      </c>
      <c r="E60" s="3439">
        <v>45.61</v>
      </c>
      <c r="F60" s="3065">
        <v>45.61</v>
      </c>
      <c r="G60" s="3441">
        <f t="shared" si="2"/>
        <v>0</v>
      </c>
    </row>
    <row r="61" spans="2:7" ht="15" customHeight="1" thickBot="1">
      <c r="B61" s="3433">
        <v>43</v>
      </c>
      <c r="C61" s="3434" t="s">
        <v>4353</v>
      </c>
      <c r="D61" s="3434" t="s">
        <v>3252</v>
      </c>
      <c r="E61" s="3439">
        <v>45.61</v>
      </c>
      <c r="F61" s="3065">
        <v>45.61</v>
      </c>
      <c r="G61" s="3441">
        <f t="shared" si="2"/>
        <v>0</v>
      </c>
    </row>
    <row r="62" spans="2:7" ht="15" customHeight="1" thickBot="1">
      <c r="B62" s="3433">
        <v>44</v>
      </c>
      <c r="C62" s="3434" t="s">
        <v>4354</v>
      </c>
      <c r="D62" s="3434" t="s">
        <v>3252</v>
      </c>
      <c r="E62" s="3439">
        <v>45.61</v>
      </c>
      <c r="F62" s="3065">
        <v>45.61</v>
      </c>
      <c r="G62" s="3441">
        <f t="shared" si="2"/>
        <v>0</v>
      </c>
    </row>
    <row r="63" spans="2:7" ht="15" customHeight="1" thickBot="1">
      <c r="B63" s="3433">
        <v>45</v>
      </c>
      <c r="C63" s="3434" t="s">
        <v>4355</v>
      </c>
      <c r="D63" s="3434" t="s">
        <v>3252</v>
      </c>
      <c r="E63" s="3439">
        <v>45.61</v>
      </c>
      <c r="F63" s="3065">
        <v>45.61</v>
      </c>
      <c r="G63" s="3441">
        <f t="shared" si="2"/>
        <v>0</v>
      </c>
    </row>
    <row r="64" spans="2:7" ht="15" customHeight="1" thickBot="1">
      <c r="B64" s="3433">
        <v>46</v>
      </c>
      <c r="C64" s="3434" t="s">
        <v>4356</v>
      </c>
      <c r="D64" s="3434" t="s">
        <v>3252</v>
      </c>
      <c r="E64" s="3439">
        <v>45.61</v>
      </c>
      <c r="F64" s="3065">
        <v>45.61</v>
      </c>
      <c r="G64" s="3441">
        <f t="shared" si="2"/>
        <v>0</v>
      </c>
    </row>
    <row r="65" spans="2:7" ht="15" customHeight="1" thickBot="1">
      <c r="B65" s="3433">
        <v>47</v>
      </c>
      <c r="C65" s="3434" t="s">
        <v>4357</v>
      </c>
      <c r="D65" s="3434" t="s">
        <v>3252</v>
      </c>
      <c r="E65" s="3439">
        <v>45.61</v>
      </c>
      <c r="F65" s="3065">
        <v>45.61</v>
      </c>
      <c r="G65" s="3441">
        <f t="shared" si="2"/>
        <v>0</v>
      </c>
    </row>
    <row r="66" spans="2:7" ht="15" customHeight="1" thickBot="1">
      <c r="B66" s="3433">
        <v>48</v>
      </c>
      <c r="C66" s="3434" t="s">
        <v>4358</v>
      </c>
      <c r="D66" s="3434" t="s">
        <v>3252</v>
      </c>
      <c r="E66" s="3439">
        <v>45.61</v>
      </c>
      <c r="F66" s="3065">
        <v>45.61</v>
      </c>
      <c r="G66" s="3441">
        <f t="shared" si="2"/>
        <v>0</v>
      </c>
    </row>
    <row r="67" spans="2:7" ht="15" customHeight="1" thickBot="1">
      <c r="B67" s="3433">
        <v>49</v>
      </c>
      <c r="C67" s="3434" t="s">
        <v>4359</v>
      </c>
      <c r="D67" s="3434" t="s">
        <v>3252</v>
      </c>
      <c r="E67" s="3439">
        <v>45.61</v>
      </c>
      <c r="F67" s="3065">
        <v>45.61</v>
      </c>
      <c r="G67" s="3441">
        <f t="shared" si="2"/>
        <v>0</v>
      </c>
    </row>
    <row r="68" spans="2:7" ht="15" customHeight="1" thickBot="1">
      <c r="B68" s="3433">
        <v>50</v>
      </c>
      <c r="C68" s="3434" t="s">
        <v>4360</v>
      </c>
      <c r="D68" s="3434" t="s">
        <v>3252</v>
      </c>
      <c r="E68" s="3439">
        <v>45.61</v>
      </c>
      <c r="F68" s="3065">
        <v>45.61</v>
      </c>
      <c r="G68" s="3441">
        <f t="shared" si="2"/>
        <v>0</v>
      </c>
    </row>
    <row r="69" spans="2:7" ht="15" customHeight="1" thickBot="1">
      <c r="B69" s="3433">
        <v>51</v>
      </c>
      <c r="C69" s="3434" t="s">
        <v>4361</v>
      </c>
      <c r="D69" s="3434" t="s">
        <v>3252</v>
      </c>
      <c r="E69" s="3439">
        <v>45.61</v>
      </c>
      <c r="F69" s="3065">
        <v>45.61</v>
      </c>
      <c r="G69" s="3441">
        <f t="shared" si="2"/>
        <v>0</v>
      </c>
    </row>
    <row r="70" spans="2:7" ht="15" customHeight="1" thickBot="1">
      <c r="B70" s="3433">
        <v>52</v>
      </c>
      <c r="C70" s="3434" t="s">
        <v>4362</v>
      </c>
      <c r="D70" s="3434" t="s">
        <v>3252</v>
      </c>
      <c r="E70" s="3439">
        <v>45.61</v>
      </c>
      <c r="F70" s="3065">
        <v>45.61</v>
      </c>
      <c r="G70" s="3441">
        <f t="shared" si="2"/>
        <v>0</v>
      </c>
    </row>
    <row r="71" spans="2:7" ht="15" customHeight="1" thickBot="1">
      <c r="B71" s="3433">
        <v>53</v>
      </c>
      <c r="C71" s="3434" t="s">
        <v>4363</v>
      </c>
      <c r="D71" s="3434" t="s">
        <v>3252</v>
      </c>
      <c r="E71" s="3439">
        <v>45.61</v>
      </c>
      <c r="F71" s="3065">
        <v>45.61</v>
      </c>
      <c r="G71" s="3441">
        <f t="shared" si="2"/>
        <v>0</v>
      </c>
    </row>
    <row r="72" spans="2:7" ht="15" customHeight="1" thickBot="1">
      <c r="B72" s="3433">
        <v>54</v>
      </c>
      <c r="C72" s="3434" t="s">
        <v>4364</v>
      </c>
      <c r="D72" s="3434" t="s">
        <v>3252</v>
      </c>
      <c r="E72" s="3439">
        <v>45.8</v>
      </c>
      <c r="F72" s="3065">
        <v>45.8</v>
      </c>
      <c r="G72" s="3441">
        <f t="shared" si="2"/>
        <v>0</v>
      </c>
    </row>
    <row r="73" spans="2:7" ht="15" customHeight="1" thickBot="1">
      <c r="B73" s="3433">
        <v>55</v>
      </c>
      <c r="C73" s="3434" t="s">
        <v>4365</v>
      </c>
      <c r="D73" s="3434" t="s">
        <v>3252</v>
      </c>
      <c r="E73" s="3439">
        <v>45.8</v>
      </c>
      <c r="F73" s="3065">
        <v>45.8</v>
      </c>
      <c r="G73" s="3441">
        <f t="shared" si="2"/>
        <v>0</v>
      </c>
    </row>
    <row r="74" spans="2:7" ht="15" customHeight="1" thickBot="1">
      <c r="B74" s="3433">
        <v>56</v>
      </c>
      <c r="C74" s="3434" t="s">
        <v>4366</v>
      </c>
      <c r="D74" s="3434" t="s">
        <v>3252</v>
      </c>
      <c r="E74" s="3439">
        <v>45.61</v>
      </c>
      <c r="F74" s="3065">
        <v>45.61</v>
      </c>
      <c r="G74" s="3441">
        <f t="shared" si="2"/>
        <v>0</v>
      </c>
    </row>
    <row r="75" spans="2:7" ht="15" customHeight="1" thickBot="1">
      <c r="B75" s="3433">
        <v>57</v>
      </c>
      <c r="C75" s="3434" t="s">
        <v>4367</v>
      </c>
      <c r="D75" s="3434" t="s">
        <v>3252</v>
      </c>
      <c r="E75" s="3439">
        <v>45.61</v>
      </c>
      <c r="F75" s="3065">
        <v>45.61</v>
      </c>
      <c r="G75" s="3441">
        <f t="shared" si="2"/>
        <v>0</v>
      </c>
    </row>
    <row r="76" spans="2:7" ht="15" customHeight="1" thickBot="1">
      <c r="B76" s="3433">
        <v>58</v>
      </c>
      <c r="C76" s="3434" t="s">
        <v>4368</v>
      </c>
      <c r="D76" s="3434" t="s">
        <v>3252</v>
      </c>
      <c r="E76" s="3439">
        <v>45.61</v>
      </c>
      <c r="F76" s="3065">
        <v>45.61</v>
      </c>
      <c r="G76" s="3441">
        <f t="shared" si="2"/>
        <v>0</v>
      </c>
    </row>
    <row r="77" spans="2:7" ht="15" customHeight="1" thickBot="1">
      <c r="B77" s="3433">
        <v>59</v>
      </c>
      <c r="C77" s="3434" t="s">
        <v>4369</v>
      </c>
      <c r="D77" s="3434" t="s">
        <v>3252</v>
      </c>
      <c r="E77" s="3439">
        <v>45.61</v>
      </c>
      <c r="F77" s="3065">
        <v>45.61</v>
      </c>
      <c r="G77" s="3441">
        <f t="shared" si="2"/>
        <v>0</v>
      </c>
    </row>
    <row r="78" spans="2:7" ht="15" customHeight="1" thickBot="1">
      <c r="B78" s="3433">
        <v>60</v>
      </c>
      <c r="C78" s="3434" t="s">
        <v>4370</v>
      </c>
      <c r="D78" s="3434" t="s">
        <v>3252</v>
      </c>
      <c r="E78" s="3439">
        <v>45.61</v>
      </c>
      <c r="F78" s="3065">
        <v>45.61</v>
      </c>
      <c r="G78" s="3441">
        <f t="shared" si="2"/>
        <v>0</v>
      </c>
    </row>
    <row r="79" spans="2:7" ht="15" customHeight="1" thickBot="1">
      <c r="B79" s="3433">
        <v>61</v>
      </c>
      <c r="C79" s="3434" t="s">
        <v>4371</v>
      </c>
      <c r="D79" s="3434" t="s">
        <v>3252</v>
      </c>
      <c r="E79" s="3439">
        <v>45.61</v>
      </c>
      <c r="F79" s="3065">
        <v>45.61</v>
      </c>
      <c r="G79" s="3441">
        <f t="shared" si="2"/>
        <v>0</v>
      </c>
    </row>
    <row r="80" spans="2:7" ht="15" customHeight="1" thickBot="1">
      <c r="B80" s="3433">
        <v>62</v>
      </c>
      <c r="C80" s="3434" t="s">
        <v>4372</v>
      </c>
      <c r="D80" s="3434" t="s">
        <v>3252</v>
      </c>
      <c r="E80" s="3439">
        <v>45.61</v>
      </c>
      <c r="F80" s="3065">
        <v>45.61</v>
      </c>
      <c r="G80" s="3441">
        <f t="shared" si="2"/>
        <v>0</v>
      </c>
    </row>
    <row r="81" spans="2:7" ht="15" customHeight="1" thickBot="1">
      <c r="B81" s="3433">
        <v>63</v>
      </c>
      <c r="C81" s="3434" t="s">
        <v>4373</v>
      </c>
      <c r="D81" s="3434" t="s">
        <v>3252</v>
      </c>
      <c r="E81" s="3439">
        <v>45.61</v>
      </c>
      <c r="F81" s="3065">
        <v>45.61</v>
      </c>
      <c r="G81" s="3441">
        <f t="shared" si="2"/>
        <v>0</v>
      </c>
    </row>
    <row r="82" spans="2:7" ht="15" customHeight="1" thickBot="1">
      <c r="B82" s="3433">
        <v>64</v>
      </c>
      <c r="C82" s="3434" t="s">
        <v>4374</v>
      </c>
      <c r="D82" s="3434" t="s">
        <v>3252</v>
      </c>
      <c r="E82" s="3439">
        <v>45.8</v>
      </c>
      <c r="F82" s="3065">
        <v>45.8</v>
      </c>
      <c r="G82" s="3441">
        <f t="shared" si="2"/>
        <v>0</v>
      </c>
    </row>
    <row r="83" spans="2:7" ht="15" customHeight="1" thickBot="1">
      <c r="B83" s="3433">
        <v>65</v>
      </c>
      <c r="C83" s="3434" t="s">
        <v>4375</v>
      </c>
      <c r="D83" s="3434" t="s">
        <v>3252</v>
      </c>
      <c r="E83" s="3439">
        <v>45.8</v>
      </c>
      <c r="F83" s="3065">
        <v>45.8</v>
      </c>
      <c r="G83" s="3441">
        <f t="shared" si="2"/>
        <v>0</v>
      </c>
    </row>
    <row r="84" spans="2:7" ht="15" customHeight="1" thickBot="1">
      <c r="B84" s="3433">
        <v>66</v>
      </c>
      <c r="C84" s="3434" t="s">
        <v>4376</v>
      </c>
      <c r="D84" s="3434" t="s">
        <v>3252</v>
      </c>
      <c r="E84" s="3439">
        <v>45.61</v>
      </c>
      <c r="F84" s="3065">
        <v>45.61</v>
      </c>
      <c r="G84" s="3441">
        <f t="shared" ref="G84:G147" si="3">F84-E84</f>
        <v>0</v>
      </c>
    </row>
    <row r="85" spans="2:7" ht="15" customHeight="1" thickBot="1">
      <c r="B85" s="3433">
        <v>67</v>
      </c>
      <c r="C85" s="3434" t="s">
        <v>4377</v>
      </c>
      <c r="D85" s="3434" t="s">
        <v>3252</v>
      </c>
      <c r="E85" s="3439">
        <v>45.61</v>
      </c>
      <c r="F85" s="3065">
        <v>45.61</v>
      </c>
      <c r="G85" s="3441">
        <f t="shared" si="3"/>
        <v>0</v>
      </c>
    </row>
    <row r="86" spans="2:7" ht="15" customHeight="1" thickBot="1">
      <c r="B86" s="3433">
        <v>68</v>
      </c>
      <c r="C86" s="3434" t="s">
        <v>4378</v>
      </c>
      <c r="D86" s="3434" t="s">
        <v>3252</v>
      </c>
      <c r="E86" s="3439">
        <v>45.61</v>
      </c>
      <c r="F86" s="3065">
        <v>45.61</v>
      </c>
      <c r="G86" s="3441">
        <f t="shared" si="3"/>
        <v>0</v>
      </c>
    </row>
    <row r="87" spans="2:7" ht="15" customHeight="1" thickBot="1">
      <c r="B87" s="3433">
        <v>69</v>
      </c>
      <c r="C87" s="3434" t="s">
        <v>4379</v>
      </c>
      <c r="D87" s="3434" t="s">
        <v>3252</v>
      </c>
      <c r="E87" s="3439">
        <v>45.61</v>
      </c>
      <c r="F87" s="3065">
        <v>45.61</v>
      </c>
      <c r="G87" s="3441">
        <f t="shared" si="3"/>
        <v>0</v>
      </c>
    </row>
    <row r="88" spans="2:7" ht="15" customHeight="1" thickBot="1">
      <c r="B88" s="3433">
        <v>70</v>
      </c>
      <c r="C88" s="3434" t="s">
        <v>4380</v>
      </c>
      <c r="D88" s="3434" t="s">
        <v>3252</v>
      </c>
      <c r="E88" s="3439">
        <v>45.61</v>
      </c>
      <c r="F88" s="3065">
        <v>45.61</v>
      </c>
      <c r="G88" s="3441">
        <f t="shared" si="3"/>
        <v>0</v>
      </c>
    </row>
    <row r="89" spans="2:7" ht="15" customHeight="1" thickBot="1">
      <c r="B89" s="3433">
        <v>71</v>
      </c>
      <c r="C89" s="3434" t="s">
        <v>4381</v>
      </c>
      <c r="D89" s="3434" t="s">
        <v>3252</v>
      </c>
      <c r="E89" s="3439">
        <v>45.61</v>
      </c>
      <c r="F89" s="3065">
        <v>45.61</v>
      </c>
      <c r="G89" s="3441">
        <f t="shared" si="3"/>
        <v>0</v>
      </c>
    </row>
    <row r="90" spans="2:7" ht="15" customHeight="1" thickBot="1">
      <c r="B90" s="3433">
        <v>72</v>
      </c>
      <c r="C90" s="3434" t="s">
        <v>4382</v>
      </c>
      <c r="D90" s="3434" t="s">
        <v>3252</v>
      </c>
      <c r="E90" s="3439">
        <v>45.61</v>
      </c>
      <c r="F90" s="3065">
        <v>45.61</v>
      </c>
      <c r="G90" s="3441">
        <f t="shared" si="3"/>
        <v>0</v>
      </c>
    </row>
    <row r="91" spans="2:7" ht="15" customHeight="1" thickBot="1">
      <c r="B91" s="3433">
        <v>73</v>
      </c>
      <c r="C91" s="3434" t="s">
        <v>4383</v>
      </c>
      <c r="D91" s="3434" t="s">
        <v>3252</v>
      </c>
      <c r="E91" s="3439">
        <v>45.61</v>
      </c>
      <c r="F91" s="3065">
        <v>45.61</v>
      </c>
      <c r="G91" s="3441">
        <f t="shared" si="3"/>
        <v>0</v>
      </c>
    </row>
    <row r="92" spans="2:7" ht="15" customHeight="1" thickBot="1">
      <c r="B92" s="3433">
        <v>74</v>
      </c>
      <c r="C92" s="3434" t="s">
        <v>4384</v>
      </c>
      <c r="D92" s="3434" t="s">
        <v>3252</v>
      </c>
      <c r="E92" s="3439">
        <v>45.61</v>
      </c>
      <c r="F92" s="3065">
        <v>45.61</v>
      </c>
      <c r="G92" s="3441">
        <f t="shared" si="3"/>
        <v>0</v>
      </c>
    </row>
    <row r="93" spans="2:7" ht="15" customHeight="1" thickBot="1">
      <c r="B93" s="3433">
        <v>75</v>
      </c>
      <c r="C93" s="3434" t="s">
        <v>4385</v>
      </c>
      <c r="D93" s="3434" t="s">
        <v>3252</v>
      </c>
      <c r="E93" s="3439">
        <v>45.61</v>
      </c>
      <c r="F93" s="3065">
        <v>45.61</v>
      </c>
      <c r="G93" s="3441">
        <f t="shared" si="3"/>
        <v>0</v>
      </c>
    </row>
    <row r="94" spans="2:7" ht="15" customHeight="1" thickBot="1">
      <c r="B94" s="3433">
        <v>76</v>
      </c>
      <c r="C94" s="3434" t="s">
        <v>4386</v>
      </c>
      <c r="D94" s="3434" t="s">
        <v>3252</v>
      </c>
      <c r="E94" s="3439">
        <v>45.61</v>
      </c>
      <c r="F94" s="3065">
        <v>45.61</v>
      </c>
      <c r="G94" s="3441">
        <f t="shared" si="3"/>
        <v>0</v>
      </c>
    </row>
    <row r="95" spans="2:7" ht="15" customHeight="1" thickBot="1">
      <c r="B95" s="3433">
        <v>77</v>
      </c>
      <c r="C95" s="3434" t="s">
        <v>4387</v>
      </c>
      <c r="D95" s="3434" t="s">
        <v>3252</v>
      </c>
      <c r="E95" s="3439">
        <v>45.61</v>
      </c>
      <c r="F95" s="3065">
        <v>45.61</v>
      </c>
      <c r="G95" s="3441">
        <f t="shared" si="3"/>
        <v>0</v>
      </c>
    </row>
    <row r="96" spans="2:7" ht="15" customHeight="1" thickBot="1">
      <c r="B96" s="3433">
        <v>78</v>
      </c>
      <c r="C96" s="3434" t="s">
        <v>4388</v>
      </c>
      <c r="D96" s="3434" t="s">
        <v>3252</v>
      </c>
      <c r="E96" s="3439">
        <v>45.8</v>
      </c>
      <c r="F96" s="3065">
        <v>45.8</v>
      </c>
      <c r="G96" s="3441">
        <f t="shared" si="3"/>
        <v>0</v>
      </c>
    </row>
    <row r="97" spans="2:7" ht="15" customHeight="1" thickBot="1">
      <c r="B97" s="3433">
        <v>79</v>
      </c>
      <c r="C97" s="3434" t="s">
        <v>4389</v>
      </c>
      <c r="D97" s="3434" t="s">
        <v>3252</v>
      </c>
      <c r="E97" s="3439">
        <v>45.8</v>
      </c>
      <c r="F97" s="3065">
        <v>45.8</v>
      </c>
      <c r="G97" s="3441">
        <f t="shared" si="3"/>
        <v>0</v>
      </c>
    </row>
    <row r="98" spans="2:7" ht="15" customHeight="1" thickBot="1">
      <c r="B98" s="3433">
        <v>80</v>
      </c>
      <c r="C98" s="3434" t="s">
        <v>4390</v>
      </c>
      <c r="D98" s="3434" t="s">
        <v>3252</v>
      </c>
      <c r="E98" s="3439">
        <v>45.61</v>
      </c>
      <c r="F98" s="3065">
        <v>45.61</v>
      </c>
      <c r="G98" s="3441">
        <f t="shared" si="3"/>
        <v>0</v>
      </c>
    </row>
    <row r="99" spans="2:7" ht="15" customHeight="1" thickBot="1">
      <c r="B99" s="3433">
        <v>81</v>
      </c>
      <c r="C99" s="3434" t="s">
        <v>4391</v>
      </c>
      <c r="D99" s="3434" t="s">
        <v>3252</v>
      </c>
      <c r="E99" s="3439">
        <v>45.61</v>
      </c>
      <c r="F99" s="3065">
        <v>45.61</v>
      </c>
      <c r="G99" s="3441">
        <f t="shared" si="3"/>
        <v>0</v>
      </c>
    </row>
    <row r="100" spans="2:7" ht="15" customHeight="1" thickBot="1">
      <c r="B100" s="3433">
        <v>82</v>
      </c>
      <c r="C100" s="3434" t="s">
        <v>4392</v>
      </c>
      <c r="D100" s="3434" t="s">
        <v>3252</v>
      </c>
      <c r="E100" s="3439">
        <v>45.61</v>
      </c>
      <c r="F100" s="3065">
        <v>45.61</v>
      </c>
      <c r="G100" s="3441">
        <f t="shared" si="3"/>
        <v>0</v>
      </c>
    </row>
    <row r="101" spans="2:7" ht="15" customHeight="1" thickBot="1">
      <c r="B101" s="3433">
        <v>83</v>
      </c>
      <c r="C101" s="3434" t="s">
        <v>4393</v>
      </c>
      <c r="D101" s="3434" t="s">
        <v>3252</v>
      </c>
      <c r="E101" s="3439">
        <v>45.61</v>
      </c>
      <c r="F101" s="3065">
        <v>45.61</v>
      </c>
      <c r="G101" s="3441">
        <f t="shared" si="3"/>
        <v>0</v>
      </c>
    </row>
    <row r="102" spans="2:7" ht="15" customHeight="1" thickBot="1">
      <c r="B102" s="3433">
        <v>84</v>
      </c>
      <c r="C102" s="3434" t="s">
        <v>4394</v>
      </c>
      <c r="D102" s="3434" t="s">
        <v>3252</v>
      </c>
      <c r="E102" s="3439">
        <v>45.61</v>
      </c>
      <c r="F102" s="3065">
        <v>45.61</v>
      </c>
      <c r="G102" s="3441">
        <f t="shared" si="3"/>
        <v>0</v>
      </c>
    </row>
    <row r="103" spans="2:7" ht="15" customHeight="1" thickBot="1">
      <c r="B103" s="3433">
        <v>85</v>
      </c>
      <c r="C103" s="3434" t="s">
        <v>4395</v>
      </c>
      <c r="D103" s="3434" t="s">
        <v>3252</v>
      </c>
      <c r="E103" s="3439">
        <v>45.61</v>
      </c>
      <c r="F103" s="3065">
        <v>45.61</v>
      </c>
      <c r="G103" s="3441">
        <f t="shared" si="3"/>
        <v>0</v>
      </c>
    </row>
    <row r="104" spans="2:7" ht="15" customHeight="1" thickBot="1">
      <c r="B104" s="3433">
        <v>86</v>
      </c>
      <c r="C104" s="3434" t="s">
        <v>4396</v>
      </c>
      <c r="D104" s="3434" t="s">
        <v>3252</v>
      </c>
      <c r="E104" s="3439">
        <v>45.61</v>
      </c>
      <c r="F104" s="3065">
        <v>45.61</v>
      </c>
      <c r="G104" s="3441">
        <f t="shared" si="3"/>
        <v>0</v>
      </c>
    </row>
    <row r="105" spans="2:7" ht="15" customHeight="1" thickBot="1">
      <c r="B105" s="3433">
        <v>87</v>
      </c>
      <c r="C105" s="3434" t="s">
        <v>4397</v>
      </c>
      <c r="D105" s="3434" t="s">
        <v>3252</v>
      </c>
      <c r="E105" s="3439">
        <v>45.61</v>
      </c>
      <c r="F105" s="3065">
        <v>45.61</v>
      </c>
      <c r="G105" s="3441">
        <f t="shared" si="3"/>
        <v>0</v>
      </c>
    </row>
    <row r="106" spans="2:7" ht="15" customHeight="1" thickBot="1">
      <c r="B106" s="3433">
        <v>88</v>
      </c>
      <c r="C106" s="3434" t="s">
        <v>4398</v>
      </c>
      <c r="D106" s="3434" t="s">
        <v>3252</v>
      </c>
      <c r="E106" s="3439">
        <v>45.8</v>
      </c>
      <c r="F106" s="3065">
        <v>45.8</v>
      </c>
      <c r="G106" s="3441">
        <f t="shared" si="3"/>
        <v>0</v>
      </c>
    </row>
    <row r="107" spans="2:7" ht="15" customHeight="1" thickBot="1">
      <c r="B107" s="3433">
        <v>89</v>
      </c>
      <c r="C107" s="3434" t="s">
        <v>4399</v>
      </c>
      <c r="D107" s="3434" t="s">
        <v>3252</v>
      </c>
      <c r="E107" s="3439">
        <v>45.8</v>
      </c>
      <c r="F107" s="3065">
        <v>45.8</v>
      </c>
      <c r="G107" s="3441">
        <f t="shared" si="3"/>
        <v>0</v>
      </c>
    </row>
    <row r="108" spans="2:7" ht="15" customHeight="1" thickBot="1">
      <c r="B108" s="3433">
        <v>90</v>
      </c>
      <c r="C108" s="3434" t="s">
        <v>4400</v>
      </c>
      <c r="D108" s="3434" t="s">
        <v>3252</v>
      </c>
      <c r="E108" s="3439">
        <v>45.61</v>
      </c>
      <c r="F108" s="3065">
        <v>45.61</v>
      </c>
      <c r="G108" s="3441">
        <f t="shared" si="3"/>
        <v>0</v>
      </c>
    </row>
    <row r="109" spans="2:7" ht="15" customHeight="1" thickBot="1">
      <c r="B109" s="3433">
        <v>91</v>
      </c>
      <c r="C109" s="3434" t="s">
        <v>4401</v>
      </c>
      <c r="D109" s="3434" t="s">
        <v>3252</v>
      </c>
      <c r="E109" s="3439">
        <v>45.61</v>
      </c>
      <c r="F109" s="3065">
        <v>45.61</v>
      </c>
      <c r="G109" s="3441">
        <f t="shared" si="3"/>
        <v>0</v>
      </c>
    </row>
    <row r="110" spans="2:7" ht="15" customHeight="1" thickBot="1">
      <c r="B110" s="3433">
        <v>92</v>
      </c>
      <c r="C110" s="3434" t="s">
        <v>4402</v>
      </c>
      <c r="D110" s="3434" t="s">
        <v>3252</v>
      </c>
      <c r="E110" s="3439">
        <v>45.61</v>
      </c>
      <c r="F110" s="3065">
        <v>45.61</v>
      </c>
      <c r="G110" s="3441">
        <f t="shared" si="3"/>
        <v>0</v>
      </c>
    </row>
    <row r="111" spans="2:7" ht="15" customHeight="1" thickBot="1">
      <c r="B111" s="3433">
        <v>93</v>
      </c>
      <c r="C111" s="3434" t="s">
        <v>4403</v>
      </c>
      <c r="D111" s="3434" t="s">
        <v>3252</v>
      </c>
      <c r="E111" s="3439">
        <v>45.61</v>
      </c>
      <c r="F111" s="3065">
        <v>45.61</v>
      </c>
      <c r="G111" s="3441">
        <f t="shared" si="3"/>
        <v>0</v>
      </c>
    </row>
    <row r="112" spans="2:7" ht="15" customHeight="1" thickBot="1">
      <c r="B112" s="3433">
        <v>94</v>
      </c>
      <c r="C112" s="3434" t="s">
        <v>4404</v>
      </c>
      <c r="D112" s="3434" t="s">
        <v>3252</v>
      </c>
      <c r="E112" s="3439">
        <v>45.61</v>
      </c>
      <c r="F112" s="3065">
        <v>45.61</v>
      </c>
      <c r="G112" s="3441">
        <f t="shared" si="3"/>
        <v>0</v>
      </c>
    </row>
    <row r="113" spans="2:7" ht="15" customHeight="1" thickBot="1">
      <c r="B113" s="3433">
        <v>95</v>
      </c>
      <c r="C113" s="3434" t="s">
        <v>4405</v>
      </c>
      <c r="D113" s="3434" t="s">
        <v>3252</v>
      </c>
      <c r="E113" s="3439">
        <v>45.61</v>
      </c>
      <c r="F113" s="3065">
        <v>45.61</v>
      </c>
      <c r="G113" s="3441">
        <f t="shared" si="3"/>
        <v>0</v>
      </c>
    </row>
    <row r="114" spans="2:7" ht="15" customHeight="1" thickBot="1">
      <c r="B114" s="3433">
        <v>96</v>
      </c>
      <c r="C114" s="3434" t="s">
        <v>4406</v>
      </c>
      <c r="D114" s="3434" t="s">
        <v>3252</v>
      </c>
      <c r="E114" s="3439">
        <v>45.61</v>
      </c>
      <c r="F114" s="3065">
        <v>45.61</v>
      </c>
      <c r="G114" s="3441">
        <f t="shared" si="3"/>
        <v>0</v>
      </c>
    </row>
    <row r="115" spans="2:7" ht="15" customHeight="1" thickBot="1">
      <c r="B115" s="3433">
        <v>97</v>
      </c>
      <c r="C115" s="3434" t="s">
        <v>4407</v>
      </c>
      <c r="D115" s="3434" t="s">
        <v>3252</v>
      </c>
      <c r="E115" s="3439">
        <v>45.61</v>
      </c>
      <c r="F115" s="3065">
        <v>45.61</v>
      </c>
      <c r="G115" s="3441">
        <f t="shared" si="3"/>
        <v>0</v>
      </c>
    </row>
    <row r="116" spans="2:7" ht="15" customHeight="1" thickBot="1">
      <c r="B116" s="3433">
        <v>98</v>
      </c>
      <c r="C116" s="3434" t="s">
        <v>4408</v>
      </c>
      <c r="D116" s="3434" t="s">
        <v>3252</v>
      </c>
      <c r="E116" s="3439">
        <v>45.61</v>
      </c>
      <c r="F116" s="3065">
        <v>45.61</v>
      </c>
      <c r="G116" s="3441">
        <f t="shared" si="3"/>
        <v>0</v>
      </c>
    </row>
    <row r="117" spans="2:7" ht="15" customHeight="1" thickBot="1">
      <c r="B117" s="3433">
        <v>99</v>
      </c>
      <c r="C117" s="3434" t="s">
        <v>4409</v>
      </c>
      <c r="D117" s="3434" t="s">
        <v>3252</v>
      </c>
      <c r="E117" s="3439">
        <v>45.61</v>
      </c>
      <c r="F117" s="3065">
        <v>45.61</v>
      </c>
      <c r="G117" s="3441">
        <f t="shared" si="3"/>
        <v>0</v>
      </c>
    </row>
    <row r="118" spans="2:7" ht="15" customHeight="1" thickBot="1">
      <c r="B118" s="3433">
        <v>100</v>
      </c>
      <c r="C118" s="3434" t="s">
        <v>4410</v>
      </c>
      <c r="D118" s="3434" t="s">
        <v>3252</v>
      </c>
      <c r="E118" s="3439">
        <v>45.61</v>
      </c>
      <c r="F118" s="3065">
        <v>45.61</v>
      </c>
      <c r="G118" s="3441">
        <f t="shared" si="3"/>
        <v>0</v>
      </c>
    </row>
    <row r="119" spans="2:7" ht="15" customHeight="1" thickBot="1">
      <c r="B119" s="3433">
        <v>101</v>
      </c>
      <c r="C119" s="3434" t="s">
        <v>4411</v>
      </c>
      <c r="D119" s="3434" t="s">
        <v>3252</v>
      </c>
      <c r="E119" s="3439">
        <v>45.61</v>
      </c>
      <c r="F119" s="3065">
        <v>45.61</v>
      </c>
      <c r="G119" s="3441">
        <f t="shared" si="3"/>
        <v>0</v>
      </c>
    </row>
    <row r="120" spans="2:7" ht="15" customHeight="1" thickBot="1">
      <c r="B120" s="3433">
        <v>102</v>
      </c>
      <c r="C120" s="3434" t="s">
        <v>4412</v>
      </c>
      <c r="D120" s="3434" t="s">
        <v>3252</v>
      </c>
      <c r="E120" s="3439">
        <v>45.8</v>
      </c>
      <c r="F120" s="3065">
        <v>45.8</v>
      </c>
      <c r="G120" s="3441">
        <f t="shared" si="3"/>
        <v>0</v>
      </c>
    </row>
    <row r="121" spans="2:7" ht="15" customHeight="1" thickBot="1">
      <c r="B121" s="3433">
        <v>103</v>
      </c>
      <c r="C121" s="3434" t="s">
        <v>4413</v>
      </c>
      <c r="D121" s="3434" t="s">
        <v>3252</v>
      </c>
      <c r="E121" s="3439">
        <v>45.8</v>
      </c>
      <c r="F121" s="3065">
        <v>45.8</v>
      </c>
      <c r="G121" s="3441">
        <f t="shared" si="3"/>
        <v>0</v>
      </c>
    </row>
    <row r="122" spans="2:7" ht="15" customHeight="1" thickBot="1">
      <c r="B122" s="3433">
        <v>104</v>
      </c>
      <c r="C122" s="3434" t="s">
        <v>4414</v>
      </c>
      <c r="D122" s="3434" t="s">
        <v>3252</v>
      </c>
      <c r="E122" s="3439">
        <v>45.61</v>
      </c>
      <c r="F122" s="3065">
        <v>45.61</v>
      </c>
      <c r="G122" s="3441">
        <f t="shared" si="3"/>
        <v>0</v>
      </c>
    </row>
    <row r="123" spans="2:7" ht="15" customHeight="1" thickBot="1">
      <c r="B123" s="3433">
        <v>105</v>
      </c>
      <c r="C123" s="3434" t="s">
        <v>4415</v>
      </c>
      <c r="D123" s="3434" t="s">
        <v>3252</v>
      </c>
      <c r="E123" s="3439">
        <v>45.61</v>
      </c>
      <c r="F123" s="3065">
        <v>45.61</v>
      </c>
      <c r="G123" s="3441">
        <f t="shared" si="3"/>
        <v>0</v>
      </c>
    </row>
    <row r="124" spans="2:7" ht="15" customHeight="1" thickBot="1">
      <c r="B124" s="3433">
        <v>106</v>
      </c>
      <c r="C124" s="3434" t="s">
        <v>4416</v>
      </c>
      <c r="D124" s="3434" t="s">
        <v>3252</v>
      </c>
      <c r="E124" s="3439">
        <v>45.61</v>
      </c>
      <c r="F124" s="3065">
        <v>45.61</v>
      </c>
      <c r="G124" s="3441">
        <f t="shared" si="3"/>
        <v>0</v>
      </c>
    </row>
    <row r="125" spans="2:7" ht="15" customHeight="1" thickBot="1">
      <c r="B125" s="3433">
        <v>107</v>
      </c>
      <c r="C125" s="3434" t="s">
        <v>4417</v>
      </c>
      <c r="D125" s="3434" t="s">
        <v>3252</v>
      </c>
      <c r="E125" s="3439">
        <v>45.61</v>
      </c>
      <c r="F125" s="3065">
        <v>45.61</v>
      </c>
      <c r="G125" s="3441">
        <f t="shared" si="3"/>
        <v>0</v>
      </c>
    </row>
    <row r="126" spans="2:7" ht="15" customHeight="1" thickBot="1">
      <c r="B126" s="3433">
        <v>108</v>
      </c>
      <c r="C126" s="3434" t="s">
        <v>4418</v>
      </c>
      <c r="D126" s="3434" t="s">
        <v>3252</v>
      </c>
      <c r="E126" s="3439">
        <v>45.61</v>
      </c>
      <c r="F126" s="3065">
        <v>45.61</v>
      </c>
      <c r="G126" s="3441">
        <f t="shared" si="3"/>
        <v>0</v>
      </c>
    </row>
    <row r="127" spans="2:7" ht="15" customHeight="1" thickBot="1">
      <c r="B127" s="3433">
        <v>109</v>
      </c>
      <c r="C127" s="3434" t="s">
        <v>4419</v>
      </c>
      <c r="D127" s="3434" t="s">
        <v>3252</v>
      </c>
      <c r="E127" s="3439">
        <v>45.61</v>
      </c>
      <c r="F127" s="3065">
        <v>45.61</v>
      </c>
      <c r="G127" s="3441">
        <f t="shared" si="3"/>
        <v>0</v>
      </c>
    </row>
    <row r="128" spans="2:7" ht="15" customHeight="1" thickBot="1">
      <c r="B128" s="3433">
        <v>110</v>
      </c>
      <c r="C128" s="3434" t="s">
        <v>4420</v>
      </c>
      <c r="D128" s="3434" t="s">
        <v>3252</v>
      </c>
      <c r="E128" s="3439">
        <v>45.61</v>
      </c>
      <c r="F128" s="3065">
        <v>45.61</v>
      </c>
      <c r="G128" s="3441">
        <f t="shared" si="3"/>
        <v>0</v>
      </c>
    </row>
    <row r="129" spans="2:7" ht="15" customHeight="1" thickBot="1">
      <c r="B129" s="3433">
        <v>111</v>
      </c>
      <c r="C129" s="3434" t="s">
        <v>4421</v>
      </c>
      <c r="D129" s="3434" t="s">
        <v>3252</v>
      </c>
      <c r="E129" s="3439">
        <v>45.61</v>
      </c>
      <c r="F129" s="3065">
        <v>45.61</v>
      </c>
      <c r="G129" s="3441">
        <f t="shared" si="3"/>
        <v>0</v>
      </c>
    </row>
    <row r="130" spans="2:7" ht="15" customHeight="1" thickBot="1">
      <c r="B130" s="3433">
        <v>112</v>
      </c>
      <c r="C130" s="3434" t="s">
        <v>4422</v>
      </c>
      <c r="D130" s="3434" t="s">
        <v>3252</v>
      </c>
      <c r="E130" s="3439">
        <v>45.8</v>
      </c>
      <c r="F130" s="3065">
        <v>45.8</v>
      </c>
      <c r="G130" s="3441">
        <f t="shared" si="3"/>
        <v>0</v>
      </c>
    </row>
    <row r="131" spans="2:7" ht="15" customHeight="1" thickBot="1">
      <c r="B131" s="3433">
        <v>113</v>
      </c>
      <c r="C131" s="3434" t="s">
        <v>4423</v>
      </c>
      <c r="D131" s="3434" t="s">
        <v>3252</v>
      </c>
      <c r="E131" s="3439">
        <v>45.8</v>
      </c>
      <c r="F131" s="3065">
        <v>45.8</v>
      </c>
      <c r="G131" s="3441">
        <f t="shared" si="3"/>
        <v>0</v>
      </c>
    </row>
    <row r="132" spans="2:7" ht="15" customHeight="1" thickBot="1">
      <c r="B132" s="3433">
        <v>114</v>
      </c>
      <c r="C132" s="3434" t="s">
        <v>4424</v>
      </c>
      <c r="D132" s="3434" t="s">
        <v>3252</v>
      </c>
      <c r="E132" s="3439">
        <v>45.61</v>
      </c>
      <c r="F132" s="3065">
        <v>45.61</v>
      </c>
      <c r="G132" s="3441">
        <f t="shared" si="3"/>
        <v>0</v>
      </c>
    </row>
    <row r="133" spans="2:7" ht="15" customHeight="1" thickBot="1">
      <c r="B133" s="3433">
        <v>115</v>
      </c>
      <c r="C133" s="3434" t="s">
        <v>4425</v>
      </c>
      <c r="D133" s="3434" t="s">
        <v>3252</v>
      </c>
      <c r="E133" s="3439">
        <v>45.61</v>
      </c>
      <c r="F133" s="3065">
        <v>45.61</v>
      </c>
      <c r="G133" s="3441">
        <f t="shared" si="3"/>
        <v>0</v>
      </c>
    </row>
    <row r="134" spans="2:7" ht="15" customHeight="1" thickBot="1">
      <c r="B134" s="3433">
        <v>116</v>
      </c>
      <c r="C134" s="3434" t="s">
        <v>4426</v>
      </c>
      <c r="D134" s="3434" t="s">
        <v>3252</v>
      </c>
      <c r="E134" s="3439">
        <v>45.61</v>
      </c>
      <c r="F134" s="3065">
        <v>45.61</v>
      </c>
      <c r="G134" s="3441">
        <f t="shared" si="3"/>
        <v>0</v>
      </c>
    </row>
    <row r="135" spans="2:7" ht="15" customHeight="1" thickBot="1">
      <c r="B135" s="3433">
        <v>117</v>
      </c>
      <c r="C135" s="3434" t="s">
        <v>4427</v>
      </c>
      <c r="D135" s="3434" t="s">
        <v>3252</v>
      </c>
      <c r="E135" s="3439">
        <v>45.61</v>
      </c>
      <c r="F135" s="3065">
        <v>45.61</v>
      </c>
      <c r="G135" s="3441">
        <f t="shared" si="3"/>
        <v>0</v>
      </c>
    </row>
    <row r="136" spans="2:7" ht="15" customHeight="1" thickBot="1">
      <c r="B136" s="3433">
        <v>118</v>
      </c>
      <c r="C136" s="3434" t="s">
        <v>4428</v>
      </c>
      <c r="D136" s="3434" t="s">
        <v>3252</v>
      </c>
      <c r="E136" s="3439">
        <v>45.61</v>
      </c>
      <c r="F136" s="3065">
        <v>45.61</v>
      </c>
      <c r="G136" s="3441">
        <f t="shared" si="3"/>
        <v>0</v>
      </c>
    </row>
    <row r="137" spans="2:7" ht="15" customHeight="1" thickBot="1">
      <c r="B137" s="3433">
        <v>119</v>
      </c>
      <c r="C137" s="3434" t="s">
        <v>4429</v>
      </c>
      <c r="D137" s="3434" t="s">
        <v>3252</v>
      </c>
      <c r="E137" s="3439">
        <v>45.61</v>
      </c>
      <c r="F137" s="3065">
        <v>45.61</v>
      </c>
      <c r="G137" s="3441">
        <f t="shared" si="3"/>
        <v>0</v>
      </c>
    </row>
    <row r="138" spans="2:7" ht="15" customHeight="1" thickBot="1">
      <c r="B138" s="3433">
        <v>120</v>
      </c>
      <c r="C138" s="3434" t="s">
        <v>4430</v>
      </c>
      <c r="D138" s="3434" t="s">
        <v>3252</v>
      </c>
      <c r="E138" s="3439">
        <v>45.61</v>
      </c>
      <c r="F138" s="3065">
        <v>45.61</v>
      </c>
      <c r="G138" s="3441">
        <f t="shared" si="3"/>
        <v>0</v>
      </c>
    </row>
    <row r="139" spans="2:7" ht="15" customHeight="1" thickBot="1">
      <c r="B139" s="3433">
        <v>121</v>
      </c>
      <c r="C139" s="3434" t="s">
        <v>4431</v>
      </c>
      <c r="D139" s="3434" t="s">
        <v>3252</v>
      </c>
      <c r="E139" s="3439">
        <v>45.61</v>
      </c>
      <c r="F139" s="3065">
        <v>45.61</v>
      </c>
      <c r="G139" s="3441">
        <f t="shared" si="3"/>
        <v>0</v>
      </c>
    </row>
    <row r="140" spans="2:7" ht="15" customHeight="1" thickBot="1">
      <c r="B140" s="3433">
        <v>122</v>
      </c>
      <c r="C140" s="3434" t="s">
        <v>4432</v>
      </c>
      <c r="D140" s="3434" t="s">
        <v>3252</v>
      </c>
      <c r="E140" s="3439">
        <v>45.61</v>
      </c>
      <c r="F140" s="3065">
        <v>45.61</v>
      </c>
      <c r="G140" s="3441">
        <f t="shared" si="3"/>
        <v>0</v>
      </c>
    </row>
    <row r="141" spans="2:7" ht="15" customHeight="1" thickBot="1">
      <c r="B141" s="3433">
        <v>123</v>
      </c>
      <c r="C141" s="3434" t="s">
        <v>4433</v>
      </c>
      <c r="D141" s="3434" t="s">
        <v>3252</v>
      </c>
      <c r="E141" s="3439">
        <v>45.61</v>
      </c>
      <c r="F141" s="3065">
        <v>45.61</v>
      </c>
      <c r="G141" s="3441">
        <f t="shared" si="3"/>
        <v>0</v>
      </c>
    </row>
    <row r="142" spans="2:7" ht="15" customHeight="1" thickBot="1">
      <c r="B142" s="3433">
        <v>124</v>
      </c>
      <c r="C142" s="3434" t="s">
        <v>4434</v>
      </c>
      <c r="D142" s="3434" t="s">
        <v>3252</v>
      </c>
      <c r="E142" s="3439">
        <v>45.61</v>
      </c>
      <c r="F142" s="3065">
        <v>45.61</v>
      </c>
      <c r="G142" s="3441">
        <f t="shared" si="3"/>
        <v>0</v>
      </c>
    </row>
    <row r="143" spans="2:7" ht="15" customHeight="1" thickBot="1">
      <c r="B143" s="3433">
        <v>125</v>
      </c>
      <c r="C143" s="3434" t="s">
        <v>4435</v>
      </c>
      <c r="D143" s="3434" t="s">
        <v>3252</v>
      </c>
      <c r="E143" s="3439">
        <v>45.61</v>
      </c>
      <c r="F143" s="3065">
        <v>45.61</v>
      </c>
      <c r="G143" s="3441">
        <f t="shared" si="3"/>
        <v>0</v>
      </c>
    </row>
    <row r="144" spans="2:7" ht="15" customHeight="1" thickBot="1">
      <c r="B144" s="3433">
        <v>126</v>
      </c>
      <c r="C144" s="3434" t="s">
        <v>4436</v>
      </c>
      <c r="D144" s="3434" t="s">
        <v>3252</v>
      </c>
      <c r="E144" s="3439">
        <v>45.8</v>
      </c>
      <c r="F144" s="3065">
        <v>45.8</v>
      </c>
      <c r="G144" s="3441">
        <f t="shared" si="3"/>
        <v>0</v>
      </c>
    </row>
    <row r="145" spans="2:7" ht="15" customHeight="1" thickBot="1">
      <c r="B145" s="3433">
        <v>127</v>
      </c>
      <c r="C145" s="3434" t="s">
        <v>4437</v>
      </c>
      <c r="D145" s="3434" t="s">
        <v>3252</v>
      </c>
      <c r="E145" s="3439">
        <v>45.8</v>
      </c>
      <c r="F145" s="3065">
        <v>45.8</v>
      </c>
      <c r="G145" s="3441">
        <f t="shared" si="3"/>
        <v>0</v>
      </c>
    </row>
    <row r="146" spans="2:7" ht="15" customHeight="1" thickBot="1">
      <c r="B146" s="3433">
        <v>128</v>
      </c>
      <c r="C146" s="3434" t="s">
        <v>4438</v>
      </c>
      <c r="D146" s="3434" t="s">
        <v>3252</v>
      </c>
      <c r="E146" s="3439">
        <v>45.61</v>
      </c>
      <c r="F146" s="3065">
        <v>45.61</v>
      </c>
      <c r="G146" s="3441">
        <f t="shared" si="3"/>
        <v>0</v>
      </c>
    </row>
    <row r="147" spans="2:7" ht="15" customHeight="1" thickBot="1">
      <c r="B147" s="3433">
        <v>129</v>
      </c>
      <c r="C147" s="3434" t="s">
        <v>4439</v>
      </c>
      <c r="D147" s="3434" t="s">
        <v>3252</v>
      </c>
      <c r="E147" s="3439">
        <v>45.61</v>
      </c>
      <c r="F147" s="3065">
        <v>45.61</v>
      </c>
      <c r="G147" s="3441">
        <f t="shared" si="3"/>
        <v>0</v>
      </c>
    </row>
    <row r="148" spans="2:7" ht="15" customHeight="1" thickBot="1">
      <c r="B148" s="3433">
        <v>130</v>
      </c>
      <c r="C148" s="3434" t="s">
        <v>4440</v>
      </c>
      <c r="D148" s="3434" t="s">
        <v>3252</v>
      </c>
      <c r="E148" s="3439">
        <v>45.61</v>
      </c>
      <c r="F148" s="3065">
        <v>45.61</v>
      </c>
      <c r="G148" s="3441">
        <f t="shared" ref="G148:G211" si="4">F148-E148</f>
        <v>0</v>
      </c>
    </row>
    <row r="149" spans="2:7" ht="15" customHeight="1" thickBot="1">
      <c r="B149" s="3433">
        <v>131</v>
      </c>
      <c r="C149" s="3434" t="s">
        <v>4441</v>
      </c>
      <c r="D149" s="3434" t="s">
        <v>3252</v>
      </c>
      <c r="E149" s="3439">
        <v>45.61</v>
      </c>
      <c r="F149" s="3065">
        <v>45.61</v>
      </c>
      <c r="G149" s="3441">
        <f t="shared" si="4"/>
        <v>0</v>
      </c>
    </row>
    <row r="150" spans="2:7" ht="15" customHeight="1" thickBot="1">
      <c r="B150" s="3433">
        <v>132</v>
      </c>
      <c r="C150" s="3434" t="s">
        <v>4442</v>
      </c>
      <c r="D150" s="3434" t="s">
        <v>3252</v>
      </c>
      <c r="E150" s="3439">
        <v>45.61</v>
      </c>
      <c r="F150" s="3065">
        <v>45.61</v>
      </c>
      <c r="G150" s="3441">
        <f t="shared" si="4"/>
        <v>0</v>
      </c>
    </row>
    <row r="151" spans="2:7" ht="15" customHeight="1" thickBot="1">
      <c r="B151" s="3433">
        <v>133</v>
      </c>
      <c r="C151" s="3434" t="s">
        <v>4443</v>
      </c>
      <c r="D151" s="3434" t="s">
        <v>3252</v>
      </c>
      <c r="E151" s="3439">
        <v>45.61</v>
      </c>
      <c r="F151" s="3065">
        <v>45.61</v>
      </c>
      <c r="G151" s="3441">
        <f t="shared" si="4"/>
        <v>0</v>
      </c>
    </row>
    <row r="152" spans="2:7" ht="15" customHeight="1" thickBot="1">
      <c r="B152" s="3433">
        <v>134</v>
      </c>
      <c r="C152" s="3434" t="s">
        <v>4444</v>
      </c>
      <c r="D152" s="3434" t="s">
        <v>3252</v>
      </c>
      <c r="E152" s="3439">
        <v>45.61</v>
      </c>
      <c r="F152" s="3065">
        <v>45.61</v>
      </c>
      <c r="G152" s="3441">
        <f t="shared" si="4"/>
        <v>0</v>
      </c>
    </row>
    <row r="153" spans="2:7" ht="15" customHeight="1" thickBot="1">
      <c r="B153" s="3433">
        <v>135</v>
      </c>
      <c r="C153" s="3434" t="s">
        <v>4445</v>
      </c>
      <c r="D153" s="3434" t="s">
        <v>3252</v>
      </c>
      <c r="E153" s="3439">
        <v>45.61</v>
      </c>
      <c r="F153" s="3065">
        <v>45.61</v>
      </c>
      <c r="G153" s="3441">
        <f t="shared" si="4"/>
        <v>0</v>
      </c>
    </row>
    <row r="154" spans="2:7" ht="15" customHeight="1" thickBot="1">
      <c r="B154" s="3433">
        <v>136</v>
      </c>
      <c r="C154" s="3434" t="s">
        <v>4446</v>
      </c>
      <c r="D154" s="3434" t="s">
        <v>3252</v>
      </c>
      <c r="E154" s="3439">
        <v>45.8</v>
      </c>
      <c r="F154" s="3065">
        <v>45.8</v>
      </c>
      <c r="G154" s="3441">
        <f t="shared" si="4"/>
        <v>0</v>
      </c>
    </row>
    <row r="155" spans="2:7" ht="15" customHeight="1" thickBot="1">
      <c r="B155" s="3437" t="s">
        <v>4303</v>
      </c>
      <c r="C155" s="3434" t="s">
        <v>70</v>
      </c>
      <c r="D155" s="3434" t="s">
        <v>70</v>
      </c>
      <c r="E155" s="3435">
        <f>SUM(E19:E154)</f>
        <v>6206.1399999999921</v>
      </c>
    </row>
    <row r="156" spans="2:7" ht="15" customHeight="1" thickBot="1">
      <c r="B156" s="3433">
        <v>1</v>
      </c>
      <c r="C156" s="3434" t="s">
        <v>4447</v>
      </c>
      <c r="D156" s="3434" t="s">
        <v>3412</v>
      </c>
      <c r="E156" s="3435">
        <v>37.6</v>
      </c>
      <c r="F156" s="3065">
        <v>37.6</v>
      </c>
      <c r="G156" s="3441">
        <f t="shared" si="4"/>
        <v>0</v>
      </c>
    </row>
    <row r="157" spans="2:7" ht="15" customHeight="1" thickBot="1">
      <c r="B157" s="3433">
        <v>2</v>
      </c>
      <c r="C157" s="3434" t="s">
        <v>4448</v>
      </c>
      <c r="D157" s="3434" t="s">
        <v>3412</v>
      </c>
      <c r="E157" s="3435">
        <v>37.6</v>
      </c>
      <c r="F157" s="3065">
        <v>37.6</v>
      </c>
      <c r="G157" s="3441">
        <f t="shared" si="4"/>
        <v>0</v>
      </c>
    </row>
    <row r="158" spans="2:7" ht="15" customHeight="1" thickBot="1">
      <c r="B158" s="3433">
        <v>3</v>
      </c>
      <c r="C158" s="3434" t="s">
        <v>4449</v>
      </c>
      <c r="D158" s="3434" t="s">
        <v>3412</v>
      </c>
      <c r="E158" s="3435">
        <v>37.6</v>
      </c>
      <c r="F158" s="3065">
        <v>37.6</v>
      </c>
      <c r="G158" s="3441">
        <f t="shared" si="4"/>
        <v>0</v>
      </c>
    </row>
    <row r="159" spans="2:7" ht="15" customHeight="1" thickBot="1">
      <c r="B159" s="3433">
        <v>4</v>
      </c>
      <c r="C159" s="3434" t="s">
        <v>4450</v>
      </c>
      <c r="D159" s="3434" t="s">
        <v>3412</v>
      </c>
      <c r="E159" s="3435">
        <v>37.6</v>
      </c>
      <c r="F159" s="3065">
        <v>37.6</v>
      </c>
      <c r="G159" s="3441">
        <f t="shared" si="4"/>
        <v>0</v>
      </c>
    </row>
    <row r="160" spans="2:7" ht="15" customHeight="1" thickBot="1">
      <c r="B160" s="3433">
        <v>5</v>
      </c>
      <c r="C160" s="3434" t="s">
        <v>4451</v>
      </c>
      <c r="D160" s="3434" t="s">
        <v>3412</v>
      </c>
      <c r="E160" s="3435">
        <v>37.6</v>
      </c>
      <c r="F160" s="3065">
        <v>37.6</v>
      </c>
      <c r="G160" s="3441">
        <f t="shared" si="4"/>
        <v>0</v>
      </c>
    </row>
    <row r="161" spans="2:7" ht="15" customHeight="1" thickBot="1">
      <c r="B161" s="3433">
        <v>6</v>
      </c>
      <c r="C161" s="3434" t="s">
        <v>4452</v>
      </c>
      <c r="D161" s="3434" t="s">
        <v>3412</v>
      </c>
      <c r="E161" s="3435">
        <v>37.6</v>
      </c>
      <c r="F161" s="3065">
        <v>37.6</v>
      </c>
      <c r="G161" s="3441">
        <f t="shared" si="4"/>
        <v>0</v>
      </c>
    </row>
    <row r="162" spans="2:7" ht="15" customHeight="1" thickBot="1">
      <c r="B162" s="3433">
        <v>7</v>
      </c>
      <c r="C162" s="3434" t="s">
        <v>4453</v>
      </c>
      <c r="D162" s="3434" t="s">
        <v>3412</v>
      </c>
      <c r="E162" s="3435">
        <v>37.6</v>
      </c>
      <c r="F162" s="3065">
        <v>37.6</v>
      </c>
      <c r="G162" s="3441">
        <f t="shared" si="4"/>
        <v>0</v>
      </c>
    </row>
    <row r="163" spans="2:7" ht="15" customHeight="1" thickBot="1">
      <c r="B163" s="3433">
        <v>8</v>
      </c>
      <c r="C163" s="3434" t="s">
        <v>4454</v>
      </c>
      <c r="D163" s="3434" t="s">
        <v>3412</v>
      </c>
      <c r="E163" s="3435">
        <v>37.6</v>
      </c>
      <c r="F163" s="3065">
        <v>37.6</v>
      </c>
      <c r="G163" s="3441">
        <f t="shared" si="4"/>
        <v>0</v>
      </c>
    </row>
    <row r="164" spans="2:7" ht="15" customHeight="1" thickBot="1">
      <c r="B164" s="3433">
        <v>9</v>
      </c>
      <c r="C164" s="3434" t="s">
        <v>4455</v>
      </c>
      <c r="D164" s="3434" t="s">
        <v>3412</v>
      </c>
      <c r="E164" s="3435">
        <v>37.6</v>
      </c>
      <c r="F164" s="3065">
        <v>37.6</v>
      </c>
      <c r="G164" s="3441">
        <f t="shared" si="4"/>
        <v>0</v>
      </c>
    </row>
    <row r="165" spans="2:7" ht="15" customHeight="1" thickBot="1">
      <c r="B165" s="3433">
        <v>10</v>
      </c>
      <c r="C165" s="3434" t="s">
        <v>4456</v>
      </c>
      <c r="D165" s="3434" t="s">
        <v>3412</v>
      </c>
      <c r="E165" s="3435">
        <v>37.6</v>
      </c>
      <c r="F165" s="3065">
        <v>37.6</v>
      </c>
      <c r="G165" s="3441">
        <f t="shared" si="4"/>
        <v>0</v>
      </c>
    </row>
    <row r="166" spans="2:7" ht="15" customHeight="1" thickBot="1">
      <c r="B166" s="3433">
        <v>11</v>
      </c>
      <c r="C166" s="3434" t="s">
        <v>4457</v>
      </c>
      <c r="D166" s="3434" t="s">
        <v>3412</v>
      </c>
      <c r="E166" s="3435">
        <v>37.6</v>
      </c>
      <c r="F166" s="3065">
        <v>37.6</v>
      </c>
      <c r="G166" s="3441">
        <f t="shared" si="4"/>
        <v>0</v>
      </c>
    </row>
    <row r="167" spans="2:7" ht="15" customHeight="1" thickBot="1">
      <c r="B167" s="3433">
        <v>12</v>
      </c>
      <c r="C167" s="3434" t="s">
        <v>4458</v>
      </c>
      <c r="D167" s="3434" t="s">
        <v>3412</v>
      </c>
      <c r="E167" s="3435">
        <v>29.33</v>
      </c>
      <c r="F167" s="3065">
        <v>29.33</v>
      </c>
      <c r="G167" s="3441">
        <f t="shared" si="4"/>
        <v>0</v>
      </c>
    </row>
    <row r="168" spans="2:7" ht="15" customHeight="1" thickBot="1">
      <c r="B168" s="3433">
        <v>13</v>
      </c>
      <c r="C168" s="3434" t="s">
        <v>4459</v>
      </c>
      <c r="D168" s="3434" t="s">
        <v>3412</v>
      </c>
      <c r="E168" s="3435">
        <v>31.77</v>
      </c>
      <c r="F168" s="3065">
        <v>31.77</v>
      </c>
      <c r="G168" s="3441">
        <f t="shared" si="4"/>
        <v>0</v>
      </c>
    </row>
    <row r="169" spans="2:7" ht="15" customHeight="1" thickBot="1">
      <c r="B169" s="3433">
        <v>14</v>
      </c>
      <c r="C169" s="3434" t="s">
        <v>4460</v>
      </c>
      <c r="D169" s="3434" t="s">
        <v>3412</v>
      </c>
      <c r="E169" s="3435">
        <v>31.45</v>
      </c>
      <c r="F169" s="3065">
        <v>31.45</v>
      </c>
      <c r="G169" s="3441">
        <f t="shared" si="4"/>
        <v>0</v>
      </c>
    </row>
    <row r="170" spans="2:7" ht="15" customHeight="1" thickBot="1">
      <c r="B170" s="3433">
        <v>15</v>
      </c>
      <c r="C170" s="3434" t="s">
        <v>4461</v>
      </c>
      <c r="D170" s="3434" t="s">
        <v>3412</v>
      </c>
      <c r="E170" s="3435">
        <v>35.17</v>
      </c>
      <c r="F170" s="3065">
        <v>35.17</v>
      </c>
      <c r="G170" s="3441">
        <f t="shared" si="4"/>
        <v>0</v>
      </c>
    </row>
    <row r="171" spans="2:7" ht="15" customHeight="1" thickBot="1">
      <c r="B171" s="3433">
        <v>16</v>
      </c>
      <c r="C171" s="3434" t="s">
        <v>4462</v>
      </c>
      <c r="D171" s="3434" t="s">
        <v>3412</v>
      </c>
      <c r="E171" s="3435">
        <v>35.94</v>
      </c>
      <c r="F171" s="3065">
        <v>35.94</v>
      </c>
      <c r="G171" s="3441">
        <f t="shared" si="4"/>
        <v>0</v>
      </c>
    </row>
    <row r="172" spans="2:7" ht="15" customHeight="1" thickBot="1">
      <c r="B172" s="3433">
        <v>17</v>
      </c>
      <c r="C172" s="3434" t="s">
        <v>4463</v>
      </c>
      <c r="D172" s="3434" t="s">
        <v>3412</v>
      </c>
      <c r="E172" s="3435">
        <v>31.45</v>
      </c>
      <c r="F172" s="3065">
        <v>31.45</v>
      </c>
      <c r="G172" s="3441">
        <f t="shared" si="4"/>
        <v>0</v>
      </c>
    </row>
    <row r="173" spans="2:7" ht="15" customHeight="1" thickBot="1">
      <c r="B173" s="3433">
        <v>18</v>
      </c>
      <c r="C173" s="3434" t="s">
        <v>4464</v>
      </c>
      <c r="D173" s="3434" t="s">
        <v>3412</v>
      </c>
      <c r="E173" s="3435">
        <v>55.4</v>
      </c>
      <c r="F173" s="3065">
        <v>55.4</v>
      </c>
      <c r="G173" s="3441">
        <f t="shared" si="4"/>
        <v>0</v>
      </c>
    </row>
    <row r="174" spans="2:7" ht="15" customHeight="1" thickBot="1">
      <c r="B174" s="3433">
        <v>19</v>
      </c>
      <c r="C174" s="3434" t="s">
        <v>4465</v>
      </c>
      <c r="D174" s="3434" t="s">
        <v>3412</v>
      </c>
      <c r="E174" s="3435">
        <v>40.270000000000003</v>
      </c>
      <c r="F174" s="3065">
        <v>40.270000000000003</v>
      </c>
      <c r="G174" s="3441">
        <f t="shared" si="4"/>
        <v>0</v>
      </c>
    </row>
    <row r="175" spans="2:7" ht="15" customHeight="1" thickBot="1">
      <c r="B175" s="3433">
        <v>20</v>
      </c>
      <c r="C175" s="3434" t="s">
        <v>4466</v>
      </c>
      <c r="D175" s="3434" t="s">
        <v>3412</v>
      </c>
      <c r="E175" s="3435">
        <v>43.54</v>
      </c>
      <c r="F175" s="3065">
        <v>43.54</v>
      </c>
      <c r="G175" s="3441">
        <f t="shared" si="4"/>
        <v>0</v>
      </c>
    </row>
    <row r="176" spans="2:7" ht="15" customHeight="1" thickBot="1">
      <c r="B176" s="3433">
        <v>21</v>
      </c>
      <c r="C176" s="3434" t="s">
        <v>4467</v>
      </c>
      <c r="D176" s="3434" t="s">
        <v>3412</v>
      </c>
      <c r="E176" s="3435">
        <v>43.54</v>
      </c>
      <c r="F176" s="3065">
        <v>43.54</v>
      </c>
      <c r="G176" s="3441">
        <f t="shared" si="4"/>
        <v>0</v>
      </c>
    </row>
    <row r="177" spans="2:7" ht="15" customHeight="1" thickBot="1">
      <c r="B177" s="3433">
        <v>22</v>
      </c>
      <c r="C177" s="3434" t="s">
        <v>4468</v>
      </c>
      <c r="D177" s="3434" t="s">
        <v>3412</v>
      </c>
      <c r="E177" s="3435">
        <v>42.2</v>
      </c>
      <c r="F177" s="3065">
        <v>42.2</v>
      </c>
      <c r="G177" s="3441">
        <f t="shared" si="4"/>
        <v>0</v>
      </c>
    </row>
    <row r="178" spans="2:7" ht="15" customHeight="1" thickBot="1">
      <c r="B178" s="3433">
        <v>23</v>
      </c>
      <c r="C178" s="3434" t="s">
        <v>4469</v>
      </c>
      <c r="D178" s="3434" t="s">
        <v>3412</v>
      </c>
      <c r="E178" s="3435">
        <v>42.2</v>
      </c>
      <c r="F178" s="3065">
        <v>42.2</v>
      </c>
      <c r="G178" s="3441">
        <f t="shared" si="4"/>
        <v>0</v>
      </c>
    </row>
    <row r="179" spans="2:7" ht="15" customHeight="1" thickBot="1">
      <c r="B179" s="3433">
        <v>24</v>
      </c>
      <c r="C179" s="3434" t="s">
        <v>4470</v>
      </c>
      <c r="D179" s="3434" t="s">
        <v>3412</v>
      </c>
      <c r="E179" s="3435">
        <v>43.54</v>
      </c>
      <c r="F179" s="3065">
        <v>43.54</v>
      </c>
      <c r="G179" s="3441">
        <f t="shared" si="4"/>
        <v>0</v>
      </c>
    </row>
    <row r="180" spans="2:7" ht="15" customHeight="1" thickBot="1">
      <c r="B180" s="3433">
        <v>25</v>
      </c>
      <c r="C180" s="3434" t="s">
        <v>4471</v>
      </c>
      <c r="D180" s="3434" t="s">
        <v>3412</v>
      </c>
      <c r="E180" s="3435">
        <v>43.54</v>
      </c>
      <c r="F180" s="3065">
        <v>43.54</v>
      </c>
      <c r="G180" s="3441">
        <f t="shared" si="4"/>
        <v>0</v>
      </c>
    </row>
    <row r="181" spans="2:7" ht="15" customHeight="1" thickBot="1">
      <c r="B181" s="3433">
        <v>26</v>
      </c>
      <c r="C181" s="3434" t="s">
        <v>4472</v>
      </c>
      <c r="D181" s="3434" t="s">
        <v>3412</v>
      </c>
      <c r="E181" s="3435">
        <v>43.54</v>
      </c>
      <c r="F181" s="3065">
        <v>43.54</v>
      </c>
      <c r="G181" s="3441">
        <f t="shared" si="4"/>
        <v>0</v>
      </c>
    </row>
    <row r="182" spans="2:7" ht="15" customHeight="1" thickBot="1">
      <c r="B182" s="3433">
        <v>27</v>
      </c>
      <c r="C182" s="3434" t="s">
        <v>4473</v>
      </c>
      <c r="D182" s="3434" t="s">
        <v>3412</v>
      </c>
      <c r="E182" s="3435">
        <v>43.54</v>
      </c>
      <c r="F182" s="3065">
        <v>43.54</v>
      </c>
      <c r="G182" s="3441">
        <f t="shared" si="4"/>
        <v>0</v>
      </c>
    </row>
    <row r="183" spans="2:7" ht="15" customHeight="1" thickBot="1">
      <c r="B183" s="3433">
        <v>28</v>
      </c>
      <c r="C183" s="3434" t="s">
        <v>4474</v>
      </c>
      <c r="D183" s="3434" t="s">
        <v>3412</v>
      </c>
      <c r="E183" s="3435">
        <v>43.54</v>
      </c>
      <c r="F183" s="3065">
        <v>43.54</v>
      </c>
      <c r="G183" s="3441">
        <f t="shared" si="4"/>
        <v>0</v>
      </c>
    </row>
    <row r="184" spans="2:7" ht="15" customHeight="1" thickBot="1">
      <c r="B184" s="3433">
        <v>29</v>
      </c>
      <c r="C184" s="3434" t="s">
        <v>4475</v>
      </c>
      <c r="D184" s="3434" t="s">
        <v>3412</v>
      </c>
      <c r="E184" s="3435">
        <v>43.54</v>
      </c>
      <c r="F184" s="3065">
        <v>43.54</v>
      </c>
      <c r="G184" s="3441">
        <f t="shared" si="4"/>
        <v>0</v>
      </c>
    </row>
    <row r="185" spans="2:7" ht="15" customHeight="1" thickBot="1">
      <c r="B185" s="3433">
        <v>30</v>
      </c>
      <c r="C185" s="3434" t="s">
        <v>4476</v>
      </c>
      <c r="D185" s="3434" t="s">
        <v>3412</v>
      </c>
      <c r="E185" s="3435">
        <v>42.2</v>
      </c>
      <c r="F185" s="3065">
        <v>42.2</v>
      </c>
      <c r="G185" s="3441">
        <f t="shared" si="4"/>
        <v>0</v>
      </c>
    </row>
    <row r="186" spans="2:7" ht="15" customHeight="1" thickBot="1">
      <c r="B186" s="3433">
        <v>31</v>
      </c>
      <c r="C186" s="3434" t="s">
        <v>4477</v>
      </c>
      <c r="D186" s="3434" t="s">
        <v>3412</v>
      </c>
      <c r="E186" s="3435">
        <v>42.2</v>
      </c>
      <c r="F186" s="3065">
        <v>42.2</v>
      </c>
      <c r="G186" s="3441">
        <f t="shared" si="4"/>
        <v>0</v>
      </c>
    </row>
    <row r="187" spans="2:7" ht="15" customHeight="1" thickBot="1">
      <c r="B187" s="3433">
        <v>32</v>
      </c>
      <c r="C187" s="3434" t="s">
        <v>4478</v>
      </c>
      <c r="D187" s="3434" t="s">
        <v>3412</v>
      </c>
      <c r="E187" s="3435">
        <v>43.54</v>
      </c>
      <c r="F187" s="3065">
        <v>43.54</v>
      </c>
      <c r="G187" s="3441">
        <f t="shared" si="4"/>
        <v>0</v>
      </c>
    </row>
    <row r="188" spans="2:7" ht="15" customHeight="1" thickBot="1">
      <c r="B188" s="3433">
        <v>33</v>
      </c>
      <c r="C188" s="3434" t="s">
        <v>4479</v>
      </c>
      <c r="D188" s="3434" t="s">
        <v>3412</v>
      </c>
      <c r="E188" s="3435">
        <v>43.54</v>
      </c>
      <c r="F188" s="3065">
        <v>43.54</v>
      </c>
      <c r="G188" s="3441">
        <f t="shared" si="4"/>
        <v>0</v>
      </c>
    </row>
    <row r="189" spans="2:7" ht="15" customHeight="1" thickBot="1">
      <c r="B189" s="3433">
        <v>34</v>
      </c>
      <c r="C189" s="3434" t="s">
        <v>4480</v>
      </c>
      <c r="D189" s="3434" t="s">
        <v>3412</v>
      </c>
      <c r="E189" s="3435">
        <v>51.89</v>
      </c>
      <c r="F189" s="3065">
        <v>51.89</v>
      </c>
      <c r="G189" s="3441">
        <f t="shared" si="4"/>
        <v>0</v>
      </c>
    </row>
    <row r="190" spans="2:7" ht="15" customHeight="1" thickBot="1">
      <c r="B190" s="3433">
        <v>35</v>
      </c>
      <c r="C190" s="3434" t="s">
        <v>4481</v>
      </c>
      <c r="D190" s="3434" t="s">
        <v>3412</v>
      </c>
      <c r="E190" s="3435">
        <v>36.85</v>
      </c>
      <c r="F190" s="3065">
        <v>36.85</v>
      </c>
      <c r="G190" s="3441">
        <f t="shared" si="4"/>
        <v>0</v>
      </c>
    </row>
    <row r="191" spans="2:7" ht="15" customHeight="1" thickBot="1">
      <c r="B191" s="3433">
        <v>36</v>
      </c>
      <c r="C191" s="3434" t="s">
        <v>4482</v>
      </c>
      <c r="D191" s="3434" t="s">
        <v>3412</v>
      </c>
      <c r="E191" s="3435">
        <v>60.76</v>
      </c>
      <c r="F191" s="3065">
        <v>60.76</v>
      </c>
      <c r="G191" s="3441">
        <f t="shared" si="4"/>
        <v>0</v>
      </c>
    </row>
    <row r="192" spans="2:7" ht="15" customHeight="1" thickBot="1">
      <c r="B192" s="3433">
        <v>37</v>
      </c>
      <c r="C192" s="3434" t="s">
        <v>4483</v>
      </c>
      <c r="D192" s="3434" t="s">
        <v>3412</v>
      </c>
      <c r="E192" s="3435">
        <v>62.09</v>
      </c>
      <c r="F192" s="3065">
        <v>62.09</v>
      </c>
      <c r="G192" s="3441">
        <f t="shared" si="4"/>
        <v>0</v>
      </c>
    </row>
    <row r="193" spans="2:7" ht="15" customHeight="1" thickBot="1">
      <c r="B193" s="3433">
        <v>38</v>
      </c>
      <c r="C193" s="3434" t="s">
        <v>4484</v>
      </c>
      <c r="D193" s="3434" t="s">
        <v>3412</v>
      </c>
      <c r="E193" s="3435">
        <v>54.33</v>
      </c>
      <c r="F193" s="3065">
        <v>54.33</v>
      </c>
      <c r="G193" s="3441">
        <f t="shared" si="4"/>
        <v>0</v>
      </c>
    </row>
    <row r="194" spans="2:7" ht="15" customHeight="1" thickBot="1">
      <c r="B194" s="3433">
        <v>39</v>
      </c>
      <c r="C194" s="3434" t="s">
        <v>4485</v>
      </c>
      <c r="D194" s="3434" t="s">
        <v>3412</v>
      </c>
      <c r="E194" s="3435">
        <v>92.73</v>
      </c>
      <c r="F194" s="3065">
        <v>92.73</v>
      </c>
      <c r="G194" s="3441">
        <f t="shared" si="4"/>
        <v>0</v>
      </c>
    </row>
    <row r="195" spans="2:7" ht="15" customHeight="1" thickBot="1">
      <c r="B195" s="3433">
        <v>40</v>
      </c>
      <c r="C195" s="3434" t="s">
        <v>4486</v>
      </c>
      <c r="D195" s="3434" t="s">
        <v>3412</v>
      </c>
      <c r="E195" s="3435">
        <v>62.09</v>
      </c>
      <c r="F195" s="3065">
        <v>62.09</v>
      </c>
      <c r="G195" s="3441">
        <f t="shared" si="4"/>
        <v>0</v>
      </c>
    </row>
    <row r="196" spans="2:7" ht="15" customHeight="1" thickBot="1">
      <c r="B196" s="3433">
        <v>41</v>
      </c>
      <c r="C196" s="3434" t="s">
        <v>4487</v>
      </c>
      <c r="D196" s="3434" t="s">
        <v>3412</v>
      </c>
      <c r="E196" s="3435">
        <v>62.09</v>
      </c>
      <c r="F196" s="3065">
        <v>62.09</v>
      </c>
      <c r="G196" s="3441">
        <f t="shared" si="4"/>
        <v>0</v>
      </c>
    </row>
    <row r="197" spans="2:7" ht="15" customHeight="1" thickBot="1">
      <c r="B197" s="3433">
        <v>42</v>
      </c>
      <c r="C197" s="3434" t="s">
        <v>4488</v>
      </c>
      <c r="D197" s="3434" t="s">
        <v>3412</v>
      </c>
      <c r="E197" s="3435">
        <v>41.81</v>
      </c>
      <c r="F197" s="3065">
        <v>41.81</v>
      </c>
      <c r="G197" s="3441">
        <f t="shared" si="4"/>
        <v>0</v>
      </c>
    </row>
    <row r="198" spans="2:7" ht="15" customHeight="1" thickBot="1">
      <c r="B198" s="3433">
        <v>43</v>
      </c>
      <c r="C198" s="3434" t="s">
        <v>4489</v>
      </c>
      <c r="D198" s="3434" t="s">
        <v>3412</v>
      </c>
      <c r="E198" s="3435">
        <v>41.81</v>
      </c>
      <c r="F198" s="3065">
        <v>41.81</v>
      </c>
      <c r="G198" s="3441">
        <f t="shared" si="4"/>
        <v>0</v>
      </c>
    </row>
    <row r="199" spans="2:7" ht="15" customHeight="1" thickBot="1">
      <c r="B199" s="3433">
        <v>44</v>
      </c>
      <c r="C199" s="3434" t="s">
        <v>4490</v>
      </c>
      <c r="D199" s="3434" t="s">
        <v>3412</v>
      </c>
      <c r="E199" s="3435">
        <v>41.81</v>
      </c>
      <c r="F199" s="3065">
        <v>41.81</v>
      </c>
      <c r="G199" s="3441">
        <f t="shared" si="4"/>
        <v>0</v>
      </c>
    </row>
    <row r="200" spans="2:7" ht="15" customHeight="1" thickBot="1">
      <c r="B200" s="3433">
        <v>45</v>
      </c>
      <c r="C200" s="3434" t="s">
        <v>4491</v>
      </c>
      <c r="D200" s="3434" t="s">
        <v>3412</v>
      </c>
      <c r="E200" s="3435">
        <v>41.81</v>
      </c>
      <c r="F200" s="3065">
        <v>41.81</v>
      </c>
      <c r="G200" s="3441">
        <f t="shared" si="4"/>
        <v>0</v>
      </c>
    </row>
    <row r="201" spans="2:7" ht="15" customHeight="1" thickBot="1">
      <c r="B201" s="3433">
        <v>46</v>
      </c>
      <c r="C201" s="3434" t="s">
        <v>4492</v>
      </c>
      <c r="D201" s="3434" t="s">
        <v>3412</v>
      </c>
      <c r="E201" s="3435">
        <v>41.81</v>
      </c>
      <c r="F201" s="3065">
        <v>41.81</v>
      </c>
      <c r="G201" s="3441">
        <f t="shared" si="4"/>
        <v>0</v>
      </c>
    </row>
    <row r="202" spans="2:7" ht="15" customHeight="1" thickBot="1">
      <c r="B202" s="3433">
        <v>47</v>
      </c>
      <c r="C202" s="3434" t="s">
        <v>4493</v>
      </c>
      <c r="D202" s="3434" t="s">
        <v>3412</v>
      </c>
      <c r="E202" s="3435">
        <v>41.81</v>
      </c>
      <c r="F202" s="3065">
        <v>41.81</v>
      </c>
      <c r="G202" s="3441">
        <f t="shared" si="4"/>
        <v>0</v>
      </c>
    </row>
    <row r="203" spans="2:7" ht="15" customHeight="1" thickBot="1">
      <c r="B203" s="3433">
        <v>48</v>
      </c>
      <c r="C203" s="3434" t="s">
        <v>4494</v>
      </c>
      <c r="D203" s="3434" t="s">
        <v>3412</v>
      </c>
      <c r="E203" s="3435">
        <v>41.81</v>
      </c>
      <c r="F203" s="3065">
        <v>41.81</v>
      </c>
      <c r="G203" s="3441">
        <f t="shared" si="4"/>
        <v>0</v>
      </c>
    </row>
    <row r="204" spans="2:7" ht="15" customHeight="1" thickBot="1">
      <c r="B204" s="3433">
        <v>49</v>
      </c>
      <c r="C204" s="3434" t="s">
        <v>4495</v>
      </c>
      <c r="D204" s="3434" t="s">
        <v>3412</v>
      </c>
      <c r="E204" s="3435">
        <v>41.81</v>
      </c>
      <c r="F204" s="3065">
        <v>41.81</v>
      </c>
      <c r="G204" s="3441">
        <f t="shared" si="4"/>
        <v>0</v>
      </c>
    </row>
    <row r="205" spans="2:7" ht="15" customHeight="1" thickBot="1">
      <c r="B205" s="3433">
        <v>50</v>
      </c>
      <c r="C205" s="3434" t="s">
        <v>4496</v>
      </c>
      <c r="D205" s="3434" t="s">
        <v>3412</v>
      </c>
      <c r="E205" s="3435">
        <v>41.81</v>
      </c>
      <c r="F205" s="3065">
        <v>41.81</v>
      </c>
      <c r="G205" s="3441">
        <f t="shared" si="4"/>
        <v>0</v>
      </c>
    </row>
    <row r="206" spans="2:7" ht="15" customHeight="1" thickBot="1">
      <c r="B206" s="3433">
        <v>51</v>
      </c>
      <c r="C206" s="3434" t="s">
        <v>4497</v>
      </c>
      <c r="D206" s="3434" t="s">
        <v>3412</v>
      </c>
      <c r="E206" s="3435">
        <v>41.81</v>
      </c>
      <c r="F206" s="3065">
        <v>41.81</v>
      </c>
      <c r="G206" s="3441">
        <f t="shared" si="4"/>
        <v>0</v>
      </c>
    </row>
    <row r="207" spans="2:7" ht="15" customHeight="1" thickBot="1">
      <c r="B207" s="3433">
        <v>52</v>
      </c>
      <c r="C207" s="3434" t="s">
        <v>4498</v>
      </c>
      <c r="D207" s="3434" t="s">
        <v>3412</v>
      </c>
      <c r="E207" s="3435">
        <v>41.81</v>
      </c>
      <c r="F207" s="3065">
        <v>41.81</v>
      </c>
      <c r="G207" s="3441">
        <f t="shared" si="4"/>
        <v>0</v>
      </c>
    </row>
    <row r="208" spans="2:7" ht="15" customHeight="1" thickBot="1">
      <c r="B208" s="3433">
        <v>53</v>
      </c>
      <c r="C208" s="3434" t="s">
        <v>4499</v>
      </c>
      <c r="D208" s="3434" t="s">
        <v>3412</v>
      </c>
      <c r="E208" s="3435">
        <v>41.81</v>
      </c>
      <c r="F208" s="3065">
        <v>41.81</v>
      </c>
      <c r="G208" s="3441">
        <f t="shared" si="4"/>
        <v>0</v>
      </c>
    </row>
    <row r="209" spans="2:7" ht="15" customHeight="1" thickBot="1">
      <c r="B209" s="3433">
        <v>54</v>
      </c>
      <c r="C209" s="3434" t="s">
        <v>4500</v>
      </c>
      <c r="D209" s="3434" t="s">
        <v>3412</v>
      </c>
      <c r="E209" s="3435">
        <v>41.81</v>
      </c>
      <c r="F209" s="3065">
        <v>41.81</v>
      </c>
      <c r="G209" s="3441">
        <f t="shared" si="4"/>
        <v>0</v>
      </c>
    </row>
    <row r="210" spans="2:7" ht="15" customHeight="1" thickBot="1">
      <c r="B210" s="3433">
        <v>55</v>
      </c>
      <c r="C210" s="3434" t="s">
        <v>4501</v>
      </c>
      <c r="D210" s="3434" t="s">
        <v>3412</v>
      </c>
      <c r="E210" s="3435">
        <v>41.81</v>
      </c>
      <c r="F210" s="3065">
        <v>41.81</v>
      </c>
      <c r="G210" s="3441">
        <f t="shared" si="4"/>
        <v>0</v>
      </c>
    </row>
    <row r="211" spans="2:7" ht="15" customHeight="1" thickBot="1">
      <c r="B211" s="3433">
        <v>56</v>
      </c>
      <c r="C211" s="3434" t="s">
        <v>4502</v>
      </c>
      <c r="D211" s="3434" t="s">
        <v>3412</v>
      </c>
      <c r="E211" s="3435">
        <v>50.74</v>
      </c>
      <c r="F211" s="3065">
        <v>50.74</v>
      </c>
      <c r="G211" s="3441">
        <f t="shared" si="4"/>
        <v>0</v>
      </c>
    </row>
    <row r="212" spans="2:7" ht="15" customHeight="1" thickBot="1">
      <c r="B212" s="3433">
        <v>57</v>
      </c>
      <c r="C212" s="3434" t="s">
        <v>4503</v>
      </c>
      <c r="D212" s="3434" t="s">
        <v>3412</v>
      </c>
      <c r="E212" s="3435">
        <v>36.03</v>
      </c>
      <c r="F212" s="3065">
        <v>36.03</v>
      </c>
      <c r="G212" s="3441">
        <f t="shared" ref="G212:G275" si="5">F212-E212</f>
        <v>0</v>
      </c>
    </row>
    <row r="213" spans="2:7" ht="15" customHeight="1" thickBot="1">
      <c r="B213" s="3433">
        <v>58</v>
      </c>
      <c r="C213" s="3434" t="s">
        <v>4504</v>
      </c>
      <c r="D213" s="3434" t="s">
        <v>3412</v>
      </c>
      <c r="E213" s="3435">
        <v>59.41</v>
      </c>
      <c r="F213" s="3065">
        <v>59.41</v>
      </c>
      <c r="G213" s="3441">
        <f t="shared" si="5"/>
        <v>0</v>
      </c>
    </row>
    <row r="214" spans="2:7" ht="15" customHeight="1" thickBot="1">
      <c r="B214" s="3433">
        <v>59</v>
      </c>
      <c r="C214" s="3434" t="s">
        <v>4505</v>
      </c>
      <c r="D214" s="3434" t="s">
        <v>3412</v>
      </c>
      <c r="E214" s="3435">
        <v>60.72</v>
      </c>
      <c r="F214" s="3065">
        <v>60.72</v>
      </c>
      <c r="G214" s="3441">
        <f t="shared" si="5"/>
        <v>0</v>
      </c>
    </row>
    <row r="215" spans="2:7" ht="15" customHeight="1" thickBot="1">
      <c r="B215" s="3433">
        <v>60</v>
      </c>
      <c r="C215" s="3434" t="s">
        <v>4506</v>
      </c>
      <c r="D215" s="3434" t="s">
        <v>3412</v>
      </c>
      <c r="E215" s="3435">
        <v>53.13</v>
      </c>
      <c r="F215" s="3065">
        <v>53.13</v>
      </c>
      <c r="G215" s="3441">
        <f t="shared" si="5"/>
        <v>0</v>
      </c>
    </row>
    <row r="216" spans="2:7" ht="15" customHeight="1" thickBot="1">
      <c r="B216" s="3433">
        <v>61</v>
      </c>
      <c r="C216" s="3434" t="s">
        <v>4507</v>
      </c>
      <c r="D216" s="3434" t="s">
        <v>3412</v>
      </c>
      <c r="E216" s="3435">
        <v>90.68</v>
      </c>
      <c r="F216" s="3065">
        <v>90.68</v>
      </c>
      <c r="G216" s="3441">
        <f t="shared" si="5"/>
        <v>0</v>
      </c>
    </row>
    <row r="217" spans="2:7" ht="15" customHeight="1" thickBot="1">
      <c r="B217" s="3433">
        <v>62</v>
      </c>
      <c r="C217" s="3434" t="s">
        <v>4508</v>
      </c>
      <c r="D217" s="3434" t="s">
        <v>3412</v>
      </c>
      <c r="E217" s="3435">
        <v>60.72</v>
      </c>
      <c r="F217" s="3065">
        <v>60.72</v>
      </c>
      <c r="G217" s="3441">
        <f t="shared" si="5"/>
        <v>0</v>
      </c>
    </row>
    <row r="218" spans="2:7" ht="15" customHeight="1" thickBot="1">
      <c r="B218" s="3433">
        <v>63</v>
      </c>
      <c r="C218" s="3434" t="s">
        <v>4509</v>
      </c>
      <c r="D218" s="3434" t="s">
        <v>3412</v>
      </c>
      <c r="E218" s="3435">
        <v>60.72</v>
      </c>
      <c r="F218" s="3065">
        <v>60.72</v>
      </c>
      <c r="G218" s="3441">
        <f t="shared" si="5"/>
        <v>0</v>
      </c>
    </row>
    <row r="219" spans="2:7" ht="15" customHeight="1" thickBot="1">
      <c r="B219" s="3433">
        <v>64</v>
      </c>
      <c r="C219" s="3434" t="s">
        <v>4510</v>
      </c>
      <c r="D219" s="3434" t="s">
        <v>3412</v>
      </c>
      <c r="E219" s="3435">
        <v>41.89</v>
      </c>
      <c r="F219" s="3065">
        <v>41.89</v>
      </c>
      <c r="G219" s="3441">
        <f t="shared" si="5"/>
        <v>0</v>
      </c>
    </row>
    <row r="220" spans="2:7" ht="15" customHeight="1" thickBot="1">
      <c r="B220" s="3433">
        <v>65</v>
      </c>
      <c r="C220" s="3434" t="s">
        <v>4511</v>
      </c>
      <c r="D220" s="3434" t="s">
        <v>3412</v>
      </c>
      <c r="E220" s="3435">
        <v>47.88</v>
      </c>
      <c r="F220" s="3065">
        <v>47.88</v>
      </c>
      <c r="G220" s="3441">
        <f t="shared" si="5"/>
        <v>0</v>
      </c>
    </row>
    <row r="221" spans="2:7" ht="15" customHeight="1" thickBot="1">
      <c r="B221" s="3433">
        <v>66</v>
      </c>
      <c r="C221" s="3434" t="s">
        <v>4512</v>
      </c>
      <c r="D221" s="3434" t="s">
        <v>3412</v>
      </c>
      <c r="E221" s="3435">
        <v>48.91</v>
      </c>
      <c r="F221" s="3065">
        <v>48.91</v>
      </c>
      <c r="G221" s="3441">
        <f t="shared" si="5"/>
        <v>0</v>
      </c>
    </row>
    <row r="222" spans="2:7" ht="15" customHeight="1" thickBot="1">
      <c r="B222" s="3433">
        <v>67</v>
      </c>
      <c r="C222" s="3434" t="s">
        <v>4513</v>
      </c>
      <c r="D222" s="3434" t="s">
        <v>3412</v>
      </c>
      <c r="E222" s="3435">
        <v>34.32</v>
      </c>
      <c r="F222" s="3065">
        <v>34.32</v>
      </c>
      <c r="G222" s="3441">
        <f t="shared" si="5"/>
        <v>0</v>
      </c>
    </row>
    <row r="223" spans="2:7" ht="15" customHeight="1" thickBot="1">
      <c r="B223" s="3433">
        <v>68</v>
      </c>
      <c r="C223" s="3434" t="s">
        <v>4514</v>
      </c>
      <c r="D223" s="3434" t="s">
        <v>3412</v>
      </c>
      <c r="E223" s="3435">
        <v>50.28</v>
      </c>
      <c r="F223" s="3065">
        <v>50.28</v>
      </c>
      <c r="G223" s="3441">
        <f t="shared" si="5"/>
        <v>0</v>
      </c>
    </row>
    <row r="224" spans="2:7" ht="15" customHeight="1" thickBot="1">
      <c r="B224" s="3433">
        <v>69</v>
      </c>
      <c r="C224" s="3434" t="s">
        <v>4515</v>
      </c>
      <c r="D224" s="3434" t="s">
        <v>3412</v>
      </c>
      <c r="E224" s="3435">
        <v>47.88</v>
      </c>
      <c r="F224" s="3065">
        <v>47.88</v>
      </c>
      <c r="G224" s="3441">
        <f t="shared" si="5"/>
        <v>0</v>
      </c>
    </row>
    <row r="225" spans="2:7" ht="15" customHeight="1" thickBot="1">
      <c r="B225" s="3433">
        <v>70</v>
      </c>
      <c r="C225" s="3434" t="s">
        <v>4516</v>
      </c>
      <c r="D225" s="3434" t="s">
        <v>3412</v>
      </c>
      <c r="E225" s="3435">
        <v>47.88</v>
      </c>
      <c r="F225" s="3065">
        <v>47.88</v>
      </c>
      <c r="G225" s="3441">
        <f t="shared" si="5"/>
        <v>0</v>
      </c>
    </row>
    <row r="226" spans="2:7" ht="15" customHeight="1" thickBot="1">
      <c r="B226" s="3433">
        <v>71</v>
      </c>
      <c r="C226" s="3434" t="s">
        <v>4517</v>
      </c>
      <c r="D226" s="3434" t="s">
        <v>3412</v>
      </c>
      <c r="E226" s="3435">
        <v>47.88</v>
      </c>
      <c r="F226" s="3065">
        <v>47.88</v>
      </c>
      <c r="G226" s="3441">
        <f t="shared" si="5"/>
        <v>0</v>
      </c>
    </row>
    <row r="227" spans="2:7" ht="15" customHeight="1" thickBot="1">
      <c r="B227" s="3433">
        <v>72</v>
      </c>
      <c r="C227" s="3434" t="s">
        <v>4518</v>
      </c>
      <c r="D227" s="3434" t="s">
        <v>3412</v>
      </c>
      <c r="E227" s="3435">
        <v>47.88</v>
      </c>
      <c r="F227" s="3065">
        <v>47.88</v>
      </c>
      <c r="G227" s="3441">
        <f t="shared" si="5"/>
        <v>0</v>
      </c>
    </row>
    <row r="228" spans="2:7" ht="15" customHeight="1" thickBot="1">
      <c r="B228" s="3433">
        <v>73</v>
      </c>
      <c r="C228" s="3434" t="s">
        <v>4519</v>
      </c>
      <c r="D228" s="3434" t="s">
        <v>3412</v>
      </c>
      <c r="E228" s="3435">
        <v>47.88</v>
      </c>
      <c r="F228" s="3065">
        <v>47.88</v>
      </c>
      <c r="G228" s="3441">
        <f t="shared" si="5"/>
        <v>0</v>
      </c>
    </row>
    <row r="229" spans="2:7" ht="15" customHeight="1" thickBot="1">
      <c r="B229" s="3433">
        <v>74</v>
      </c>
      <c r="C229" s="3434" t="s">
        <v>4520</v>
      </c>
      <c r="D229" s="3434" t="s">
        <v>3412</v>
      </c>
      <c r="E229" s="3435">
        <v>47.88</v>
      </c>
      <c r="F229" s="3065">
        <v>47.88</v>
      </c>
      <c r="G229" s="3441">
        <f t="shared" si="5"/>
        <v>0</v>
      </c>
    </row>
    <row r="230" spans="2:7" ht="15" customHeight="1" thickBot="1">
      <c r="B230" s="3433">
        <v>75</v>
      </c>
      <c r="C230" s="3434" t="s">
        <v>4521</v>
      </c>
      <c r="D230" s="3434" t="s">
        <v>3412</v>
      </c>
      <c r="E230" s="3435">
        <v>50.28</v>
      </c>
      <c r="F230" s="3065">
        <v>50.28</v>
      </c>
      <c r="G230" s="3441">
        <f t="shared" si="5"/>
        <v>0</v>
      </c>
    </row>
    <row r="231" spans="2:7" ht="15" customHeight="1" thickBot="1">
      <c r="B231" s="3433">
        <v>76</v>
      </c>
      <c r="C231" s="3434" t="s">
        <v>4522</v>
      </c>
      <c r="D231" s="3434" t="s">
        <v>3412</v>
      </c>
      <c r="E231" s="3435">
        <v>33.44</v>
      </c>
      <c r="F231" s="3065">
        <v>33.44</v>
      </c>
      <c r="G231" s="3441">
        <f t="shared" si="5"/>
        <v>0</v>
      </c>
    </row>
    <row r="232" spans="2:7" ht="15" customHeight="1" thickBot="1">
      <c r="B232" s="3433">
        <v>77</v>
      </c>
      <c r="C232" s="3434" t="s">
        <v>4523</v>
      </c>
      <c r="D232" s="3434" t="s">
        <v>3412</v>
      </c>
      <c r="E232" s="3435">
        <v>33.44</v>
      </c>
      <c r="F232" s="3065">
        <v>33.44</v>
      </c>
      <c r="G232" s="3441">
        <f t="shared" si="5"/>
        <v>0</v>
      </c>
    </row>
    <row r="233" spans="2:7" ht="15" customHeight="1" thickBot="1">
      <c r="B233" s="3433">
        <v>78</v>
      </c>
      <c r="C233" s="3434" t="s">
        <v>4524</v>
      </c>
      <c r="D233" s="3434" t="s">
        <v>3412</v>
      </c>
      <c r="E233" s="3435">
        <v>55.45</v>
      </c>
      <c r="F233" s="3065">
        <v>55.45</v>
      </c>
      <c r="G233" s="3441">
        <f t="shared" si="5"/>
        <v>0</v>
      </c>
    </row>
    <row r="234" spans="2:7" ht="15" customHeight="1" thickBot="1">
      <c r="B234" s="3433">
        <v>79</v>
      </c>
      <c r="C234" s="3434" t="s">
        <v>4525</v>
      </c>
      <c r="D234" s="3434" t="s">
        <v>3412</v>
      </c>
      <c r="E234" s="3435">
        <v>35.450000000000003</v>
      </c>
      <c r="F234" s="3065">
        <v>35.450000000000003</v>
      </c>
      <c r="G234" s="3441">
        <f t="shared" si="5"/>
        <v>0</v>
      </c>
    </row>
    <row r="235" spans="2:7" ht="15" customHeight="1" thickBot="1">
      <c r="B235" s="3433">
        <v>80</v>
      </c>
      <c r="C235" s="3434" t="s">
        <v>4526</v>
      </c>
      <c r="D235" s="3434" t="s">
        <v>3412</v>
      </c>
      <c r="E235" s="3435">
        <v>40.18</v>
      </c>
      <c r="F235" s="3065">
        <v>40.18</v>
      </c>
      <c r="G235" s="3441">
        <f t="shared" si="5"/>
        <v>0</v>
      </c>
    </row>
    <row r="236" spans="2:7" ht="15" customHeight="1" thickBot="1">
      <c r="B236" s="3433">
        <v>81</v>
      </c>
      <c r="C236" s="3434" t="s">
        <v>4527</v>
      </c>
      <c r="D236" s="3434" t="s">
        <v>3412</v>
      </c>
      <c r="E236" s="3435">
        <v>42.64</v>
      </c>
      <c r="F236" s="3065">
        <v>42.64</v>
      </c>
      <c r="G236" s="3441">
        <f t="shared" si="5"/>
        <v>0</v>
      </c>
    </row>
    <row r="237" spans="2:7" ht="15" customHeight="1" thickBot="1">
      <c r="B237" s="3433">
        <v>82</v>
      </c>
      <c r="C237" s="3434" t="s">
        <v>4528</v>
      </c>
      <c r="D237" s="3434" t="s">
        <v>3412</v>
      </c>
      <c r="E237" s="3435">
        <v>26.21</v>
      </c>
      <c r="F237" s="3065">
        <v>26.21</v>
      </c>
      <c r="G237" s="3441">
        <f t="shared" si="5"/>
        <v>0</v>
      </c>
    </row>
    <row r="238" spans="2:7" ht="15" customHeight="1" thickBot="1">
      <c r="B238" s="3433">
        <v>83</v>
      </c>
      <c r="C238" s="3434" t="s">
        <v>4529</v>
      </c>
      <c r="D238" s="3434" t="s">
        <v>3412</v>
      </c>
      <c r="E238" s="3435">
        <v>24.96</v>
      </c>
      <c r="F238" s="3065">
        <v>24.96</v>
      </c>
      <c r="G238" s="3441">
        <f t="shared" si="5"/>
        <v>0</v>
      </c>
    </row>
    <row r="239" spans="2:7" ht="15" customHeight="1" thickBot="1">
      <c r="B239" s="3433">
        <v>84</v>
      </c>
      <c r="C239" s="3434" t="s">
        <v>4530</v>
      </c>
      <c r="D239" s="3434" t="s">
        <v>3412</v>
      </c>
      <c r="E239" s="3435">
        <v>24.96</v>
      </c>
      <c r="F239" s="3065">
        <v>24.96</v>
      </c>
      <c r="G239" s="3441">
        <f t="shared" si="5"/>
        <v>0</v>
      </c>
    </row>
    <row r="240" spans="2:7" ht="15" customHeight="1" thickBot="1">
      <c r="B240" s="3433">
        <v>85</v>
      </c>
      <c r="C240" s="3434" t="s">
        <v>4531</v>
      </c>
      <c r="D240" s="3434" t="s">
        <v>3412</v>
      </c>
      <c r="E240" s="3435">
        <v>24.96</v>
      </c>
      <c r="F240" s="3065">
        <v>24.96</v>
      </c>
      <c r="G240" s="3441">
        <f t="shared" si="5"/>
        <v>0</v>
      </c>
    </row>
    <row r="241" spans="2:7" ht="15" customHeight="1" thickBot="1">
      <c r="B241" s="3433">
        <v>86</v>
      </c>
      <c r="C241" s="3434" t="s">
        <v>4532</v>
      </c>
      <c r="D241" s="3434" t="s">
        <v>3412</v>
      </c>
      <c r="E241" s="3435">
        <v>24.96</v>
      </c>
      <c r="F241" s="3065">
        <v>24.96</v>
      </c>
      <c r="G241" s="3441">
        <f t="shared" si="5"/>
        <v>0</v>
      </c>
    </row>
    <row r="242" spans="2:7" ht="15" customHeight="1" thickBot="1">
      <c r="B242" s="3433">
        <v>87</v>
      </c>
      <c r="C242" s="3434" t="s">
        <v>4533</v>
      </c>
      <c r="D242" s="3434" t="s">
        <v>3412</v>
      </c>
      <c r="E242" s="3435">
        <v>24.96</v>
      </c>
      <c r="F242" s="3065">
        <v>24.96</v>
      </c>
      <c r="G242" s="3441">
        <f t="shared" si="5"/>
        <v>0</v>
      </c>
    </row>
    <row r="243" spans="2:7" ht="15" customHeight="1" thickBot="1">
      <c r="B243" s="3433">
        <v>88</v>
      </c>
      <c r="C243" s="3434" t="s">
        <v>4534</v>
      </c>
      <c r="D243" s="3434" t="s">
        <v>3412</v>
      </c>
      <c r="E243" s="3435">
        <v>24.96</v>
      </c>
      <c r="F243" s="3065">
        <v>24.96</v>
      </c>
      <c r="G243" s="3441">
        <f t="shared" si="5"/>
        <v>0</v>
      </c>
    </row>
    <row r="244" spans="2:7" ht="15" customHeight="1" thickBot="1">
      <c r="B244" s="3433">
        <v>89</v>
      </c>
      <c r="C244" s="3434" t="s">
        <v>4535</v>
      </c>
      <c r="D244" s="3434" t="s">
        <v>3412</v>
      </c>
      <c r="E244" s="3435">
        <v>26.21</v>
      </c>
      <c r="F244" s="3065">
        <v>26.21</v>
      </c>
      <c r="G244" s="3441">
        <f t="shared" si="5"/>
        <v>0</v>
      </c>
    </row>
    <row r="245" spans="2:7" ht="15" customHeight="1" thickBot="1">
      <c r="B245" s="3433">
        <v>90</v>
      </c>
      <c r="C245" s="3434" t="s">
        <v>4536</v>
      </c>
      <c r="D245" s="3434" t="s">
        <v>3412</v>
      </c>
      <c r="E245" s="3435">
        <v>28.71</v>
      </c>
      <c r="F245" s="3065">
        <v>28.71</v>
      </c>
      <c r="G245" s="3441">
        <f t="shared" si="5"/>
        <v>0</v>
      </c>
    </row>
    <row r="246" spans="2:7" ht="15" customHeight="1" thickBot="1">
      <c r="B246" s="3433">
        <v>91</v>
      </c>
      <c r="C246" s="3434" t="s">
        <v>4537</v>
      </c>
      <c r="D246" s="3434" t="s">
        <v>3412</v>
      </c>
      <c r="E246" s="3435">
        <v>24.96</v>
      </c>
      <c r="F246" s="3065">
        <v>24.96</v>
      </c>
      <c r="G246" s="3441">
        <f t="shared" si="5"/>
        <v>0</v>
      </c>
    </row>
    <row r="247" spans="2:7" ht="15" customHeight="1" thickBot="1">
      <c r="B247" s="3433">
        <v>92</v>
      </c>
      <c r="C247" s="3434" t="s">
        <v>4538</v>
      </c>
      <c r="D247" s="3434" t="s">
        <v>3412</v>
      </c>
      <c r="E247" s="3435">
        <v>24.96</v>
      </c>
      <c r="F247" s="3065">
        <v>24.96</v>
      </c>
      <c r="G247" s="3441">
        <f t="shared" si="5"/>
        <v>0</v>
      </c>
    </row>
    <row r="248" spans="2:7" ht="15" customHeight="1" thickBot="1">
      <c r="B248" s="3433">
        <v>93</v>
      </c>
      <c r="C248" s="3434" t="s">
        <v>4539</v>
      </c>
      <c r="D248" s="3434" t="s">
        <v>3412</v>
      </c>
      <c r="E248" s="3435">
        <v>36.71</v>
      </c>
      <c r="F248" s="3065">
        <v>36.71</v>
      </c>
      <c r="G248" s="3441">
        <f t="shared" si="5"/>
        <v>0</v>
      </c>
    </row>
    <row r="249" spans="2:7" ht="15" customHeight="1" thickBot="1">
      <c r="B249" s="3433">
        <v>94</v>
      </c>
      <c r="C249" s="3434" t="s">
        <v>4540</v>
      </c>
      <c r="D249" s="3434" t="s">
        <v>3412</v>
      </c>
      <c r="E249" s="3435">
        <v>36.71</v>
      </c>
      <c r="F249" s="3065">
        <v>36.71</v>
      </c>
      <c r="G249" s="3441">
        <f t="shared" si="5"/>
        <v>0</v>
      </c>
    </row>
    <row r="250" spans="2:7" ht="15" customHeight="1" thickBot="1">
      <c r="B250" s="3433">
        <v>95</v>
      </c>
      <c r="C250" s="3434" t="s">
        <v>4541</v>
      </c>
      <c r="D250" s="3434" t="s">
        <v>3412</v>
      </c>
      <c r="E250" s="3435">
        <v>36.71</v>
      </c>
      <c r="F250" s="3065">
        <v>36.71</v>
      </c>
      <c r="G250" s="3441">
        <f t="shared" si="5"/>
        <v>0</v>
      </c>
    </row>
    <row r="251" spans="2:7" ht="15" customHeight="1" thickBot="1">
      <c r="B251" s="3433">
        <v>96</v>
      </c>
      <c r="C251" s="3434" t="s">
        <v>4542</v>
      </c>
      <c r="D251" s="3434" t="s">
        <v>3412</v>
      </c>
      <c r="E251" s="3435">
        <v>36.71</v>
      </c>
      <c r="F251" s="3065">
        <v>36.71</v>
      </c>
      <c r="G251" s="3441">
        <f t="shared" si="5"/>
        <v>0</v>
      </c>
    </row>
    <row r="252" spans="2:7" ht="15" customHeight="1" thickBot="1">
      <c r="B252" s="3433">
        <v>97</v>
      </c>
      <c r="C252" s="3434" t="s">
        <v>4543</v>
      </c>
      <c r="D252" s="3434" t="s">
        <v>3412</v>
      </c>
      <c r="E252" s="3435">
        <v>36.71</v>
      </c>
      <c r="F252" s="3065">
        <v>36.71</v>
      </c>
      <c r="G252" s="3441">
        <f t="shared" si="5"/>
        <v>0</v>
      </c>
    </row>
    <row r="253" spans="2:7" ht="15" customHeight="1" thickBot="1">
      <c r="B253" s="3433">
        <v>98</v>
      </c>
      <c r="C253" s="3434" t="s">
        <v>4544</v>
      </c>
      <c r="D253" s="3434" t="s">
        <v>3412</v>
      </c>
      <c r="E253" s="3435">
        <v>36.71</v>
      </c>
      <c r="F253" s="3065">
        <v>36.71</v>
      </c>
      <c r="G253" s="3441">
        <f t="shared" si="5"/>
        <v>0</v>
      </c>
    </row>
    <row r="254" spans="2:7" ht="15" customHeight="1" thickBot="1">
      <c r="B254" s="3433">
        <v>99</v>
      </c>
      <c r="C254" s="3434" t="s">
        <v>4545</v>
      </c>
      <c r="D254" s="3434" t="s">
        <v>3412</v>
      </c>
      <c r="E254" s="3435">
        <v>36.71</v>
      </c>
      <c r="F254" s="3065">
        <v>36.71</v>
      </c>
      <c r="G254" s="3441">
        <f t="shared" si="5"/>
        <v>0</v>
      </c>
    </row>
    <row r="255" spans="2:7" ht="15" customHeight="1" thickBot="1">
      <c r="B255" s="3433">
        <v>100</v>
      </c>
      <c r="C255" s="3434" t="s">
        <v>4546</v>
      </c>
      <c r="D255" s="3434" t="s">
        <v>3412</v>
      </c>
      <c r="E255" s="3435">
        <v>36.71</v>
      </c>
      <c r="F255" s="3065">
        <v>36.71</v>
      </c>
      <c r="G255" s="3441">
        <f t="shared" si="5"/>
        <v>0</v>
      </c>
    </row>
    <row r="256" spans="2:7" ht="15" customHeight="1" thickBot="1">
      <c r="B256" s="3433">
        <v>101</v>
      </c>
      <c r="C256" s="3434" t="s">
        <v>4547</v>
      </c>
      <c r="D256" s="3434" t="s">
        <v>3412</v>
      </c>
      <c r="E256" s="3435">
        <v>36.71</v>
      </c>
      <c r="F256" s="3065">
        <v>36.71</v>
      </c>
      <c r="G256" s="3441">
        <f t="shared" si="5"/>
        <v>0</v>
      </c>
    </row>
    <row r="257" spans="2:7" ht="15" customHeight="1" thickBot="1">
      <c r="B257" s="3433">
        <v>102</v>
      </c>
      <c r="C257" s="3434" t="s">
        <v>4548</v>
      </c>
      <c r="D257" s="3434" t="s">
        <v>3412</v>
      </c>
      <c r="E257" s="3435">
        <v>36.71</v>
      </c>
      <c r="F257" s="3065">
        <v>36.71</v>
      </c>
      <c r="G257" s="3441">
        <f t="shared" si="5"/>
        <v>0</v>
      </c>
    </row>
    <row r="258" spans="2:7" ht="15" customHeight="1" thickBot="1">
      <c r="B258" s="3433">
        <v>103</v>
      </c>
      <c r="C258" s="3434" t="s">
        <v>4549</v>
      </c>
      <c r="D258" s="3434" t="s">
        <v>3412</v>
      </c>
      <c r="E258" s="3435">
        <v>36.71</v>
      </c>
      <c r="F258" s="3065">
        <v>36.71</v>
      </c>
      <c r="G258" s="3441">
        <f t="shared" si="5"/>
        <v>0</v>
      </c>
    </row>
    <row r="259" spans="2:7" ht="15" customHeight="1" thickBot="1">
      <c r="B259" s="3433">
        <v>104</v>
      </c>
      <c r="C259" s="3434" t="s">
        <v>4550</v>
      </c>
      <c r="D259" s="3434" t="s">
        <v>3412</v>
      </c>
      <c r="E259" s="3435">
        <v>36.71</v>
      </c>
      <c r="F259" s="3065">
        <v>36.71</v>
      </c>
      <c r="G259" s="3441">
        <f t="shared" si="5"/>
        <v>0</v>
      </c>
    </row>
    <row r="260" spans="2:7" ht="15" customHeight="1" thickBot="1">
      <c r="B260" s="3433">
        <v>105</v>
      </c>
      <c r="C260" s="3434" t="s">
        <v>4551</v>
      </c>
      <c r="D260" s="3434" t="s">
        <v>3412</v>
      </c>
      <c r="E260" s="3435">
        <v>36.71</v>
      </c>
      <c r="F260" s="3065">
        <v>36.71</v>
      </c>
      <c r="G260" s="3441">
        <f t="shared" si="5"/>
        <v>0</v>
      </c>
    </row>
    <row r="261" spans="2:7" ht="15" customHeight="1" thickBot="1">
      <c r="B261" s="3433">
        <v>106</v>
      </c>
      <c r="C261" s="3434" t="s">
        <v>4552</v>
      </c>
      <c r="D261" s="3434" t="s">
        <v>3412</v>
      </c>
      <c r="E261" s="3435">
        <v>34.880000000000003</v>
      </c>
      <c r="F261" s="3065">
        <v>34.880000000000003</v>
      </c>
      <c r="G261" s="3441">
        <f t="shared" si="5"/>
        <v>0</v>
      </c>
    </row>
    <row r="262" spans="2:7" ht="15" customHeight="1" thickBot="1">
      <c r="B262" s="3433">
        <v>107</v>
      </c>
      <c r="C262" s="3434" t="s">
        <v>4553</v>
      </c>
      <c r="D262" s="3434" t="s">
        <v>3412</v>
      </c>
      <c r="E262" s="3435">
        <v>57.69</v>
      </c>
      <c r="F262" s="3065">
        <v>57.69</v>
      </c>
      <c r="G262" s="3441">
        <f t="shared" si="5"/>
        <v>0</v>
      </c>
    </row>
    <row r="263" spans="2:7" ht="15" customHeight="1" thickBot="1">
      <c r="B263" s="3433">
        <v>108</v>
      </c>
      <c r="C263" s="3434" t="s">
        <v>4554</v>
      </c>
      <c r="D263" s="3434" t="s">
        <v>3412</v>
      </c>
      <c r="E263" s="3435">
        <v>35.270000000000003</v>
      </c>
      <c r="F263" s="3065">
        <v>35.270000000000003</v>
      </c>
      <c r="G263" s="3441">
        <f t="shared" si="5"/>
        <v>0</v>
      </c>
    </row>
    <row r="264" spans="2:7" ht="15" customHeight="1" thickBot="1">
      <c r="B264" s="3433">
        <v>109</v>
      </c>
      <c r="C264" s="3434" t="s">
        <v>4555</v>
      </c>
      <c r="D264" s="3434" t="s">
        <v>3412</v>
      </c>
      <c r="E264" s="3435">
        <v>47.76</v>
      </c>
      <c r="F264" s="3065">
        <v>47.76</v>
      </c>
      <c r="G264" s="3441">
        <f t="shared" si="5"/>
        <v>0</v>
      </c>
    </row>
    <row r="265" spans="2:7" ht="15" customHeight="1" thickBot="1">
      <c r="B265" s="3433">
        <v>110</v>
      </c>
      <c r="C265" s="3434" t="s">
        <v>4556</v>
      </c>
      <c r="D265" s="3434" t="s">
        <v>3412</v>
      </c>
      <c r="E265" s="3435">
        <v>41.91</v>
      </c>
      <c r="F265" s="3065">
        <v>41.91</v>
      </c>
      <c r="G265" s="3441">
        <f t="shared" si="5"/>
        <v>0</v>
      </c>
    </row>
    <row r="266" spans="2:7" ht="15" customHeight="1" thickBot="1">
      <c r="B266" s="3433">
        <v>111</v>
      </c>
      <c r="C266" s="3434" t="s">
        <v>4557</v>
      </c>
      <c r="D266" s="3434" t="s">
        <v>3412</v>
      </c>
      <c r="E266" s="3435">
        <v>42.68</v>
      </c>
      <c r="F266" s="3065">
        <v>42.68</v>
      </c>
      <c r="G266" s="3441">
        <f t="shared" si="5"/>
        <v>0</v>
      </c>
    </row>
    <row r="267" spans="2:7" ht="15" customHeight="1" thickBot="1">
      <c r="B267" s="3433">
        <v>112</v>
      </c>
      <c r="C267" s="3434" t="s">
        <v>4558</v>
      </c>
      <c r="D267" s="3434" t="s">
        <v>3412</v>
      </c>
      <c r="E267" s="3435">
        <v>40.65</v>
      </c>
      <c r="F267" s="3065">
        <v>40.65</v>
      </c>
      <c r="G267" s="3441">
        <f t="shared" si="5"/>
        <v>0</v>
      </c>
    </row>
    <row r="268" spans="2:7" ht="15" customHeight="1" thickBot="1">
      <c r="B268" s="3433">
        <v>113</v>
      </c>
      <c r="C268" s="3434" t="s">
        <v>4559</v>
      </c>
      <c r="D268" s="3434" t="s">
        <v>3412</v>
      </c>
      <c r="E268" s="3435">
        <v>40.65</v>
      </c>
      <c r="F268" s="3065">
        <v>40.65</v>
      </c>
      <c r="G268" s="3441">
        <f t="shared" si="5"/>
        <v>0</v>
      </c>
    </row>
    <row r="269" spans="2:7" ht="15" customHeight="1" thickBot="1">
      <c r="B269" s="3433">
        <v>114</v>
      </c>
      <c r="C269" s="3434" t="s">
        <v>4560</v>
      </c>
      <c r="D269" s="3434" t="s">
        <v>3412</v>
      </c>
      <c r="E269" s="3435">
        <v>40.65</v>
      </c>
      <c r="F269" s="3065">
        <v>40.65</v>
      </c>
      <c r="G269" s="3441">
        <f t="shared" si="5"/>
        <v>0</v>
      </c>
    </row>
    <row r="270" spans="2:7" ht="15" customHeight="1" thickBot="1">
      <c r="B270" s="3433">
        <v>115</v>
      </c>
      <c r="C270" s="3434" t="s">
        <v>4561</v>
      </c>
      <c r="D270" s="3434" t="s">
        <v>3412</v>
      </c>
      <c r="E270" s="3435">
        <v>48.78</v>
      </c>
      <c r="F270" s="3065">
        <v>48.78</v>
      </c>
      <c r="G270" s="3441">
        <f t="shared" si="5"/>
        <v>0</v>
      </c>
    </row>
    <row r="271" spans="2:7" ht="15" customHeight="1" thickBot="1">
      <c r="B271" s="3433">
        <v>116</v>
      </c>
      <c r="C271" s="3434" t="s">
        <v>4562</v>
      </c>
      <c r="D271" s="3434" t="s">
        <v>3412</v>
      </c>
      <c r="E271" s="3435">
        <v>40.65</v>
      </c>
      <c r="F271" s="3065">
        <v>40.65</v>
      </c>
      <c r="G271" s="3441">
        <f t="shared" si="5"/>
        <v>0</v>
      </c>
    </row>
    <row r="272" spans="2:7" ht="15" customHeight="1" thickBot="1">
      <c r="B272" s="3433">
        <v>117</v>
      </c>
      <c r="C272" s="3434" t="s">
        <v>4563</v>
      </c>
      <c r="D272" s="3434" t="s">
        <v>3412</v>
      </c>
      <c r="E272" s="3435">
        <v>42.68</v>
      </c>
      <c r="F272" s="3065">
        <v>42.68</v>
      </c>
      <c r="G272" s="3441">
        <f t="shared" si="5"/>
        <v>0</v>
      </c>
    </row>
    <row r="273" spans="2:7" ht="15" customHeight="1" thickBot="1">
      <c r="B273" s="3433">
        <v>118</v>
      </c>
      <c r="C273" s="3434" t="s">
        <v>4564</v>
      </c>
      <c r="D273" s="3434" t="s">
        <v>3412</v>
      </c>
      <c r="E273" s="3435">
        <v>44.07</v>
      </c>
      <c r="F273" s="3065">
        <v>44.07</v>
      </c>
      <c r="G273" s="3441">
        <f t="shared" si="5"/>
        <v>0</v>
      </c>
    </row>
    <row r="274" spans="2:7" ht="15" customHeight="1" thickBot="1">
      <c r="B274" s="3433">
        <v>119</v>
      </c>
      <c r="C274" s="3434" t="s">
        <v>4565</v>
      </c>
      <c r="D274" s="3434" t="s">
        <v>3412</v>
      </c>
      <c r="E274" s="3435">
        <v>40.65</v>
      </c>
      <c r="F274" s="3065">
        <v>40.65</v>
      </c>
      <c r="G274" s="3441">
        <f t="shared" si="5"/>
        <v>0</v>
      </c>
    </row>
    <row r="275" spans="2:7" ht="15" customHeight="1" thickBot="1">
      <c r="B275" s="3433">
        <v>120</v>
      </c>
      <c r="C275" s="3434" t="s">
        <v>4566</v>
      </c>
      <c r="D275" s="3434" t="s">
        <v>3412</v>
      </c>
      <c r="E275" s="3435">
        <v>35.6</v>
      </c>
      <c r="F275" s="3065">
        <v>35.6</v>
      </c>
      <c r="G275" s="3441">
        <f t="shared" si="5"/>
        <v>0</v>
      </c>
    </row>
    <row r="276" spans="2:7" ht="15" customHeight="1" thickBot="1">
      <c r="B276" s="3433">
        <v>121</v>
      </c>
      <c r="C276" s="3434" t="s">
        <v>4567</v>
      </c>
      <c r="D276" s="3434" t="s">
        <v>3412</v>
      </c>
      <c r="E276" s="3435">
        <v>36.159999999999997</v>
      </c>
      <c r="F276" s="3065">
        <v>36.159999999999997</v>
      </c>
      <c r="G276" s="3441">
        <f t="shared" ref="G276:G339" si="6">F276-E276</f>
        <v>0</v>
      </c>
    </row>
    <row r="277" spans="2:7" ht="15" customHeight="1" thickBot="1">
      <c r="B277" s="3433">
        <v>122</v>
      </c>
      <c r="C277" s="3434" t="s">
        <v>4568</v>
      </c>
      <c r="D277" s="3434" t="s">
        <v>3412</v>
      </c>
      <c r="E277" s="3435">
        <v>36.159999999999997</v>
      </c>
      <c r="F277" s="3065">
        <v>36.159999999999997</v>
      </c>
      <c r="G277" s="3441">
        <f t="shared" si="6"/>
        <v>0</v>
      </c>
    </row>
    <row r="278" spans="2:7" ht="15" customHeight="1" thickBot="1">
      <c r="B278" s="3433">
        <v>123</v>
      </c>
      <c r="C278" s="3434" t="s">
        <v>4569</v>
      </c>
      <c r="D278" s="3434" t="s">
        <v>3412</v>
      </c>
      <c r="E278" s="3435">
        <v>36.159999999999997</v>
      </c>
      <c r="F278" s="3065">
        <v>36.159999999999997</v>
      </c>
      <c r="G278" s="3441">
        <f t="shared" si="6"/>
        <v>0</v>
      </c>
    </row>
    <row r="279" spans="2:7" ht="15" customHeight="1" thickBot="1">
      <c r="B279" s="3433">
        <v>124</v>
      </c>
      <c r="C279" s="3434" t="s">
        <v>4570</v>
      </c>
      <c r="D279" s="3434" t="s">
        <v>3412</v>
      </c>
      <c r="E279" s="3435">
        <v>36.159999999999997</v>
      </c>
      <c r="F279" s="3065">
        <v>36.159999999999997</v>
      </c>
      <c r="G279" s="3441">
        <f t="shared" si="6"/>
        <v>0</v>
      </c>
    </row>
    <row r="280" spans="2:7" ht="15" customHeight="1" thickBot="1">
      <c r="B280" s="3433">
        <v>125</v>
      </c>
      <c r="C280" s="3434" t="s">
        <v>4571</v>
      </c>
      <c r="D280" s="3434" t="s">
        <v>3412</v>
      </c>
      <c r="E280" s="3435">
        <v>36.159999999999997</v>
      </c>
      <c r="F280" s="3065">
        <v>36.159999999999997</v>
      </c>
      <c r="G280" s="3441">
        <f t="shared" si="6"/>
        <v>0</v>
      </c>
    </row>
    <row r="281" spans="2:7" ht="15" customHeight="1" thickBot="1">
      <c r="B281" s="3433">
        <v>126</v>
      </c>
      <c r="C281" s="3434" t="s">
        <v>4572</v>
      </c>
      <c r="D281" s="3434" t="s">
        <v>3412</v>
      </c>
      <c r="E281" s="3435">
        <v>36.159999999999997</v>
      </c>
      <c r="F281" s="3065">
        <v>36.159999999999997</v>
      </c>
      <c r="G281" s="3441">
        <f t="shared" si="6"/>
        <v>0</v>
      </c>
    </row>
    <row r="282" spans="2:7" ht="15" customHeight="1" thickBot="1">
      <c r="B282" s="3433">
        <v>127</v>
      </c>
      <c r="C282" s="3434" t="s">
        <v>4573</v>
      </c>
      <c r="D282" s="3434" t="s">
        <v>3412</v>
      </c>
      <c r="E282" s="3435">
        <v>36.159999999999997</v>
      </c>
      <c r="F282" s="3065">
        <v>36.159999999999997</v>
      </c>
      <c r="G282" s="3441">
        <f t="shared" si="6"/>
        <v>0</v>
      </c>
    </row>
    <row r="283" spans="2:7" ht="15" customHeight="1" thickBot="1">
      <c r="B283" s="3433">
        <v>128</v>
      </c>
      <c r="C283" s="3434" t="s">
        <v>4574</v>
      </c>
      <c r="D283" s="3434" t="s">
        <v>3412</v>
      </c>
      <c r="E283" s="3435">
        <v>36.159999999999997</v>
      </c>
      <c r="F283" s="3065">
        <v>36.159999999999997</v>
      </c>
      <c r="G283" s="3441">
        <f t="shared" si="6"/>
        <v>0</v>
      </c>
    </row>
    <row r="284" spans="2:7" ht="15" customHeight="1" thickBot="1">
      <c r="B284" s="3433">
        <v>129</v>
      </c>
      <c r="C284" s="3434" t="s">
        <v>4575</v>
      </c>
      <c r="D284" s="3434" t="s">
        <v>3412</v>
      </c>
      <c r="E284" s="3435">
        <v>36.159999999999997</v>
      </c>
      <c r="F284" s="3065">
        <v>36.159999999999997</v>
      </c>
      <c r="G284" s="3441">
        <f t="shared" si="6"/>
        <v>0</v>
      </c>
    </row>
    <row r="285" spans="2:7" ht="15" customHeight="1" thickBot="1">
      <c r="B285" s="3433">
        <v>130</v>
      </c>
      <c r="C285" s="3434" t="s">
        <v>4576</v>
      </c>
      <c r="D285" s="3434" t="s">
        <v>3412</v>
      </c>
      <c r="E285" s="3435">
        <v>36.159999999999997</v>
      </c>
      <c r="F285" s="3065">
        <v>36.159999999999997</v>
      </c>
      <c r="G285" s="3441">
        <f t="shared" si="6"/>
        <v>0</v>
      </c>
    </row>
    <row r="286" spans="2:7" ht="15" customHeight="1" thickBot="1">
      <c r="B286" s="3433">
        <v>131</v>
      </c>
      <c r="C286" s="3434" t="s">
        <v>4577</v>
      </c>
      <c r="D286" s="3434" t="s">
        <v>3412</v>
      </c>
      <c r="E286" s="3435">
        <v>36.159999999999997</v>
      </c>
      <c r="F286" s="3065">
        <v>36.159999999999997</v>
      </c>
      <c r="G286" s="3441">
        <f t="shared" si="6"/>
        <v>0</v>
      </c>
    </row>
    <row r="287" spans="2:7" ht="15" customHeight="1" thickBot="1">
      <c r="B287" s="3433">
        <v>132</v>
      </c>
      <c r="C287" s="3434" t="s">
        <v>4578</v>
      </c>
      <c r="D287" s="3434" t="s">
        <v>3412</v>
      </c>
      <c r="E287" s="3435">
        <v>36.159999999999997</v>
      </c>
      <c r="F287" s="3065">
        <v>36.159999999999997</v>
      </c>
      <c r="G287" s="3441">
        <f t="shared" si="6"/>
        <v>0</v>
      </c>
    </row>
    <row r="288" spans="2:7" ht="15" customHeight="1" thickBot="1">
      <c r="B288" s="3433">
        <v>133</v>
      </c>
      <c r="C288" s="3434" t="s">
        <v>4579</v>
      </c>
      <c r="D288" s="3434" t="s">
        <v>3412</v>
      </c>
      <c r="E288" s="3435">
        <v>36.159999999999997</v>
      </c>
      <c r="F288" s="3065">
        <v>36.159999999999997</v>
      </c>
      <c r="G288" s="3441">
        <f t="shared" si="6"/>
        <v>0</v>
      </c>
    </row>
    <row r="289" spans="2:7" ht="15" customHeight="1" thickBot="1">
      <c r="B289" s="3433">
        <v>134</v>
      </c>
      <c r="C289" s="3434" t="s">
        <v>4580</v>
      </c>
      <c r="D289" s="3434" t="s">
        <v>3412</v>
      </c>
      <c r="E289" s="3435">
        <v>34.32</v>
      </c>
      <c r="F289" s="3065">
        <v>34.32</v>
      </c>
      <c r="G289" s="3441">
        <f t="shared" si="6"/>
        <v>0</v>
      </c>
    </row>
    <row r="290" spans="2:7" ht="15" customHeight="1" thickBot="1">
      <c r="B290" s="3433">
        <v>135</v>
      </c>
      <c r="C290" s="3434" t="s">
        <v>4581</v>
      </c>
      <c r="D290" s="3434" t="s">
        <v>3412</v>
      </c>
      <c r="E290" s="3435">
        <v>57.91</v>
      </c>
      <c r="F290" s="3065">
        <v>57.91</v>
      </c>
      <c r="G290" s="3441">
        <f t="shared" si="6"/>
        <v>0</v>
      </c>
    </row>
    <row r="291" spans="2:7" ht="15" customHeight="1" thickBot="1">
      <c r="B291" s="3433">
        <v>136</v>
      </c>
      <c r="C291" s="3434" t="s">
        <v>4582</v>
      </c>
      <c r="D291" s="3434" t="s">
        <v>3412</v>
      </c>
      <c r="E291" s="3435">
        <v>35.4</v>
      </c>
      <c r="F291" s="3065">
        <v>35.4</v>
      </c>
      <c r="G291" s="3441">
        <f t="shared" si="6"/>
        <v>0</v>
      </c>
    </row>
    <row r="292" spans="2:7" ht="15" customHeight="1" thickBot="1">
      <c r="B292" s="3433">
        <v>137</v>
      </c>
      <c r="C292" s="3434" t="s">
        <v>4583</v>
      </c>
      <c r="D292" s="3434" t="s">
        <v>3412</v>
      </c>
      <c r="E292" s="3435">
        <v>47.94</v>
      </c>
      <c r="F292" s="3065">
        <v>47.94</v>
      </c>
      <c r="G292" s="3441">
        <f t="shared" si="6"/>
        <v>0</v>
      </c>
    </row>
    <row r="293" spans="2:7" ht="15" customHeight="1" thickBot="1">
      <c r="B293" s="3433">
        <v>138</v>
      </c>
      <c r="C293" s="3434" t="s">
        <v>4584</v>
      </c>
      <c r="D293" s="3434" t="s">
        <v>3412</v>
      </c>
      <c r="E293" s="3435">
        <v>42.06</v>
      </c>
      <c r="F293" s="3065">
        <v>42.06</v>
      </c>
      <c r="G293" s="3441">
        <f t="shared" si="6"/>
        <v>0</v>
      </c>
    </row>
    <row r="294" spans="2:7" ht="15" customHeight="1" thickBot="1">
      <c r="B294" s="3433">
        <v>139</v>
      </c>
      <c r="C294" s="3434" t="s">
        <v>4585</v>
      </c>
      <c r="D294" s="3434" t="s">
        <v>3412</v>
      </c>
      <c r="E294" s="3435">
        <v>42.84</v>
      </c>
      <c r="F294" s="3065">
        <v>42.84</v>
      </c>
      <c r="G294" s="3441">
        <f t="shared" si="6"/>
        <v>0</v>
      </c>
    </row>
    <row r="295" spans="2:7" ht="15" customHeight="1" thickBot="1">
      <c r="B295" s="3433">
        <v>140</v>
      </c>
      <c r="C295" s="3434" t="s">
        <v>4586</v>
      </c>
      <c r="D295" s="3434" t="s">
        <v>3412</v>
      </c>
      <c r="E295" s="3435">
        <v>40.799999999999997</v>
      </c>
      <c r="F295" s="3065">
        <v>40.799999999999997</v>
      </c>
      <c r="G295" s="3441">
        <f t="shared" si="6"/>
        <v>0</v>
      </c>
    </row>
    <row r="296" spans="2:7" ht="15" customHeight="1" thickBot="1">
      <c r="B296" s="3433">
        <v>141</v>
      </c>
      <c r="C296" s="3434" t="s">
        <v>4587</v>
      </c>
      <c r="D296" s="3434" t="s">
        <v>3412</v>
      </c>
      <c r="E296" s="3435">
        <v>40.799999999999997</v>
      </c>
      <c r="F296" s="3065">
        <v>40.799999999999997</v>
      </c>
      <c r="G296" s="3441">
        <f t="shared" si="6"/>
        <v>0</v>
      </c>
    </row>
    <row r="297" spans="2:7" ht="15" customHeight="1" thickBot="1">
      <c r="B297" s="3433">
        <v>142</v>
      </c>
      <c r="C297" s="3434" t="s">
        <v>4588</v>
      </c>
      <c r="D297" s="3434" t="s">
        <v>3412</v>
      </c>
      <c r="E297" s="3435">
        <v>40.799999999999997</v>
      </c>
      <c r="F297" s="3065">
        <v>40.799999999999997</v>
      </c>
      <c r="G297" s="3441">
        <f t="shared" si="6"/>
        <v>0</v>
      </c>
    </row>
    <row r="298" spans="2:7" ht="15" customHeight="1" thickBot="1">
      <c r="B298" s="3433">
        <v>143</v>
      </c>
      <c r="C298" s="3434" t="s">
        <v>4589</v>
      </c>
      <c r="D298" s="3434" t="s">
        <v>3412</v>
      </c>
      <c r="E298" s="3435">
        <v>47.94</v>
      </c>
      <c r="F298" s="3065">
        <v>47.94</v>
      </c>
      <c r="G298" s="3441">
        <f t="shared" si="6"/>
        <v>0</v>
      </c>
    </row>
    <row r="299" spans="2:7" ht="15" customHeight="1" thickBot="1">
      <c r="B299" s="3433">
        <v>144</v>
      </c>
      <c r="C299" s="3434" t="s">
        <v>4590</v>
      </c>
      <c r="D299" s="3434" t="s">
        <v>3412</v>
      </c>
      <c r="E299" s="3435">
        <v>39.78</v>
      </c>
      <c r="F299" s="3065">
        <v>39.78</v>
      </c>
      <c r="G299" s="3441">
        <f t="shared" si="6"/>
        <v>0</v>
      </c>
    </row>
    <row r="300" spans="2:7" ht="15" customHeight="1" thickBot="1">
      <c r="B300" s="3433">
        <v>145</v>
      </c>
      <c r="C300" s="3434" t="s">
        <v>4591</v>
      </c>
      <c r="D300" s="3434" t="s">
        <v>3412</v>
      </c>
      <c r="E300" s="3435">
        <v>43.86</v>
      </c>
      <c r="F300" s="3065">
        <v>43.86</v>
      </c>
      <c r="G300" s="3441">
        <f t="shared" si="6"/>
        <v>0</v>
      </c>
    </row>
    <row r="301" spans="2:7" ht="15" customHeight="1" thickBot="1">
      <c r="B301" s="3433">
        <v>146</v>
      </c>
      <c r="C301" s="3434" t="s">
        <v>4592</v>
      </c>
      <c r="D301" s="3434" t="s">
        <v>3412</v>
      </c>
      <c r="E301" s="3435">
        <v>44.24</v>
      </c>
      <c r="F301" s="3065">
        <v>44.24</v>
      </c>
      <c r="G301" s="3441">
        <f t="shared" si="6"/>
        <v>0</v>
      </c>
    </row>
    <row r="302" spans="2:7" ht="15" customHeight="1" thickBot="1">
      <c r="B302" s="3433">
        <v>147</v>
      </c>
      <c r="C302" s="3434" t="s">
        <v>4593</v>
      </c>
      <c r="D302" s="3434" t="s">
        <v>3412</v>
      </c>
      <c r="E302" s="3435">
        <v>40.799999999999997</v>
      </c>
      <c r="F302" s="3065">
        <v>40.799999999999997</v>
      </c>
      <c r="G302" s="3441">
        <f t="shared" si="6"/>
        <v>0</v>
      </c>
    </row>
    <row r="303" spans="2:7" ht="15" customHeight="1" thickBot="1">
      <c r="B303" s="3433">
        <v>148</v>
      </c>
      <c r="C303" s="3434" t="s">
        <v>4594</v>
      </c>
      <c r="D303" s="3434" t="s">
        <v>3412</v>
      </c>
      <c r="E303" s="3435">
        <v>35.729999999999997</v>
      </c>
      <c r="F303" s="3065">
        <v>35.729999999999997</v>
      </c>
      <c r="G303" s="3441">
        <f t="shared" si="6"/>
        <v>0</v>
      </c>
    </row>
    <row r="304" spans="2:7" ht="15" customHeight="1" thickBot="1">
      <c r="B304" s="3433">
        <v>149</v>
      </c>
      <c r="C304" s="3434" t="s">
        <v>4595</v>
      </c>
      <c r="D304" s="3434" t="s">
        <v>3412</v>
      </c>
      <c r="E304" s="3435">
        <v>238.67</v>
      </c>
      <c r="F304" s="3065">
        <v>238.67</v>
      </c>
      <c r="G304" s="3441">
        <f t="shared" si="6"/>
        <v>0</v>
      </c>
    </row>
    <row r="305" spans="2:7" ht="15" customHeight="1" thickBot="1">
      <c r="B305" s="3433">
        <v>150</v>
      </c>
      <c r="C305" s="3434" t="s">
        <v>4596</v>
      </c>
      <c r="D305" s="3434" t="s">
        <v>3412</v>
      </c>
      <c r="E305" s="3435">
        <v>37.53</v>
      </c>
      <c r="F305" s="3065">
        <v>37.53</v>
      </c>
      <c r="G305" s="3441">
        <f t="shared" si="6"/>
        <v>0</v>
      </c>
    </row>
    <row r="306" spans="2:7" ht="15" customHeight="1" thickBot="1">
      <c r="B306" s="3433">
        <v>151</v>
      </c>
      <c r="C306" s="3434" t="s">
        <v>4597</v>
      </c>
      <c r="D306" s="3434" t="s">
        <v>3412</v>
      </c>
      <c r="E306" s="3435">
        <v>40.57</v>
      </c>
      <c r="F306" s="3065">
        <v>40.57</v>
      </c>
      <c r="G306" s="3441">
        <f t="shared" si="6"/>
        <v>0</v>
      </c>
    </row>
    <row r="307" spans="2:7" ht="15" customHeight="1" thickBot="1">
      <c r="B307" s="3433">
        <v>152</v>
      </c>
      <c r="C307" s="3434" t="s">
        <v>4598</v>
      </c>
      <c r="D307" s="3434" t="s">
        <v>3412</v>
      </c>
      <c r="E307" s="3435">
        <v>40.57</v>
      </c>
      <c r="F307" s="3065">
        <v>40.57</v>
      </c>
      <c r="G307" s="3441">
        <f t="shared" si="6"/>
        <v>0</v>
      </c>
    </row>
    <row r="308" spans="2:7" ht="15" customHeight="1" thickBot="1">
      <c r="B308" s="3433">
        <v>153</v>
      </c>
      <c r="C308" s="3434" t="s">
        <v>4599</v>
      </c>
      <c r="D308" s="3434" t="s">
        <v>3412</v>
      </c>
      <c r="E308" s="3435">
        <v>36.520000000000003</v>
      </c>
      <c r="F308" s="3065">
        <v>36.520000000000003</v>
      </c>
      <c r="G308" s="3441">
        <f t="shared" si="6"/>
        <v>0</v>
      </c>
    </row>
    <row r="309" spans="2:7" ht="15" customHeight="1" thickBot="1">
      <c r="B309" s="3433">
        <v>154</v>
      </c>
      <c r="C309" s="3434" t="s">
        <v>4600</v>
      </c>
      <c r="D309" s="3434" t="s">
        <v>3412</v>
      </c>
      <c r="E309" s="3435">
        <v>37.68</v>
      </c>
      <c r="F309" s="3065">
        <v>37.68</v>
      </c>
      <c r="G309" s="3441">
        <f t="shared" si="6"/>
        <v>0</v>
      </c>
    </row>
    <row r="310" spans="2:7" ht="15" customHeight="1" thickBot="1">
      <c r="B310" s="3433">
        <v>155</v>
      </c>
      <c r="C310" s="3434" t="s">
        <v>4601</v>
      </c>
      <c r="D310" s="3434" t="s">
        <v>3412</v>
      </c>
      <c r="E310" s="3435">
        <v>40.57</v>
      </c>
      <c r="F310" s="3065">
        <v>40.57</v>
      </c>
      <c r="G310" s="3441">
        <f t="shared" si="6"/>
        <v>0</v>
      </c>
    </row>
    <row r="311" spans="2:7" ht="15" customHeight="1" thickBot="1">
      <c r="B311" s="3433">
        <v>156</v>
      </c>
      <c r="C311" s="3434" t="s">
        <v>4602</v>
      </c>
      <c r="D311" s="3434" t="s">
        <v>3412</v>
      </c>
      <c r="E311" s="3435">
        <v>40.57</v>
      </c>
      <c r="F311" s="3065">
        <v>40.57</v>
      </c>
      <c r="G311" s="3441">
        <f t="shared" si="6"/>
        <v>0</v>
      </c>
    </row>
    <row r="312" spans="2:7" ht="15" customHeight="1" thickBot="1">
      <c r="B312" s="3433">
        <v>157</v>
      </c>
      <c r="C312" s="3434" t="s">
        <v>4603</v>
      </c>
      <c r="D312" s="3434" t="s">
        <v>3412</v>
      </c>
      <c r="E312" s="3435">
        <v>40.57</v>
      </c>
      <c r="F312" s="3065">
        <v>40.57</v>
      </c>
      <c r="G312" s="3441">
        <f t="shared" si="6"/>
        <v>0</v>
      </c>
    </row>
    <row r="313" spans="2:7" ht="15" customHeight="1" thickBot="1">
      <c r="B313" s="3433">
        <v>158</v>
      </c>
      <c r="C313" s="3434" t="s">
        <v>4604</v>
      </c>
      <c r="D313" s="3434" t="s">
        <v>3412</v>
      </c>
      <c r="E313" s="3435">
        <v>40.57</v>
      </c>
      <c r="F313" s="3065">
        <v>40.57</v>
      </c>
      <c r="G313" s="3441">
        <f t="shared" si="6"/>
        <v>0</v>
      </c>
    </row>
    <row r="314" spans="2:7" ht="15" customHeight="1" thickBot="1">
      <c r="B314" s="3433">
        <v>159</v>
      </c>
      <c r="C314" s="3434" t="s">
        <v>4605</v>
      </c>
      <c r="D314" s="3434" t="s">
        <v>3412</v>
      </c>
      <c r="E314" s="3435">
        <v>42.6</v>
      </c>
      <c r="F314" s="3065">
        <v>42.6</v>
      </c>
      <c r="G314" s="3441">
        <f t="shared" si="6"/>
        <v>0</v>
      </c>
    </row>
    <row r="315" spans="2:7" ht="15" customHeight="1" thickBot="1">
      <c r="B315" s="3433">
        <v>160</v>
      </c>
      <c r="C315" s="3434" t="s">
        <v>4606</v>
      </c>
      <c r="D315" s="3434" t="s">
        <v>3412</v>
      </c>
      <c r="E315" s="3435">
        <v>46.48</v>
      </c>
      <c r="F315" s="3065">
        <v>46.48</v>
      </c>
      <c r="G315" s="3441">
        <f t="shared" si="6"/>
        <v>0</v>
      </c>
    </row>
    <row r="316" spans="2:7" ht="15" customHeight="1" thickBot="1">
      <c r="B316" s="3433">
        <v>161</v>
      </c>
      <c r="C316" s="3434" t="s">
        <v>4607</v>
      </c>
      <c r="D316" s="3434" t="s">
        <v>3412</v>
      </c>
      <c r="E316" s="3435">
        <v>63.3</v>
      </c>
      <c r="F316" s="3065">
        <v>63.3</v>
      </c>
      <c r="G316" s="3441">
        <f t="shared" si="6"/>
        <v>0</v>
      </c>
    </row>
    <row r="317" spans="2:7" ht="15" customHeight="1" thickBot="1">
      <c r="B317" s="3433">
        <v>162</v>
      </c>
      <c r="C317" s="3434" t="s">
        <v>4608</v>
      </c>
      <c r="D317" s="3434" t="s">
        <v>3412</v>
      </c>
      <c r="E317" s="3435">
        <v>39.33</v>
      </c>
      <c r="F317" s="3065">
        <v>39.33</v>
      </c>
      <c r="G317" s="3441">
        <f t="shared" si="6"/>
        <v>0</v>
      </c>
    </row>
    <row r="318" spans="2:7" ht="15" customHeight="1" thickBot="1">
      <c r="B318" s="3433">
        <v>163</v>
      </c>
      <c r="C318" s="3434" t="s">
        <v>4609</v>
      </c>
      <c r="D318" s="3434" t="s">
        <v>3412</v>
      </c>
      <c r="E318" s="3435">
        <v>39.33</v>
      </c>
      <c r="F318" s="3065">
        <v>39.33</v>
      </c>
      <c r="G318" s="3441">
        <f t="shared" si="6"/>
        <v>0</v>
      </c>
    </row>
    <row r="319" spans="2:7" ht="15" customHeight="1" thickBot="1">
      <c r="B319" s="3433">
        <v>164</v>
      </c>
      <c r="C319" s="3434" t="s">
        <v>4610</v>
      </c>
      <c r="D319" s="3434" t="s">
        <v>3412</v>
      </c>
      <c r="E319" s="3435">
        <v>39.33</v>
      </c>
      <c r="F319" s="3065">
        <v>39.33</v>
      </c>
      <c r="G319" s="3441">
        <f t="shared" si="6"/>
        <v>0</v>
      </c>
    </row>
    <row r="320" spans="2:7" ht="15" customHeight="1" thickBot="1">
      <c r="B320" s="3433">
        <v>165</v>
      </c>
      <c r="C320" s="3434" t="s">
        <v>4611</v>
      </c>
      <c r="D320" s="3434" t="s">
        <v>3412</v>
      </c>
      <c r="E320" s="3435">
        <v>39.33</v>
      </c>
      <c r="F320" s="3065">
        <v>39.33</v>
      </c>
      <c r="G320" s="3441">
        <f t="shared" si="6"/>
        <v>0</v>
      </c>
    </row>
    <row r="321" spans="2:7" ht="15" customHeight="1" thickBot="1">
      <c r="B321" s="3433">
        <v>166</v>
      </c>
      <c r="C321" s="3434" t="s">
        <v>4612</v>
      </c>
      <c r="D321" s="3434" t="s">
        <v>3412</v>
      </c>
      <c r="E321" s="3435">
        <v>39.33</v>
      </c>
      <c r="F321" s="3065">
        <v>39.33</v>
      </c>
      <c r="G321" s="3441">
        <f t="shared" si="6"/>
        <v>0</v>
      </c>
    </row>
    <row r="322" spans="2:7" ht="15" customHeight="1" thickBot="1">
      <c r="B322" s="3433">
        <v>167</v>
      </c>
      <c r="C322" s="3434" t="s">
        <v>4613</v>
      </c>
      <c r="D322" s="3434" t="s">
        <v>3412</v>
      </c>
      <c r="E322" s="3435">
        <v>39.33</v>
      </c>
      <c r="F322" s="3065">
        <v>39.33</v>
      </c>
      <c r="G322" s="3441">
        <f t="shared" si="6"/>
        <v>0</v>
      </c>
    </row>
    <row r="323" spans="2:7" ht="15" customHeight="1" thickBot="1">
      <c r="B323" s="3433">
        <v>168</v>
      </c>
      <c r="C323" s="3434" t="s">
        <v>4614</v>
      </c>
      <c r="D323" s="3434" t="s">
        <v>3412</v>
      </c>
      <c r="E323" s="3435">
        <v>39.33</v>
      </c>
      <c r="F323" s="3065">
        <v>39.33</v>
      </c>
      <c r="G323" s="3441">
        <f t="shared" si="6"/>
        <v>0</v>
      </c>
    </row>
    <row r="324" spans="2:7" ht="15" customHeight="1" thickBot="1">
      <c r="B324" s="3433">
        <v>169</v>
      </c>
      <c r="C324" s="3434" t="s">
        <v>4615</v>
      </c>
      <c r="D324" s="3434" t="s">
        <v>3412</v>
      </c>
      <c r="E324" s="3435">
        <v>39.33</v>
      </c>
      <c r="F324" s="3065">
        <v>39.33</v>
      </c>
      <c r="G324" s="3441">
        <f t="shared" si="6"/>
        <v>0</v>
      </c>
    </row>
    <row r="325" spans="2:7" ht="15" customHeight="1" thickBot="1">
      <c r="B325" s="3433">
        <v>170</v>
      </c>
      <c r="C325" s="3434" t="s">
        <v>4616</v>
      </c>
      <c r="D325" s="3434" t="s">
        <v>3412</v>
      </c>
      <c r="E325" s="3435">
        <v>39.15</v>
      </c>
      <c r="F325" s="3065">
        <v>39.15</v>
      </c>
      <c r="G325" s="3441">
        <f t="shared" si="6"/>
        <v>0</v>
      </c>
    </row>
    <row r="326" spans="2:7" ht="15" customHeight="1" thickBot="1">
      <c r="B326" s="3433">
        <v>171</v>
      </c>
      <c r="C326" s="3434" t="s">
        <v>4617</v>
      </c>
      <c r="D326" s="3434" t="s">
        <v>3412</v>
      </c>
      <c r="E326" s="3435">
        <v>39.33</v>
      </c>
      <c r="F326" s="3065">
        <v>39.33</v>
      </c>
      <c r="G326" s="3441">
        <f t="shared" si="6"/>
        <v>0</v>
      </c>
    </row>
    <row r="327" spans="2:7" ht="15" customHeight="1" thickBot="1">
      <c r="B327" s="3433">
        <v>172</v>
      </c>
      <c r="C327" s="3434" t="s">
        <v>4618</v>
      </c>
      <c r="D327" s="3434" t="s">
        <v>3412</v>
      </c>
      <c r="E327" s="3435">
        <v>37.369999999999997</v>
      </c>
      <c r="F327" s="3065">
        <v>37.369999999999997</v>
      </c>
      <c r="G327" s="3441">
        <f t="shared" si="6"/>
        <v>0</v>
      </c>
    </row>
    <row r="328" spans="2:7" ht="15" customHeight="1" thickBot="1">
      <c r="B328" s="3433">
        <v>173</v>
      </c>
      <c r="C328" s="3434" t="s">
        <v>4619</v>
      </c>
      <c r="D328" s="3434" t="s">
        <v>3412</v>
      </c>
      <c r="E328" s="3435">
        <v>29.49</v>
      </c>
      <c r="F328" s="3065">
        <v>29.49</v>
      </c>
      <c r="G328" s="3441">
        <f t="shared" si="6"/>
        <v>0</v>
      </c>
    </row>
    <row r="329" spans="2:7" ht="15" customHeight="1" thickBot="1">
      <c r="B329" s="3433">
        <v>174</v>
      </c>
      <c r="C329" s="3434" t="s">
        <v>4620</v>
      </c>
      <c r="D329" s="3434" t="s">
        <v>3412</v>
      </c>
      <c r="E329" s="3435">
        <v>34.159999999999997</v>
      </c>
      <c r="F329" s="3065">
        <v>34.159999999999997</v>
      </c>
      <c r="G329" s="3441">
        <f t="shared" si="6"/>
        <v>0</v>
      </c>
    </row>
    <row r="330" spans="2:7" ht="15" customHeight="1" thickBot="1">
      <c r="B330" s="3433">
        <v>175</v>
      </c>
      <c r="C330" s="3434" t="s">
        <v>4621</v>
      </c>
      <c r="D330" s="3434" t="s">
        <v>3412</v>
      </c>
      <c r="E330" s="3435">
        <v>29.03</v>
      </c>
      <c r="F330" s="3065">
        <v>29.03</v>
      </c>
      <c r="G330" s="3441">
        <f t="shared" si="6"/>
        <v>0</v>
      </c>
    </row>
    <row r="331" spans="2:7" ht="15" customHeight="1" thickBot="1">
      <c r="B331" s="3433">
        <v>176</v>
      </c>
      <c r="C331" s="3434" t="s">
        <v>4622</v>
      </c>
      <c r="D331" s="3434" t="s">
        <v>3412</v>
      </c>
      <c r="E331" s="3435">
        <v>30.52</v>
      </c>
      <c r="F331" s="3065">
        <v>30.52</v>
      </c>
      <c r="G331" s="3441">
        <f t="shared" si="6"/>
        <v>0</v>
      </c>
    </row>
    <row r="332" spans="2:7" ht="15" customHeight="1" thickBot="1">
      <c r="B332" s="3433">
        <v>177</v>
      </c>
      <c r="C332" s="3434" t="s">
        <v>4623</v>
      </c>
      <c r="D332" s="3434" t="s">
        <v>3412</v>
      </c>
      <c r="E332" s="3435">
        <v>29.56</v>
      </c>
      <c r="F332" s="3065">
        <v>29.56</v>
      </c>
      <c r="G332" s="3441">
        <f t="shared" si="6"/>
        <v>0</v>
      </c>
    </row>
    <row r="333" spans="2:7" ht="15" customHeight="1" thickBot="1">
      <c r="B333" s="3433">
        <v>178</v>
      </c>
      <c r="C333" s="3434" t="s">
        <v>4624</v>
      </c>
      <c r="D333" s="3434" t="s">
        <v>3412</v>
      </c>
      <c r="E333" s="3435">
        <v>28.15</v>
      </c>
      <c r="F333" s="3065">
        <v>28.15</v>
      </c>
      <c r="G333" s="3441">
        <f t="shared" si="6"/>
        <v>0</v>
      </c>
    </row>
    <row r="334" spans="2:7" ht="15" customHeight="1" thickBot="1">
      <c r="B334" s="3433">
        <v>179</v>
      </c>
      <c r="C334" s="3434" t="s">
        <v>4625</v>
      </c>
      <c r="D334" s="3434" t="s">
        <v>3412</v>
      </c>
      <c r="E334" s="3435">
        <v>28.15</v>
      </c>
      <c r="F334" s="3065">
        <v>28.15</v>
      </c>
      <c r="G334" s="3441">
        <f t="shared" si="6"/>
        <v>0</v>
      </c>
    </row>
    <row r="335" spans="2:7" ht="15" customHeight="1" thickBot="1">
      <c r="B335" s="3433">
        <v>180</v>
      </c>
      <c r="C335" s="3434" t="s">
        <v>4626</v>
      </c>
      <c r="D335" s="3434" t="s">
        <v>3412</v>
      </c>
      <c r="E335" s="3435">
        <v>28.15</v>
      </c>
      <c r="F335" s="3065">
        <v>28.15</v>
      </c>
      <c r="G335" s="3441">
        <f t="shared" si="6"/>
        <v>0</v>
      </c>
    </row>
    <row r="336" spans="2:7" ht="15" customHeight="1" thickBot="1">
      <c r="B336" s="3433">
        <v>181</v>
      </c>
      <c r="C336" s="3434" t="s">
        <v>4627</v>
      </c>
      <c r="D336" s="3434" t="s">
        <v>3412</v>
      </c>
      <c r="E336" s="3435">
        <v>28.15</v>
      </c>
      <c r="F336" s="3065">
        <v>28.15</v>
      </c>
      <c r="G336" s="3441">
        <f t="shared" si="6"/>
        <v>0</v>
      </c>
    </row>
    <row r="337" spans="2:7" ht="15" customHeight="1" thickBot="1">
      <c r="B337" s="3433">
        <v>182</v>
      </c>
      <c r="C337" s="3434" t="s">
        <v>4628</v>
      </c>
      <c r="D337" s="3434" t="s">
        <v>3412</v>
      </c>
      <c r="E337" s="3435">
        <v>28.15</v>
      </c>
      <c r="F337" s="3065">
        <v>28.15</v>
      </c>
      <c r="G337" s="3441">
        <f t="shared" si="6"/>
        <v>0</v>
      </c>
    </row>
    <row r="338" spans="2:7" ht="15" customHeight="1" thickBot="1">
      <c r="B338" s="3433">
        <v>183</v>
      </c>
      <c r="C338" s="3434" t="s">
        <v>4629</v>
      </c>
      <c r="D338" s="3434" t="s">
        <v>3412</v>
      </c>
      <c r="E338" s="3435">
        <v>28.15</v>
      </c>
      <c r="F338" s="3065">
        <v>28.15</v>
      </c>
      <c r="G338" s="3441">
        <f t="shared" si="6"/>
        <v>0</v>
      </c>
    </row>
    <row r="339" spans="2:7" ht="15" customHeight="1" thickBot="1">
      <c r="B339" s="3433">
        <v>184</v>
      </c>
      <c r="C339" s="3434" t="s">
        <v>4630</v>
      </c>
      <c r="D339" s="3434" t="s">
        <v>3412</v>
      </c>
      <c r="E339" s="3435">
        <v>28.15</v>
      </c>
      <c r="F339" s="3065">
        <v>28.15</v>
      </c>
      <c r="G339" s="3441">
        <f t="shared" si="6"/>
        <v>0</v>
      </c>
    </row>
    <row r="340" spans="2:7" ht="15" customHeight="1" thickBot="1">
      <c r="B340" s="3433">
        <v>185</v>
      </c>
      <c r="C340" s="3434" t="s">
        <v>4631</v>
      </c>
      <c r="D340" s="3434" t="s">
        <v>3412</v>
      </c>
      <c r="E340" s="3435">
        <v>30.27</v>
      </c>
      <c r="F340" s="3065">
        <v>30.27</v>
      </c>
      <c r="G340" s="3441">
        <f t="shared" ref="G340:G403" si="7">F340-E340</f>
        <v>0</v>
      </c>
    </row>
    <row r="341" spans="2:7" ht="15" customHeight="1" thickBot="1">
      <c r="B341" s="3433">
        <v>186</v>
      </c>
      <c r="C341" s="3434" t="s">
        <v>4632</v>
      </c>
      <c r="D341" s="3434" t="s">
        <v>3412</v>
      </c>
      <c r="E341" s="3435">
        <v>26.04</v>
      </c>
      <c r="F341" s="3065">
        <v>26.04</v>
      </c>
      <c r="G341" s="3441">
        <f t="shared" si="7"/>
        <v>0</v>
      </c>
    </row>
    <row r="342" spans="2:7" ht="15" customHeight="1" thickBot="1">
      <c r="B342" s="3433">
        <v>187</v>
      </c>
      <c r="C342" s="3434" t="s">
        <v>4633</v>
      </c>
      <c r="D342" s="3434" t="s">
        <v>3412</v>
      </c>
      <c r="E342" s="3435">
        <v>33.43</v>
      </c>
      <c r="F342" s="3065">
        <v>33.43</v>
      </c>
      <c r="G342" s="3441">
        <f t="shared" si="7"/>
        <v>0</v>
      </c>
    </row>
    <row r="343" spans="2:7" ht="15" customHeight="1" thickBot="1">
      <c r="B343" s="3433">
        <v>188</v>
      </c>
      <c r="C343" s="3434" t="s">
        <v>4634</v>
      </c>
      <c r="D343" s="3434" t="s">
        <v>3412</v>
      </c>
      <c r="E343" s="3435">
        <v>29.03</v>
      </c>
      <c r="F343" s="3065">
        <v>29.03</v>
      </c>
      <c r="G343" s="3441">
        <f t="shared" si="7"/>
        <v>0</v>
      </c>
    </row>
    <row r="344" spans="2:7" ht="15" customHeight="1" thickBot="1">
      <c r="B344" s="3433">
        <v>189</v>
      </c>
      <c r="C344" s="3434" t="s">
        <v>4635</v>
      </c>
      <c r="D344" s="3434" t="s">
        <v>3412</v>
      </c>
      <c r="E344" s="3435">
        <v>25.28</v>
      </c>
      <c r="F344" s="3065">
        <v>25.28</v>
      </c>
      <c r="G344" s="3441">
        <f t="shared" si="7"/>
        <v>0</v>
      </c>
    </row>
    <row r="345" spans="2:7" ht="15" customHeight="1" thickBot="1">
      <c r="B345" s="3433">
        <v>190</v>
      </c>
      <c r="C345" s="3434" t="s">
        <v>4636</v>
      </c>
      <c r="D345" s="3434" t="s">
        <v>3412</v>
      </c>
      <c r="E345" s="3435">
        <v>27.33</v>
      </c>
      <c r="F345" s="3065">
        <v>27.33</v>
      </c>
      <c r="G345" s="3441">
        <f t="shared" si="7"/>
        <v>0</v>
      </c>
    </row>
    <row r="346" spans="2:7" ht="15" customHeight="1" thickBot="1">
      <c r="B346" s="3433">
        <v>191</v>
      </c>
      <c r="C346" s="3434" t="s">
        <v>4637</v>
      </c>
      <c r="D346" s="3434" t="s">
        <v>3412</v>
      </c>
      <c r="E346" s="3435">
        <v>27.33</v>
      </c>
      <c r="F346" s="3065">
        <v>27.33</v>
      </c>
      <c r="G346" s="3441">
        <f t="shared" si="7"/>
        <v>0</v>
      </c>
    </row>
    <row r="347" spans="2:7" ht="15" customHeight="1" thickBot="1">
      <c r="B347" s="3433">
        <v>192</v>
      </c>
      <c r="C347" s="3434" t="s">
        <v>4638</v>
      </c>
      <c r="D347" s="3434" t="s">
        <v>3412</v>
      </c>
      <c r="E347" s="3435">
        <v>25.28</v>
      </c>
      <c r="F347" s="3065">
        <v>25.28</v>
      </c>
      <c r="G347" s="3441">
        <f t="shared" si="7"/>
        <v>0</v>
      </c>
    </row>
    <row r="348" spans="2:7" ht="15" customHeight="1" thickBot="1">
      <c r="B348" s="3433">
        <v>193</v>
      </c>
      <c r="C348" s="3434" t="s">
        <v>4639</v>
      </c>
      <c r="D348" s="3434" t="s">
        <v>3412</v>
      </c>
      <c r="E348" s="3435">
        <v>61.53</v>
      </c>
      <c r="F348" s="3065">
        <v>61.53</v>
      </c>
      <c r="G348" s="3441">
        <f t="shared" si="7"/>
        <v>0</v>
      </c>
    </row>
    <row r="349" spans="2:7" ht="15" customHeight="1" thickBot="1">
      <c r="B349" s="3433">
        <v>194</v>
      </c>
      <c r="C349" s="3434" t="s">
        <v>4640</v>
      </c>
      <c r="D349" s="3434" t="s">
        <v>3412</v>
      </c>
      <c r="E349" s="3435">
        <v>66.52</v>
      </c>
      <c r="F349" s="3065">
        <v>66.52</v>
      </c>
      <c r="G349" s="3441">
        <f t="shared" si="7"/>
        <v>0</v>
      </c>
    </row>
    <row r="350" spans="2:7" ht="15" customHeight="1" thickBot="1">
      <c r="B350" s="3433">
        <v>195</v>
      </c>
      <c r="C350" s="3434" t="s">
        <v>4641</v>
      </c>
      <c r="D350" s="3434" t="s">
        <v>3412</v>
      </c>
      <c r="E350" s="3435">
        <v>66.52</v>
      </c>
      <c r="F350" s="3065">
        <v>66.52</v>
      </c>
      <c r="G350" s="3441">
        <f t="shared" si="7"/>
        <v>0</v>
      </c>
    </row>
    <row r="351" spans="2:7" ht="15" customHeight="1" thickBot="1">
      <c r="B351" s="3433">
        <v>196</v>
      </c>
      <c r="C351" s="3434" t="s">
        <v>4642</v>
      </c>
      <c r="D351" s="3434" t="s">
        <v>3412</v>
      </c>
      <c r="E351" s="3435">
        <v>59.87</v>
      </c>
      <c r="F351" s="3065">
        <v>59.87</v>
      </c>
      <c r="G351" s="3441">
        <f t="shared" si="7"/>
        <v>0</v>
      </c>
    </row>
    <row r="352" spans="2:7" ht="15" customHeight="1" thickBot="1">
      <c r="B352" s="3433">
        <v>197</v>
      </c>
      <c r="C352" s="3434" t="s">
        <v>4643</v>
      </c>
      <c r="D352" s="3434" t="s">
        <v>3412</v>
      </c>
      <c r="E352" s="3435">
        <v>61.77</v>
      </c>
      <c r="F352" s="3065">
        <v>61.77</v>
      </c>
      <c r="G352" s="3441">
        <f t="shared" si="7"/>
        <v>0</v>
      </c>
    </row>
    <row r="353" spans="2:7" ht="15" customHeight="1" thickBot="1">
      <c r="B353" s="3433">
        <v>198</v>
      </c>
      <c r="C353" s="3434" t="s">
        <v>4644</v>
      </c>
      <c r="D353" s="3434" t="s">
        <v>3412</v>
      </c>
      <c r="E353" s="3435">
        <v>66.52</v>
      </c>
      <c r="F353" s="3065">
        <v>66.52</v>
      </c>
      <c r="G353" s="3441">
        <f t="shared" si="7"/>
        <v>0</v>
      </c>
    </row>
    <row r="354" spans="2:7" ht="15" customHeight="1" thickBot="1">
      <c r="B354" s="3433">
        <v>199</v>
      </c>
      <c r="C354" s="3434" t="s">
        <v>4645</v>
      </c>
      <c r="D354" s="3434" t="s">
        <v>3412</v>
      </c>
      <c r="E354" s="3435">
        <v>66.52</v>
      </c>
      <c r="F354" s="3065">
        <v>66.52</v>
      </c>
      <c r="G354" s="3441">
        <f t="shared" si="7"/>
        <v>0</v>
      </c>
    </row>
    <row r="355" spans="2:7" ht="15" customHeight="1" thickBot="1">
      <c r="B355" s="3433">
        <v>200</v>
      </c>
      <c r="C355" s="3434" t="s">
        <v>4646</v>
      </c>
      <c r="D355" s="3434" t="s">
        <v>3412</v>
      </c>
      <c r="E355" s="3435">
        <v>66.52</v>
      </c>
      <c r="F355" s="3065">
        <v>66.52</v>
      </c>
      <c r="G355" s="3441">
        <f t="shared" si="7"/>
        <v>0</v>
      </c>
    </row>
    <row r="356" spans="2:7" ht="15" customHeight="1" thickBot="1">
      <c r="B356" s="3433">
        <v>201</v>
      </c>
      <c r="C356" s="3434" t="s">
        <v>4647</v>
      </c>
      <c r="D356" s="3434" t="s">
        <v>3412</v>
      </c>
      <c r="E356" s="3435">
        <v>66.52</v>
      </c>
      <c r="F356" s="3065">
        <v>66.52</v>
      </c>
      <c r="G356" s="3441">
        <f t="shared" si="7"/>
        <v>0</v>
      </c>
    </row>
    <row r="357" spans="2:7" ht="15" customHeight="1" thickBot="1">
      <c r="B357" s="3433">
        <v>202</v>
      </c>
      <c r="C357" s="3434" t="s">
        <v>4648</v>
      </c>
      <c r="D357" s="3434" t="s">
        <v>3412</v>
      </c>
      <c r="E357" s="3435">
        <v>69.849999999999994</v>
      </c>
      <c r="F357" s="3065">
        <v>69.849999999999994</v>
      </c>
      <c r="G357" s="3441">
        <f t="shared" si="7"/>
        <v>0</v>
      </c>
    </row>
    <row r="358" spans="2:7" ht="15" customHeight="1" thickBot="1">
      <c r="B358" s="3433">
        <v>203</v>
      </c>
      <c r="C358" s="3434" t="s">
        <v>4649</v>
      </c>
      <c r="D358" s="3434" t="s">
        <v>3412</v>
      </c>
      <c r="E358" s="3435">
        <v>41.24</v>
      </c>
      <c r="F358" s="3065">
        <v>41.24</v>
      </c>
      <c r="G358" s="3441">
        <f t="shared" si="7"/>
        <v>0</v>
      </c>
    </row>
    <row r="359" spans="2:7" ht="15" customHeight="1" thickBot="1">
      <c r="B359" s="3433">
        <v>204</v>
      </c>
      <c r="C359" s="3434" t="s">
        <v>4650</v>
      </c>
      <c r="D359" s="3434" t="s">
        <v>3412</v>
      </c>
      <c r="E359" s="3435">
        <v>57.36</v>
      </c>
      <c r="F359" s="3065">
        <v>57.36</v>
      </c>
      <c r="G359" s="3441">
        <f t="shared" si="7"/>
        <v>0</v>
      </c>
    </row>
    <row r="360" spans="2:7" ht="15" customHeight="1" thickBot="1">
      <c r="B360" s="3433">
        <v>205</v>
      </c>
      <c r="C360" s="3434" t="s">
        <v>4651</v>
      </c>
      <c r="D360" s="3434" t="s">
        <v>3412</v>
      </c>
      <c r="E360" s="3435">
        <v>44.12</v>
      </c>
      <c r="F360" s="3065">
        <v>44.12</v>
      </c>
      <c r="G360" s="3441">
        <f t="shared" si="7"/>
        <v>0</v>
      </c>
    </row>
    <row r="361" spans="2:7" ht="15" customHeight="1" thickBot="1">
      <c r="B361" s="3433">
        <v>206</v>
      </c>
      <c r="C361" s="3434" t="s">
        <v>4652</v>
      </c>
      <c r="D361" s="3434" t="s">
        <v>3412</v>
      </c>
      <c r="E361" s="3435">
        <v>44.12</v>
      </c>
      <c r="F361" s="3065">
        <v>44.12</v>
      </c>
      <c r="G361" s="3441">
        <f t="shared" si="7"/>
        <v>0</v>
      </c>
    </row>
    <row r="362" spans="2:7" ht="15" customHeight="1" thickBot="1">
      <c r="B362" s="3433">
        <v>207</v>
      </c>
      <c r="C362" s="3434" t="s">
        <v>4653</v>
      </c>
      <c r="D362" s="3434" t="s">
        <v>3412</v>
      </c>
      <c r="E362" s="3435">
        <v>44.12</v>
      </c>
      <c r="F362" s="3065">
        <v>44.12</v>
      </c>
      <c r="G362" s="3441">
        <f t="shared" si="7"/>
        <v>0</v>
      </c>
    </row>
    <row r="363" spans="2:7" ht="15" customHeight="1" thickBot="1">
      <c r="B363" s="3433">
        <v>208</v>
      </c>
      <c r="C363" s="3434" t="s">
        <v>4654</v>
      </c>
      <c r="D363" s="3434" t="s">
        <v>3412</v>
      </c>
      <c r="E363" s="3435">
        <v>46.33</v>
      </c>
      <c r="F363" s="3065">
        <v>46.33</v>
      </c>
      <c r="G363" s="3441">
        <f t="shared" si="7"/>
        <v>0</v>
      </c>
    </row>
    <row r="364" spans="2:7" ht="15" customHeight="1" thickBot="1">
      <c r="B364" s="3433">
        <v>209</v>
      </c>
      <c r="C364" s="3434" t="s">
        <v>4655</v>
      </c>
      <c r="D364" s="3434" t="s">
        <v>3412</v>
      </c>
      <c r="E364" s="3435">
        <v>52.95</v>
      </c>
      <c r="F364" s="3065">
        <v>52.95</v>
      </c>
      <c r="G364" s="3441">
        <f t="shared" si="7"/>
        <v>0</v>
      </c>
    </row>
    <row r="365" spans="2:7" ht="15" customHeight="1" thickBot="1">
      <c r="B365" s="3433">
        <v>210</v>
      </c>
      <c r="C365" s="3434" t="s">
        <v>4656</v>
      </c>
      <c r="D365" s="3434" t="s">
        <v>3412</v>
      </c>
      <c r="E365" s="3435">
        <v>44.12</v>
      </c>
      <c r="F365" s="3065">
        <v>44.12</v>
      </c>
      <c r="G365" s="3441">
        <f t="shared" si="7"/>
        <v>0</v>
      </c>
    </row>
    <row r="366" spans="2:7" ht="15" customHeight="1" thickBot="1">
      <c r="B366" s="3433">
        <v>211</v>
      </c>
      <c r="C366" s="3434" t="s">
        <v>4657</v>
      </c>
      <c r="D366" s="3434" t="s">
        <v>3412</v>
      </c>
      <c r="E366" s="3435">
        <v>44.12</v>
      </c>
      <c r="F366" s="3065">
        <v>44.12</v>
      </c>
      <c r="G366" s="3441">
        <f t="shared" si="7"/>
        <v>0</v>
      </c>
    </row>
    <row r="367" spans="2:7" ht="15" customHeight="1" thickBot="1">
      <c r="B367" s="3433">
        <v>212</v>
      </c>
      <c r="C367" s="3434" t="s">
        <v>4658</v>
      </c>
      <c r="D367" s="3434" t="s">
        <v>3412</v>
      </c>
      <c r="E367" s="3435">
        <v>44.12</v>
      </c>
      <c r="F367" s="3065">
        <v>44.12</v>
      </c>
      <c r="G367" s="3441">
        <f t="shared" si="7"/>
        <v>0</v>
      </c>
    </row>
    <row r="368" spans="2:7" ht="15" customHeight="1" thickBot="1">
      <c r="B368" s="3433">
        <v>213</v>
      </c>
      <c r="C368" s="3434" t="s">
        <v>4659</v>
      </c>
      <c r="D368" s="3434" t="s">
        <v>3412</v>
      </c>
      <c r="E368" s="3435">
        <v>44.12</v>
      </c>
      <c r="F368" s="3065">
        <v>44.12</v>
      </c>
      <c r="G368" s="3441">
        <f t="shared" si="7"/>
        <v>0</v>
      </c>
    </row>
    <row r="369" spans="2:7" ht="15" customHeight="1" thickBot="1">
      <c r="B369" s="3433">
        <v>214</v>
      </c>
      <c r="C369" s="3434" t="s">
        <v>4660</v>
      </c>
      <c r="D369" s="3434" t="s">
        <v>3412</v>
      </c>
      <c r="E369" s="3435">
        <v>41.92</v>
      </c>
      <c r="F369" s="3065">
        <v>41.92</v>
      </c>
      <c r="G369" s="3441">
        <f t="shared" si="7"/>
        <v>0</v>
      </c>
    </row>
    <row r="370" spans="2:7" ht="15" customHeight="1" thickBot="1">
      <c r="B370" s="3433">
        <v>215</v>
      </c>
      <c r="C370" s="3434" t="s">
        <v>4661</v>
      </c>
      <c r="D370" s="3434" t="s">
        <v>3412</v>
      </c>
      <c r="E370" s="3435">
        <v>22.03</v>
      </c>
      <c r="F370" s="3065">
        <v>22.03</v>
      </c>
      <c r="G370" s="3441">
        <f t="shared" si="7"/>
        <v>0</v>
      </c>
    </row>
    <row r="371" spans="2:7" ht="15" customHeight="1" thickBot="1">
      <c r="B371" s="3433">
        <v>216</v>
      </c>
      <c r="C371" s="3434" t="s">
        <v>4662</v>
      </c>
      <c r="D371" s="3434" t="s">
        <v>3412</v>
      </c>
      <c r="E371" s="3435">
        <v>33.94</v>
      </c>
      <c r="F371" s="3065">
        <v>33.94</v>
      </c>
      <c r="G371" s="3441">
        <f t="shared" si="7"/>
        <v>0</v>
      </c>
    </row>
    <row r="372" spans="2:7" ht="15" customHeight="1" thickBot="1">
      <c r="B372" s="3433">
        <v>217</v>
      </c>
      <c r="C372" s="3434" t="s">
        <v>4663</v>
      </c>
      <c r="D372" s="3434" t="s">
        <v>3412</v>
      </c>
      <c r="E372" s="3435">
        <v>47.6</v>
      </c>
      <c r="F372" s="3065">
        <v>47.6</v>
      </c>
      <c r="G372" s="3441">
        <f t="shared" si="7"/>
        <v>0</v>
      </c>
    </row>
    <row r="373" spans="2:7" ht="15" customHeight="1" thickBot="1">
      <c r="B373" s="3433">
        <v>218</v>
      </c>
      <c r="C373" s="3434" t="s">
        <v>4664</v>
      </c>
      <c r="D373" s="3434" t="s">
        <v>3412</v>
      </c>
      <c r="E373" s="3435">
        <v>51.76</v>
      </c>
      <c r="F373" s="3065">
        <v>51.76</v>
      </c>
      <c r="G373" s="3441">
        <f t="shared" si="7"/>
        <v>0</v>
      </c>
    </row>
    <row r="374" spans="2:7" ht="15" customHeight="1" thickBot="1">
      <c r="B374" s="3433">
        <v>219</v>
      </c>
      <c r="C374" s="3434" t="s">
        <v>4665</v>
      </c>
      <c r="D374" s="3434" t="s">
        <v>3412</v>
      </c>
      <c r="E374" s="3435">
        <v>48.47</v>
      </c>
      <c r="F374" s="3065">
        <v>48.47</v>
      </c>
      <c r="G374" s="3441">
        <f t="shared" si="7"/>
        <v>0</v>
      </c>
    </row>
    <row r="375" spans="2:7" ht="15" customHeight="1" thickBot="1">
      <c r="B375" s="3433">
        <v>220</v>
      </c>
      <c r="C375" s="3434" t="s">
        <v>4666</v>
      </c>
      <c r="D375" s="3434" t="s">
        <v>3412</v>
      </c>
      <c r="E375" s="3435">
        <v>45.09</v>
      </c>
      <c r="F375" s="3065">
        <v>45.09</v>
      </c>
      <c r="G375" s="3441">
        <f t="shared" si="7"/>
        <v>0</v>
      </c>
    </row>
    <row r="376" spans="2:7" ht="15" customHeight="1" thickBot="1">
      <c r="B376" s="3433">
        <v>221</v>
      </c>
      <c r="C376" s="3434" t="s">
        <v>4667</v>
      </c>
      <c r="D376" s="3434" t="s">
        <v>3412</v>
      </c>
      <c r="E376" s="3435">
        <v>46.16</v>
      </c>
      <c r="F376" s="3065">
        <v>46.16</v>
      </c>
      <c r="G376" s="3441">
        <f t="shared" si="7"/>
        <v>0</v>
      </c>
    </row>
    <row r="377" spans="2:7" ht="15" customHeight="1" thickBot="1">
      <c r="B377" s="3433">
        <v>222</v>
      </c>
      <c r="C377" s="3434" t="s">
        <v>4668</v>
      </c>
      <c r="D377" s="3434" t="s">
        <v>3412</v>
      </c>
      <c r="E377" s="3435">
        <v>46.16</v>
      </c>
      <c r="F377" s="3065">
        <v>46.16</v>
      </c>
      <c r="G377" s="3441">
        <f t="shared" si="7"/>
        <v>0</v>
      </c>
    </row>
    <row r="378" spans="2:7" ht="15" customHeight="1" thickBot="1">
      <c r="B378" s="3433">
        <v>223</v>
      </c>
      <c r="C378" s="3434" t="s">
        <v>4669</v>
      </c>
      <c r="D378" s="3434" t="s">
        <v>3412</v>
      </c>
      <c r="E378" s="3435">
        <v>46.16</v>
      </c>
      <c r="F378" s="3065">
        <v>46.16</v>
      </c>
      <c r="G378" s="3441">
        <f t="shared" si="7"/>
        <v>0</v>
      </c>
    </row>
    <row r="379" spans="2:7" ht="15" customHeight="1" thickBot="1">
      <c r="B379" s="3433">
        <v>224</v>
      </c>
      <c r="C379" s="3434" t="s">
        <v>4670</v>
      </c>
      <c r="D379" s="3434" t="s">
        <v>3412</v>
      </c>
      <c r="E379" s="3435">
        <v>46.16</v>
      </c>
      <c r="F379" s="3065">
        <v>46.16</v>
      </c>
      <c r="G379" s="3441">
        <f t="shared" si="7"/>
        <v>0</v>
      </c>
    </row>
    <row r="380" spans="2:7" ht="15" customHeight="1" thickBot="1">
      <c r="B380" s="3433">
        <v>225</v>
      </c>
      <c r="C380" s="3434" t="s">
        <v>4671</v>
      </c>
      <c r="D380" s="3434" t="s">
        <v>3412</v>
      </c>
      <c r="E380" s="3435">
        <v>46.16</v>
      </c>
      <c r="F380" s="3065">
        <v>46.16</v>
      </c>
      <c r="G380" s="3441">
        <f t="shared" si="7"/>
        <v>0</v>
      </c>
    </row>
    <row r="381" spans="2:7" ht="15" customHeight="1" thickBot="1">
      <c r="B381" s="3433">
        <v>226</v>
      </c>
      <c r="C381" s="3434" t="s">
        <v>4672</v>
      </c>
      <c r="D381" s="3434" t="s">
        <v>3412</v>
      </c>
      <c r="E381" s="3435">
        <v>46.16</v>
      </c>
      <c r="F381" s="3065">
        <v>46.16</v>
      </c>
      <c r="G381" s="3441">
        <f t="shared" si="7"/>
        <v>0</v>
      </c>
    </row>
    <row r="382" spans="2:7" ht="15" customHeight="1" thickBot="1">
      <c r="B382" s="3433">
        <v>227</v>
      </c>
      <c r="C382" s="3434" t="s">
        <v>4673</v>
      </c>
      <c r="D382" s="3434" t="s">
        <v>3412</v>
      </c>
      <c r="E382" s="3435">
        <v>49.62</v>
      </c>
      <c r="F382" s="3065">
        <v>49.62</v>
      </c>
      <c r="G382" s="3441">
        <f t="shared" si="7"/>
        <v>0</v>
      </c>
    </row>
    <row r="383" spans="2:7" ht="15" customHeight="1" thickBot="1">
      <c r="B383" s="3433">
        <v>228</v>
      </c>
      <c r="C383" s="3434" t="s">
        <v>4674</v>
      </c>
      <c r="D383" s="3434" t="s">
        <v>3412</v>
      </c>
      <c r="E383" s="3435">
        <v>42.7</v>
      </c>
      <c r="F383" s="3065">
        <v>42.7</v>
      </c>
      <c r="G383" s="3441">
        <f t="shared" si="7"/>
        <v>0</v>
      </c>
    </row>
    <row r="384" spans="2:7" ht="15" customHeight="1" thickBot="1">
      <c r="B384" s="3433">
        <v>229</v>
      </c>
      <c r="C384" s="3434" t="s">
        <v>4675</v>
      </c>
      <c r="D384" s="3434" t="s">
        <v>3412</v>
      </c>
      <c r="E384" s="3435">
        <v>54.81</v>
      </c>
      <c r="F384" s="3065">
        <v>54.81</v>
      </c>
      <c r="G384" s="3441">
        <f t="shared" si="7"/>
        <v>0</v>
      </c>
    </row>
    <row r="385" spans="2:7" ht="15" customHeight="1" thickBot="1">
      <c r="B385" s="3433">
        <v>230</v>
      </c>
      <c r="C385" s="3434" t="s">
        <v>4676</v>
      </c>
      <c r="D385" s="3434" t="s">
        <v>3412</v>
      </c>
      <c r="E385" s="3435">
        <v>47.6</v>
      </c>
      <c r="F385" s="3065">
        <v>47.6</v>
      </c>
      <c r="G385" s="3441">
        <f t="shared" si="7"/>
        <v>0</v>
      </c>
    </row>
    <row r="386" spans="2:7" ht="15" customHeight="1" thickBot="1">
      <c r="B386" s="3433">
        <v>231</v>
      </c>
      <c r="C386" s="3434" t="s">
        <v>4677</v>
      </c>
      <c r="D386" s="3434" t="s">
        <v>3412</v>
      </c>
      <c r="E386" s="3435">
        <v>63.9</v>
      </c>
      <c r="F386" s="3065">
        <v>63.9</v>
      </c>
      <c r="G386" s="3441">
        <f t="shared" si="7"/>
        <v>0</v>
      </c>
    </row>
    <row r="387" spans="2:7" ht="15" customHeight="1" thickBot="1">
      <c r="B387" s="3433">
        <v>232</v>
      </c>
      <c r="C387" s="3434" t="s">
        <v>4678</v>
      </c>
      <c r="D387" s="3434" t="s">
        <v>3412</v>
      </c>
      <c r="E387" s="3435">
        <v>65.540000000000006</v>
      </c>
      <c r="F387" s="3065">
        <v>65.540000000000006</v>
      </c>
      <c r="G387" s="3441">
        <f t="shared" si="7"/>
        <v>0</v>
      </c>
    </row>
    <row r="388" spans="2:7" ht="15" customHeight="1" thickBot="1">
      <c r="B388" s="3433">
        <v>233</v>
      </c>
      <c r="C388" s="3434" t="s">
        <v>4679</v>
      </c>
      <c r="D388" s="3434" t="s">
        <v>3412</v>
      </c>
      <c r="E388" s="3435">
        <v>60.08</v>
      </c>
      <c r="F388" s="3065">
        <v>60.08</v>
      </c>
      <c r="G388" s="3441">
        <f t="shared" si="7"/>
        <v>0</v>
      </c>
    </row>
    <row r="389" spans="2:7" ht="15" customHeight="1" thickBot="1">
      <c r="B389" s="3433">
        <v>234</v>
      </c>
      <c r="C389" s="3434" t="s">
        <v>4680</v>
      </c>
      <c r="D389" s="3434" t="s">
        <v>3412</v>
      </c>
      <c r="E389" s="3435">
        <v>60.17</v>
      </c>
      <c r="F389" s="3065">
        <v>60.17</v>
      </c>
      <c r="G389" s="3441">
        <f t="shared" si="7"/>
        <v>0</v>
      </c>
    </row>
    <row r="390" spans="2:7" ht="15" customHeight="1" thickBot="1">
      <c r="B390" s="3433">
        <v>235</v>
      </c>
      <c r="C390" s="3434" t="s">
        <v>4681</v>
      </c>
      <c r="D390" s="3434" t="s">
        <v>3412</v>
      </c>
      <c r="E390" s="3435">
        <v>60.31</v>
      </c>
      <c r="F390" s="3065">
        <v>60.31</v>
      </c>
      <c r="G390" s="3441">
        <f t="shared" si="7"/>
        <v>0</v>
      </c>
    </row>
    <row r="391" spans="2:7" ht="15" customHeight="1" thickBot="1">
      <c r="B391" s="3433">
        <v>236</v>
      </c>
      <c r="C391" s="3434" t="s">
        <v>4682</v>
      </c>
      <c r="D391" s="3434" t="s">
        <v>3412</v>
      </c>
      <c r="E391" s="3435">
        <v>65.09</v>
      </c>
      <c r="F391" s="3065">
        <v>65.09</v>
      </c>
      <c r="G391" s="3441">
        <f t="shared" si="7"/>
        <v>0</v>
      </c>
    </row>
    <row r="392" spans="2:7" ht="15" customHeight="1" thickBot="1">
      <c r="B392" s="3433">
        <v>237</v>
      </c>
      <c r="C392" s="3434" t="s">
        <v>4683</v>
      </c>
      <c r="D392" s="3434" t="s">
        <v>3412</v>
      </c>
      <c r="E392" s="3435">
        <v>64.989999999999995</v>
      </c>
      <c r="F392" s="3065">
        <v>64.989999999999995</v>
      </c>
      <c r="G392" s="3441">
        <f t="shared" si="7"/>
        <v>0</v>
      </c>
    </row>
    <row r="393" spans="2:7" ht="15" customHeight="1" thickBot="1">
      <c r="B393" s="3433">
        <v>238</v>
      </c>
      <c r="C393" s="3434" t="s">
        <v>4684</v>
      </c>
      <c r="D393" s="3434" t="s">
        <v>3412</v>
      </c>
      <c r="E393" s="3435">
        <v>65.09</v>
      </c>
      <c r="F393" s="3065">
        <v>65.09</v>
      </c>
      <c r="G393" s="3441">
        <f t="shared" si="7"/>
        <v>0</v>
      </c>
    </row>
    <row r="394" spans="2:7" ht="15" customHeight="1" thickBot="1">
      <c r="B394" s="3433">
        <v>239</v>
      </c>
      <c r="C394" s="3434" t="s">
        <v>4685</v>
      </c>
      <c r="D394" s="3434" t="s">
        <v>3412</v>
      </c>
      <c r="E394" s="3435">
        <v>65.040000000000006</v>
      </c>
      <c r="F394" s="3065">
        <v>65.040000000000006</v>
      </c>
      <c r="G394" s="3441">
        <f t="shared" si="7"/>
        <v>0</v>
      </c>
    </row>
    <row r="395" spans="2:7" ht="15" customHeight="1" thickBot="1">
      <c r="B395" s="3433">
        <v>240</v>
      </c>
      <c r="C395" s="3434" t="s">
        <v>4686</v>
      </c>
      <c r="D395" s="3434" t="s">
        <v>3412</v>
      </c>
      <c r="E395" s="3435">
        <v>68.319999999999993</v>
      </c>
      <c r="F395" s="3065">
        <v>68.319999999999993</v>
      </c>
      <c r="G395" s="3441">
        <f t="shared" si="7"/>
        <v>0</v>
      </c>
    </row>
    <row r="396" spans="2:7" ht="15" customHeight="1" thickBot="1">
      <c r="B396" s="3433">
        <v>241</v>
      </c>
      <c r="C396" s="3434" t="s">
        <v>4687</v>
      </c>
      <c r="D396" s="3434" t="s">
        <v>3412</v>
      </c>
      <c r="E396" s="3435">
        <v>40.630000000000003</v>
      </c>
      <c r="F396" s="3065">
        <v>40.630000000000003</v>
      </c>
      <c r="G396" s="3441">
        <f t="shared" si="7"/>
        <v>0</v>
      </c>
    </row>
    <row r="397" spans="2:7" ht="15" customHeight="1" thickBot="1">
      <c r="B397" s="3433">
        <v>242</v>
      </c>
      <c r="C397" s="3434" t="s">
        <v>4688</v>
      </c>
      <c r="D397" s="3434" t="s">
        <v>3412</v>
      </c>
      <c r="E397" s="3435">
        <v>56.51</v>
      </c>
      <c r="F397" s="3065">
        <v>56.51</v>
      </c>
      <c r="G397" s="3441">
        <f t="shared" si="7"/>
        <v>0</v>
      </c>
    </row>
    <row r="398" spans="2:7" ht="15" customHeight="1" thickBot="1">
      <c r="B398" s="3433">
        <v>243</v>
      </c>
      <c r="C398" s="3434" t="s">
        <v>4689</v>
      </c>
      <c r="D398" s="3434" t="s">
        <v>3412</v>
      </c>
      <c r="E398" s="3435">
        <v>43.47</v>
      </c>
      <c r="F398" s="3065">
        <v>43.47</v>
      </c>
      <c r="G398" s="3441">
        <f t="shared" si="7"/>
        <v>0</v>
      </c>
    </row>
    <row r="399" spans="2:7" ht="15" customHeight="1" thickBot="1">
      <c r="B399" s="3433">
        <v>244</v>
      </c>
      <c r="C399" s="3434" t="s">
        <v>4690</v>
      </c>
      <c r="D399" s="3434" t="s">
        <v>3412</v>
      </c>
      <c r="E399" s="3435">
        <v>43.47</v>
      </c>
      <c r="F399" s="3065">
        <v>43.47</v>
      </c>
      <c r="G399" s="3441">
        <f t="shared" si="7"/>
        <v>0</v>
      </c>
    </row>
    <row r="400" spans="2:7" ht="15" customHeight="1" thickBot="1">
      <c r="B400" s="3433">
        <v>245</v>
      </c>
      <c r="C400" s="3434" t="s">
        <v>4691</v>
      </c>
      <c r="D400" s="3434" t="s">
        <v>3412</v>
      </c>
      <c r="E400" s="3435">
        <v>43.47</v>
      </c>
      <c r="F400" s="3065">
        <v>43.47</v>
      </c>
      <c r="G400" s="3441">
        <f t="shared" si="7"/>
        <v>0</v>
      </c>
    </row>
    <row r="401" spans="2:7" ht="15" customHeight="1" thickBot="1">
      <c r="B401" s="3433">
        <v>246</v>
      </c>
      <c r="C401" s="3434" t="s">
        <v>4692</v>
      </c>
      <c r="D401" s="3434" t="s">
        <v>3412</v>
      </c>
      <c r="E401" s="3435">
        <v>45.65</v>
      </c>
      <c r="F401" s="3065">
        <v>45.65</v>
      </c>
      <c r="G401" s="3441">
        <f t="shared" si="7"/>
        <v>0</v>
      </c>
    </row>
    <row r="402" spans="2:7" ht="15" customHeight="1" thickBot="1">
      <c r="B402" s="3433">
        <v>247</v>
      </c>
      <c r="C402" s="3434" t="s">
        <v>4693</v>
      </c>
      <c r="D402" s="3434" t="s">
        <v>3412</v>
      </c>
      <c r="E402" s="3435">
        <v>52.17</v>
      </c>
      <c r="F402" s="3065">
        <v>52.17</v>
      </c>
      <c r="G402" s="3441">
        <f t="shared" si="7"/>
        <v>0</v>
      </c>
    </row>
    <row r="403" spans="2:7" ht="15" customHeight="1" thickBot="1">
      <c r="B403" s="3433">
        <v>248</v>
      </c>
      <c r="C403" s="3434" t="s">
        <v>4694</v>
      </c>
      <c r="D403" s="3434" t="s">
        <v>3412</v>
      </c>
      <c r="E403" s="3435">
        <v>43.47</v>
      </c>
      <c r="F403" s="3065">
        <v>43.47</v>
      </c>
      <c r="G403" s="3441">
        <f t="shared" si="7"/>
        <v>0</v>
      </c>
    </row>
    <row r="404" spans="2:7" ht="15" customHeight="1" thickBot="1">
      <c r="B404" s="3433">
        <v>249</v>
      </c>
      <c r="C404" s="3434" t="s">
        <v>4695</v>
      </c>
      <c r="D404" s="3434" t="s">
        <v>3412</v>
      </c>
      <c r="E404" s="3435">
        <v>43.47</v>
      </c>
      <c r="F404" s="3065">
        <v>43.47</v>
      </c>
      <c r="G404" s="3441">
        <f t="shared" ref="G404:G466" si="8">F404-E404</f>
        <v>0</v>
      </c>
    </row>
    <row r="405" spans="2:7" ht="15" customHeight="1" thickBot="1">
      <c r="B405" s="3433">
        <v>250</v>
      </c>
      <c r="C405" s="3434" t="s">
        <v>4696</v>
      </c>
      <c r="D405" s="3434" t="s">
        <v>3412</v>
      </c>
      <c r="E405" s="3435">
        <v>43.47</v>
      </c>
      <c r="F405" s="3065">
        <v>43.47</v>
      </c>
      <c r="G405" s="3441">
        <f t="shared" si="8"/>
        <v>0</v>
      </c>
    </row>
    <row r="406" spans="2:7" ht="15" customHeight="1" thickBot="1">
      <c r="B406" s="3433">
        <v>251</v>
      </c>
      <c r="C406" s="3434" t="s">
        <v>4697</v>
      </c>
      <c r="D406" s="3434" t="s">
        <v>3412</v>
      </c>
      <c r="E406" s="3435">
        <v>43.47</v>
      </c>
      <c r="F406" s="3065">
        <v>43.47</v>
      </c>
      <c r="G406" s="3441">
        <f t="shared" si="8"/>
        <v>0</v>
      </c>
    </row>
    <row r="407" spans="2:7" ht="15" customHeight="1" thickBot="1">
      <c r="B407" s="3433">
        <v>252</v>
      </c>
      <c r="C407" s="3434" t="s">
        <v>4698</v>
      </c>
      <c r="D407" s="3434" t="s">
        <v>3412</v>
      </c>
      <c r="E407" s="3435">
        <v>41.3</v>
      </c>
      <c r="F407" s="3065">
        <v>41.3</v>
      </c>
      <c r="G407" s="3441">
        <f t="shared" si="8"/>
        <v>0</v>
      </c>
    </row>
    <row r="408" spans="2:7" ht="15" customHeight="1" thickBot="1">
      <c r="B408" s="3433">
        <v>253</v>
      </c>
      <c r="C408" s="3434" t="s">
        <v>4699</v>
      </c>
      <c r="D408" s="3434" t="s">
        <v>3412</v>
      </c>
      <c r="E408" s="3435">
        <v>26.48</v>
      </c>
      <c r="F408" s="3065">
        <v>26.48</v>
      </c>
      <c r="G408" s="3441">
        <f t="shared" si="8"/>
        <v>0</v>
      </c>
    </row>
    <row r="409" spans="2:7" ht="15" customHeight="1" thickBot="1">
      <c r="B409" s="3433">
        <v>254</v>
      </c>
      <c r="C409" s="3434" t="s">
        <v>4700</v>
      </c>
      <c r="D409" s="3434" t="s">
        <v>3412</v>
      </c>
      <c r="E409" s="3435">
        <v>33.44</v>
      </c>
      <c r="F409" s="3065">
        <v>33.44</v>
      </c>
      <c r="G409" s="3441">
        <f t="shared" si="8"/>
        <v>0</v>
      </c>
    </row>
    <row r="410" spans="2:7" ht="15" customHeight="1" thickBot="1">
      <c r="B410" s="3433">
        <v>255</v>
      </c>
      <c r="C410" s="3434" t="s">
        <v>4701</v>
      </c>
      <c r="D410" s="3434" t="s">
        <v>3412</v>
      </c>
      <c r="E410" s="3435">
        <v>46.63</v>
      </c>
      <c r="F410" s="3065">
        <v>46.63</v>
      </c>
      <c r="G410" s="3441">
        <f t="shared" si="8"/>
        <v>0</v>
      </c>
    </row>
    <row r="411" spans="2:7" ht="15" customHeight="1" thickBot="1">
      <c r="B411" s="3433">
        <v>256</v>
      </c>
      <c r="C411" s="3434" t="s">
        <v>4702</v>
      </c>
      <c r="D411" s="3434" t="s">
        <v>3412</v>
      </c>
      <c r="E411" s="3435">
        <v>52.4</v>
      </c>
      <c r="F411" s="3065">
        <v>52.4</v>
      </c>
      <c r="G411" s="3441">
        <f t="shared" si="8"/>
        <v>0</v>
      </c>
    </row>
    <row r="412" spans="2:7" ht="15" customHeight="1" thickBot="1">
      <c r="B412" s="3433">
        <v>257</v>
      </c>
      <c r="C412" s="3434" t="s">
        <v>4703</v>
      </c>
      <c r="D412" s="3434" t="s">
        <v>3412</v>
      </c>
      <c r="E412" s="3435">
        <v>46.76</v>
      </c>
      <c r="F412" s="3065">
        <v>46.76</v>
      </c>
      <c r="G412" s="3441">
        <f t="shared" si="8"/>
        <v>0</v>
      </c>
    </row>
    <row r="413" spans="2:7" ht="15" customHeight="1" thickBot="1">
      <c r="B413" s="3433">
        <v>258</v>
      </c>
      <c r="C413" s="3434" t="s">
        <v>4704</v>
      </c>
      <c r="D413" s="3434" t="s">
        <v>3412</v>
      </c>
      <c r="E413" s="3435">
        <v>129.91999999999999</v>
      </c>
      <c r="F413" s="3065">
        <v>129.91999999999999</v>
      </c>
      <c r="G413" s="3441">
        <f t="shared" si="8"/>
        <v>0</v>
      </c>
    </row>
    <row r="414" spans="2:7" ht="15" customHeight="1" thickBot="1">
      <c r="B414" s="3433">
        <v>259</v>
      </c>
      <c r="C414" s="3434" t="s">
        <v>4705</v>
      </c>
      <c r="D414" s="3434" t="s">
        <v>3412</v>
      </c>
      <c r="E414" s="3435">
        <v>48.16</v>
      </c>
      <c r="F414" s="3065">
        <v>48.16</v>
      </c>
      <c r="G414" s="3441">
        <f t="shared" si="8"/>
        <v>0</v>
      </c>
    </row>
    <row r="415" spans="2:7" ht="15" customHeight="1" thickBot="1">
      <c r="B415" s="3433">
        <v>260</v>
      </c>
      <c r="C415" s="3434" t="s">
        <v>4706</v>
      </c>
      <c r="D415" s="3434" t="s">
        <v>3412</v>
      </c>
      <c r="E415" s="3435">
        <v>51.36</v>
      </c>
      <c r="F415" s="3065">
        <v>51.36</v>
      </c>
      <c r="G415" s="3441">
        <f t="shared" si="8"/>
        <v>0</v>
      </c>
    </row>
    <row r="416" spans="2:7" ht="15" customHeight="1" thickBot="1">
      <c r="B416" s="3433">
        <v>261</v>
      </c>
      <c r="C416" s="3434" t="s">
        <v>4707</v>
      </c>
      <c r="D416" s="3434" t="s">
        <v>3412</v>
      </c>
      <c r="E416" s="3435">
        <v>347.1</v>
      </c>
      <c r="F416" s="3065">
        <v>347.1</v>
      </c>
      <c r="G416" s="3441">
        <f t="shared" si="8"/>
        <v>0</v>
      </c>
    </row>
    <row r="417" spans="2:7" ht="15" customHeight="1" thickBot="1">
      <c r="B417" s="3433">
        <v>262</v>
      </c>
      <c r="C417" s="3434" t="s">
        <v>4708</v>
      </c>
      <c r="D417" s="3434" t="s">
        <v>3412</v>
      </c>
      <c r="E417" s="3435">
        <v>287.75</v>
      </c>
      <c r="F417" s="3065">
        <v>287.75</v>
      </c>
      <c r="G417" s="3441">
        <f t="shared" si="8"/>
        <v>0</v>
      </c>
    </row>
    <row r="418" spans="2:7" ht="15" customHeight="1" thickBot="1">
      <c r="B418" s="3433">
        <v>263</v>
      </c>
      <c r="C418" s="3434" t="s">
        <v>4709</v>
      </c>
      <c r="D418" s="3434" t="s">
        <v>3412</v>
      </c>
      <c r="E418" s="3438">
        <v>51.91</v>
      </c>
      <c r="F418" s="3065">
        <v>51.91</v>
      </c>
      <c r="G418" s="3441">
        <f t="shared" si="8"/>
        <v>0</v>
      </c>
    </row>
    <row r="419" spans="2:7" ht="15" customHeight="1" thickBot="1">
      <c r="B419" s="3433">
        <v>264</v>
      </c>
      <c r="C419" s="3434" t="s">
        <v>4710</v>
      </c>
      <c r="D419" s="3434" t="s">
        <v>3412</v>
      </c>
      <c r="E419" s="3438">
        <v>51.91</v>
      </c>
      <c r="F419" s="3065">
        <v>51.91</v>
      </c>
      <c r="G419" s="3441">
        <f t="shared" si="8"/>
        <v>0</v>
      </c>
    </row>
    <row r="420" spans="2:7" ht="15" customHeight="1" thickBot="1">
      <c r="B420" s="3433">
        <v>265</v>
      </c>
      <c r="C420" s="3434" t="s">
        <v>4711</v>
      </c>
      <c r="D420" s="3434" t="s">
        <v>3412</v>
      </c>
      <c r="E420" s="3438">
        <v>46.72</v>
      </c>
      <c r="F420" s="3065">
        <v>46.72</v>
      </c>
      <c r="G420" s="3441">
        <f t="shared" si="8"/>
        <v>0</v>
      </c>
    </row>
    <row r="421" spans="2:7" ht="15" customHeight="1" thickBot="1">
      <c r="B421" s="3433">
        <v>266</v>
      </c>
      <c r="C421" s="3434" t="s">
        <v>4712</v>
      </c>
      <c r="D421" s="3434" t="s">
        <v>3412</v>
      </c>
      <c r="E421" s="3438">
        <v>55.39</v>
      </c>
      <c r="F421" s="3065">
        <v>55.39</v>
      </c>
      <c r="G421" s="3441">
        <f t="shared" si="8"/>
        <v>0</v>
      </c>
    </row>
    <row r="422" spans="2:7" ht="15" customHeight="1" thickBot="1">
      <c r="B422" s="3433">
        <v>267</v>
      </c>
      <c r="C422" s="3434" t="s">
        <v>4713</v>
      </c>
      <c r="D422" s="3434" t="s">
        <v>3412</v>
      </c>
      <c r="E422" s="3438">
        <v>37</v>
      </c>
      <c r="F422" s="3065">
        <v>37</v>
      </c>
      <c r="G422" s="3441">
        <f t="shared" si="8"/>
        <v>0</v>
      </c>
    </row>
    <row r="423" spans="2:7" ht="15" customHeight="1" thickBot="1">
      <c r="B423" s="3433">
        <v>268</v>
      </c>
      <c r="C423" s="3434" t="s">
        <v>4714</v>
      </c>
      <c r="D423" s="3434" t="s">
        <v>3412</v>
      </c>
      <c r="E423" s="3438">
        <v>37</v>
      </c>
      <c r="F423" s="3065">
        <v>37</v>
      </c>
      <c r="G423" s="3441">
        <f t="shared" si="8"/>
        <v>0</v>
      </c>
    </row>
    <row r="424" spans="2:7" ht="15" customHeight="1" thickBot="1">
      <c r="B424" s="3433">
        <v>269</v>
      </c>
      <c r="C424" s="3434" t="s">
        <v>4715</v>
      </c>
      <c r="D424" s="3434" t="s">
        <v>3412</v>
      </c>
      <c r="E424" s="3438">
        <v>55.73</v>
      </c>
      <c r="F424" s="3065">
        <v>55.73</v>
      </c>
      <c r="G424" s="3441">
        <f t="shared" si="8"/>
        <v>0</v>
      </c>
    </row>
    <row r="425" spans="2:7" ht="15" customHeight="1" thickBot="1">
      <c r="B425" s="3433">
        <v>270</v>
      </c>
      <c r="C425" s="3434" t="s">
        <v>4716</v>
      </c>
      <c r="D425" s="3434" t="s">
        <v>3412</v>
      </c>
      <c r="E425" s="3438">
        <v>46.72</v>
      </c>
      <c r="F425" s="3065">
        <v>46.72</v>
      </c>
      <c r="G425" s="3441">
        <f t="shared" si="8"/>
        <v>0</v>
      </c>
    </row>
    <row r="426" spans="2:7" ht="15" customHeight="1" thickBot="1">
      <c r="B426" s="3433">
        <v>271</v>
      </c>
      <c r="C426" s="3434" t="s">
        <v>4717</v>
      </c>
      <c r="D426" s="3434" t="s">
        <v>3412</v>
      </c>
      <c r="E426" s="3438">
        <v>69.78</v>
      </c>
      <c r="F426" s="3065">
        <v>69.78</v>
      </c>
      <c r="G426" s="3441">
        <f t="shared" si="8"/>
        <v>0</v>
      </c>
    </row>
    <row r="427" spans="2:7" ht="15" customHeight="1" thickBot="1">
      <c r="B427" s="3433">
        <v>272</v>
      </c>
      <c r="C427" s="3434" t="s">
        <v>4718</v>
      </c>
      <c r="D427" s="3434" t="s">
        <v>3412</v>
      </c>
      <c r="E427" s="3438">
        <v>48.96</v>
      </c>
      <c r="F427" s="3065">
        <v>48.96</v>
      </c>
      <c r="G427" s="3441">
        <f t="shared" si="8"/>
        <v>0</v>
      </c>
    </row>
    <row r="428" spans="2:7" ht="15" customHeight="1" thickBot="1">
      <c r="B428" s="3433">
        <v>273</v>
      </c>
      <c r="C428" s="3434" t="s">
        <v>4719</v>
      </c>
      <c r="D428" s="3434" t="s">
        <v>3412</v>
      </c>
      <c r="E428" s="3438">
        <v>58.78</v>
      </c>
      <c r="F428" s="3065">
        <v>58.78</v>
      </c>
      <c r="G428" s="3441">
        <f t="shared" si="8"/>
        <v>0</v>
      </c>
    </row>
    <row r="429" spans="2:7" ht="15" customHeight="1" thickBot="1">
      <c r="B429" s="3433">
        <v>274</v>
      </c>
      <c r="C429" s="3434" t="s">
        <v>4720</v>
      </c>
      <c r="D429" s="3434" t="s">
        <v>3412</v>
      </c>
      <c r="E429" s="3438">
        <v>53.19</v>
      </c>
      <c r="F429" s="3065">
        <v>53.19</v>
      </c>
      <c r="G429" s="3441">
        <f t="shared" si="8"/>
        <v>0</v>
      </c>
    </row>
    <row r="430" spans="2:7" ht="15" customHeight="1" thickBot="1">
      <c r="B430" s="3433">
        <v>275</v>
      </c>
      <c r="C430" s="3434" t="s">
        <v>4721</v>
      </c>
      <c r="D430" s="3434" t="s">
        <v>3412</v>
      </c>
      <c r="E430" s="3438">
        <v>66.17</v>
      </c>
      <c r="F430" s="3065">
        <v>66.17</v>
      </c>
      <c r="G430" s="3441">
        <f t="shared" si="8"/>
        <v>0</v>
      </c>
    </row>
    <row r="431" spans="2:7" ht="15" customHeight="1" thickBot="1">
      <c r="B431" s="3433">
        <v>276</v>
      </c>
      <c r="C431" s="3434" t="s">
        <v>4722</v>
      </c>
      <c r="D431" s="3434" t="s">
        <v>3412</v>
      </c>
      <c r="E431" s="3438">
        <v>54.63</v>
      </c>
      <c r="F431" s="3065">
        <v>54.63</v>
      </c>
      <c r="G431" s="3441">
        <f t="shared" si="8"/>
        <v>0</v>
      </c>
    </row>
    <row r="432" spans="2:7" ht="15" customHeight="1" thickBot="1">
      <c r="B432" s="3433">
        <v>277</v>
      </c>
      <c r="C432" s="3434" t="s">
        <v>4723</v>
      </c>
      <c r="D432" s="3434" t="s">
        <v>3412</v>
      </c>
      <c r="E432" s="3438">
        <v>75.48</v>
      </c>
      <c r="F432" s="3065">
        <v>75.48</v>
      </c>
      <c r="G432" s="3441">
        <f t="shared" si="8"/>
        <v>0</v>
      </c>
    </row>
    <row r="433" spans="2:7" ht="15" customHeight="1" thickBot="1">
      <c r="B433" s="3433">
        <v>279</v>
      </c>
      <c r="C433" s="3434" t="s">
        <v>4724</v>
      </c>
      <c r="D433" s="3434" t="s">
        <v>3412</v>
      </c>
      <c r="E433" s="3438">
        <v>73.8</v>
      </c>
      <c r="F433" s="3065">
        <v>73.8</v>
      </c>
      <c r="G433" s="3441">
        <f t="shared" si="8"/>
        <v>0</v>
      </c>
    </row>
    <row r="434" spans="2:7" ht="15" customHeight="1" thickBot="1">
      <c r="B434" s="3433">
        <v>280</v>
      </c>
      <c r="C434" s="3434" t="s">
        <v>4725</v>
      </c>
      <c r="D434" s="3434" t="s">
        <v>3412</v>
      </c>
      <c r="E434" s="3438">
        <v>73.8</v>
      </c>
      <c r="F434" s="3065">
        <v>73.8</v>
      </c>
      <c r="G434" s="3441">
        <f t="shared" si="8"/>
        <v>0</v>
      </c>
    </row>
    <row r="435" spans="2:7" ht="15" customHeight="1" thickBot="1">
      <c r="B435" s="3433">
        <v>281</v>
      </c>
      <c r="C435" s="3434" t="s">
        <v>4726</v>
      </c>
      <c r="D435" s="3434" t="s">
        <v>3412</v>
      </c>
      <c r="E435" s="3438">
        <v>63.27</v>
      </c>
      <c r="F435" s="3065">
        <v>63.27</v>
      </c>
      <c r="G435" s="3441">
        <f t="shared" si="8"/>
        <v>0</v>
      </c>
    </row>
    <row r="436" spans="2:7" ht="15" customHeight="1" thickBot="1">
      <c r="B436" s="3433">
        <v>282</v>
      </c>
      <c r="C436" s="3434" t="s">
        <v>4727</v>
      </c>
      <c r="D436" s="3434" t="s">
        <v>3412</v>
      </c>
      <c r="E436" s="3438">
        <v>79.209999999999994</v>
      </c>
      <c r="F436" s="3065">
        <v>79.209999999999994</v>
      </c>
      <c r="G436" s="3441">
        <f t="shared" si="8"/>
        <v>0</v>
      </c>
    </row>
    <row r="437" spans="2:7" ht="15" customHeight="1" thickBot="1">
      <c r="B437" s="3433">
        <v>283</v>
      </c>
      <c r="C437" s="3434" t="s">
        <v>4728</v>
      </c>
      <c r="D437" s="3434" t="s">
        <v>3412</v>
      </c>
      <c r="E437" s="3438">
        <v>47.23</v>
      </c>
      <c r="F437" s="3065">
        <v>47.23</v>
      </c>
      <c r="G437" s="3441">
        <f t="shared" si="8"/>
        <v>0</v>
      </c>
    </row>
    <row r="438" spans="2:7" ht="15" customHeight="1" thickBot="1">
      <c r="B438" s="3433">
        <v>284</v>
      </c>
      <c r="C438" s="3434" t="s">
        <v>4729</v>
      </c>
      <c r="D438" s="3434" t="s">
        <v>3412</v>
      </c>
      <c r="E438" s="3438">
        <v>47.23</v>
      </c>
      <c r="F438" s="3065">
        <v>47.23</v>
      </c>
      <c r="G438" s="3441">
        <f t="shared" si="8"/>
        <v>0</v>
      </c>
    </row>
    <row r="439" spans="2:7" ht="15" customHeight="1" thickBot="1">
      <c r="B439" s="3433">
        <v>285</v>
      </c>
      <c r="C439" s="3434" t="s">
        <v>4730</v>
      </c>
      <c r="D439" s="3434" t="s">
        <v>3412</v>
      </c>
      <c r="E439" s="3438">
        <v>78.47</v>
      </c>
      <c r="F439" s="3065">
        <v>78.47</v>
      </c>
      <c r="G439" s="3441">
        <f t="shared" si="8"/>
        <v>0</v>
      </c>
    </row>
    <row r="440" spans="2:7" ht="15" customHeight="1" thickBot="1">
      <c r="B440" s="3433">
        <v>286</v>
      </c>
      <c r="C440" s="3434" t="s">
        <v>4731</v>
      </c>
      <c r="D440" s="3434" t="s">
        <v>3412</v>
      </c>
      <c r="E440" s="3438">
        <v>66.42</v>
      </c>
      <c r="F440" s="3065">
        <v>66.42</v>
      </c>
      <c r="G440" s="3441">
        <f t="shared" si="8"/>
        <v>0</v>
      </c>
    </row>
    <row r="441" spans="2:7" ht="15" customHeight="1" thickBot="1">
      <c r="B441" s="3433">
        <v>287</v>
      </c>
      <c r="C441" s="3434" t="s">
        <v>4732</v>
      </c>
      <c r="D441" s="3434" t="s">
        <v>3412</v>
      </c>
      <c r="E441" s="3438">
        <v>111.26</v>
      </c>
      <c r="F441" s="3065">
        <v>111.26</v>
      </c>
      <c r="G441" s="3441">
        <f t="shared" si="8"/>
        <v>0</v>
      </c>
    </row>
    <row r="442" spans="2:7" ht="15" customHeight="1" thickBot="1">
      <c r="B442" s="3433">
        <v>288</v>
      </c>
      <c r="C442" s="3434" t="s">
        <v>4733</v>
      </c>
      <c r="D442" s="3434" t="s">
        <v>3412</v>
      </c>
      <c r="E442" s="3438">
        <v>70.849999999999994</v>
      </c>
      <c r="F442" s="3065">
        <v>70.849999999999994</v>
      </c>
      <c r="G442" s="3441">
        <f t="shared" si="8"/>
        <v>0</v>
      </c>
    </row>
    <row r="443" spans="2:7" ht="15" customHeight="1" thickBot="1">
      <c r="B443" s="3433">
        <v>289</v>
      </c>
      <c r="C443" s="3434" t="s">
        <v>4734</v>
      </c>
      <c r="D443" s="3434" t="s">
        <v>3412</v>
      </c>
      <c r="E443" s="3438">
        <v>92.86</v>
      </c>
      <c r="F443" s="3065">
        <v>92.86</v>
      </c>
      <c r="G443" s="3441">
        <f t="shared" si="8"/>
        <v>0</v>
      </c>
    </row>
    <row r="444" spans="2:7" ht="15" customHeight="1" thickBot="1">
      <c r="B444" s="3433">
        <v>290</v>
      </c>
      <c r="C444" s="3434" t="s">
        <v>4735</v>
      </c>
      <c r="D444" s="3434" t="s">
        <v>3412</v>
      </c>
      <c r="E444" s="3438">
        <v>74.900000000000006</v>
      </c>
      <c r="F444" s="3065">
        <v>74.900000000000006</v>
      </c>
      <c r="G444" s="3441">
        <f t="shared" si="8"/>
        <v>0</v>
      </c>
    </row>
    <row r="445" spans="2:7" ht="15" customHeight="1" thickBot="1">
      <c r="B445" s="3433">
        <v>291</v>
      </c>
      <c r="C445" s="3434" t="s">
        <v>4736</v>
      </c>
      <c r="D445" s="3434" t="s">
        <v>3412</v>
      </c>
      <c r="E445" s="3438">
        <v>87.31</v>
      </c>
      <c r="F445" s="3065">
        <v>87.31</v>
      </c>
      <c r="G445" s="3441">
        <f t="shared" si="8"/>
        <v>0</v>
      </c>
    </row>
    <row r="446" spans="2:7" ht="15" customHeight="1" thickBot="1">
      <c r="B446" s="3433">
        <v>292</v>
      </c>
      <c r="C446" s="3434" t="s">
        <v>4737</v>
      </c>
      <c r="D446" s="3434" t="s">
        <v>3412</v>
      </c>
      <c r="E446" s="3438">
        <v>134.02000000000001</v>
      </c>
      <c r="F446" s="3065">
        <v>134.02000000000001</v>
      </c>
      <c r="G446" s="3441">
        <f t="shared" si="8"/>
        <v>0</v>
      </c>
    </row>
    <row r="447" spans="2:7" ht="15" customHeight="1" thickBot="1">
      <c r="B447" s="3433">
        <v>293</v>
      </c>
      <c r="C447" s="3434" t="s">
        <v>4738</v>
      </c>
      <c r="D447" s="3434" t="s">
        <v>3412</v>
      </c>
      <c r="E447" s="3438">
        <v>202.82</v>
      </c>
      <c r="F447" s="3065">
        <v>202.82</v>
      </c>
      <c r="G447" s="3441">
        <f t="shared" si="8"/>
        <v>0</v>
      </c>
    </row>
    <row r="448" spans="2:7" ht="15" customHeight="1" thickBot="1">
      <c r="B448" s="3433">
        <v>294</v>
      </c>
      <c r="C448" s="3434" t="s">
        <v>4739</v>
      </c>
      <c r="D448" s="3434" t="s">
        <v>3412</v>
      </c>
      <c r="E448" s="3438">
        <v>94.81</v>
      </c>
      <c r="F448" s="3065">
        <v>94.81</v>
      </c>
      <c r="G448" s="3441">
        <f t="shared" si="8"/>
        <v>0</v>
      </c>
    </row>
    <row r="449" spans="2:7" ht="15" customHeight="1" thickBot="1">
      <c r="B449" s="3433">
        <v>295</v>
      </c>
      <c r="C449" s="3434" t="s">
        <v>4740</v>
      </c>
      <c r="D449" s="3434" t="s">
        <v>3412</v>
      </c>
      <c r="E449" s="3438">
        <v>99.93</v>
      </c>
      <c r="F449" s="3065">
        <v>99.93</v>
      </c>
      <c r="G449" s="3441">
        <f t="shared" si="8"/>
        <v>0</v>
      </c>
    </row>
    <row r="450" spans="2:7" ht="15" customHeight="1" thickBot="1">
      <c r="B450" s="3433">
        <v>297</v>
      </c>
      <c r="C450" s="3434" t="s">
        <v>4741</v>
      </c>
      <c r="D450" s="3434" t="s">
        <v>3412</v>
      </c>
      <c r="E450" s="3438">
        <v>72.12</v>
      </c>
      <c r="F450" s="3065">
        <v>72.12</v>
      </c>
      <c r="G450" s="3441">
        <f t="shared" si="8"/>
        <v>0</v>
      </c>
    </row>
    <row r="451" spans="2:7" ht="15" customHeight="1" thickBot="1">
      <c r="B451" s="3433">
        <v>298</v>
      </c>
      <c r="C451" s="3434" t="s">
        <v>4742</v>
      </c>
      <c r="D451" s="3434" t="s">
        <v>3412</v>
      </c>
      <c r="E451" s="3438">
        <v>72.12</v>
      </c>
      <c r="F451" s="3065">
        <v>72.12</v>
      </c>
      <c r="G451" s="3441">
        <f t="shared" si="8"/>
        <v>0</v>
      </c>
    </row>
    <row r="452" spans="2:7" ht="15" customHeight="1" thickBot="1">
      <c r="B452" s="3433">
        <v>299</v>
      </c>
      <c r="C452" s="3434" t="s">
        <v>4743</v>
      </c>
      <c r="D452" s="3434" t="s">
        <v>3412</v>
      </c>
      <c r="E452" s="3438">
        <v>61.83</v>
      </c>
      <c r="F452" s="3065">
        <v>61.83</v>
      </c>
      <c r="G452" s="3441">
        <f t="shared" si="8"/>
        <v>0</v>
      </c>
    </row>
    <row r="453" spans="2:7" ht="15" customHeight="1">
      <c r="B453" s="3442">
        <v>300</v>
      </c>
      <c r="C453" s="3443" t="s">
        <v>4744</v>
      </c>
      <c r="D453" s="3443" t="s">
        <v>3412</v>
      </c>
      <c r="E453" s="3444">
        <v>77.41</v>
      </c>
      <c r="F453" s="3065">
        <v>77.41</v>
      </c>
      <c r="G453" s="3441">
        <f t="shared" si="8"/>
        <v>0</v>
      </c>
    </row>
    <row r="454" spans="2:7" ht="15" customHeight="1" thickBot="1">
      <c r="B454" s="3433">
        <v>301</v>
      </c>
      <c r="C454" s="3434" t="s">
        <v>4745</v>
      </c>
      <c r="D454" s="3434" t="s">
        <v>3412</v>
      </c>
      <c r="E454" s="3438">
        <v>46.15</v>
      </c>
      <c r="F454" s="3065">
        <v>46.15</v>
      </c>
      <c r="G454" s="3441">
        <f t="shared" si="8"/>
        <v>0</v>
      </c>
    </row>
    <row r="455" spans="2:7" ht="15" customHeight="1" thickBot="1">
      <c r="B455" s="3433">
        <v>302</v>
      </c>
      <c r="C455" s="3434" t="s">
        <v>4746</v>
      </c>
      <c r="D455" s="3434" t="s">
        <v>3412</v>
      </c>
      <c r="E455" s="3438">
        <v>46.16</v>
      </c>
      <c r="F455" s="3065">
        <v>46.16</v>
      </c>
      <c r="G455" s="3441">
        <f t="shared" si="8"/>
        <v>0</v>
      </c>
    </row>
    <row r="456" spans="2:7" ht="15" customHeight="1" thickBot="1">
      <c r="B456" s="3433">
        <v>303</v>
      </c>
      <c r="C456" s="3434" t="s">
        <v>4747</v>
      </c>
      <c r="D456" s="3434" t="s">
        <v>3412</v>
      </c>
      <c r="E456" s="3438">
        <v>76.69</v>
      </c>
      <c r="F456" s="3065">
        <v>76.69</v>
      </c>
      <c r="G456" s="3441">
        <f t="shared" si="8"/>
        <v>0</v>
      </c>
    </row>
    <row r="457" spans="2:7" ht="15" customHeight="1" thickBot="1">
      <c r="B457" s="3433">
        <v>304</v>
      </c>
      <c r="C457" s="3434" t="s">
        <v>4748</v>
      </c>
      <c r="D457" s="3434" t="s">
        <v>3412</v>
      </c>
      <c r="E457" s="3438">
        <v>64.91</v>
      </c>
      <c r="F457" s="3065">
        <v>64.91</v>
      </c>
      <c r="G457" s="3441">
        <f t="shared" si="8"/>
        <v>0</v>
      </c>
    </row>
    <row r="458" spans="2:7" ht="15" customHeight="1" thickBot="1">
      <c r="B458" s="3433">
        <v>305</v>
      </c>
      <c r="C458" s="3434" t="s">
        <v>4749</v>
      </c>
      <c r="D458" s="3434" t="s">
        <v>3412</v>
      </c>
      <c r="E458" s="3438">
        <v>108.72</v>
      </c>
      <c r="F458" s="3065">
        <v>108.72</v>
      </c>
      <c r="G458" s="3441">
        <f t="shared" si="8"/>
        <v>0</v>
      </c>
    </row>
    <row r="459" spans="2:7" ht="15" customHeight="1" thickBot="1">
      <c r="B459" s="3433">
        <v>306</v>
      </c>
      <c r="C459" s="3434" t="s">
        <v>4750</v>
      </c>
      <c r="D459" s="3434" t="s">
        <v>3412</v>
      </c>
      <c r="E459" s="3438">
        <v>69.23</v>
      </c>
      <c r="F459" s="3065">
        <v>69.23</v>
      </c>
      <c r="G459" s="3441">
        <f t="shared" si="8"/>
        <v>0</v>
      </c>
    </row>
    <row r="460" spans="2:7" ht="15" customHeight="1" thickBot="1">
      <c r="B460" s="3433">
        <v>307</v>
      </c>
      <c r="C460" s="3434" t="s">
        <v>4751</v>
      </c>
      <c r="D460" s="3434" t="s">
        <v>3412</v>
      </c>
      <c r="E460" s="3438">
        <v>90.75</v>
      </c>
      <c r="F460" s="3065">
        <v>90.75</v>
      </c>
      <c r="G460" s="3441">
        <f t="shared" si="8"/>
        <v>0</v>
      </c>
    </row>
    <row r="461" spans="2:7" ht="15" customHeight="1" thickBot="1">
      <c r="B461" s="3433">
        <v>308</v>
      </c>
      <c r="C461" s="3434" t="s">
        <v>4752</v>
      </c>
      <c r="D461" s="3434" t="s">
        <v>3412</v>
      </c>
      <c r="E461" s="3438">
        <v>73.2</v>
      </c>
      <c r="F461" s="3065">
        <v>73.2</v>
      </c>
      <c r="G461" s="3441">
        <f t="shared" si="8"/>
        <v>0</v>
      </c>
    </row>
    <row r="462" spans="2:7" ht="15" customHeight="1" thickBot="1">
      <c r="B462" s="3433">
        <v>309</v>
      </c>
      <c r="C462" s="3434" t="s">
        <v>4753</v>
      </c>
      <c r="D462" s="3434" t="s">
        <v>3412</v>
      </c>
      <c r="E462" s="3438">
        <v>85.32</v>
      </c>
      <c r="F462" s="3065">
        <v>85.32</v>
      </c>
      <c r="G462" s="3441">
        <f t="shared" si="8"/>
        <v>0</v>
      </c>
    </row>
    <row r="463" spans="2:7" ht="15" customHeight="1" thickBot="1">
      <c r="B463" s="3433">
        <v>311</v>
      </c>
      <c r="C463" s="3434" t="s">
        <v>4754</v>
      </c>
      <c r="D463" s="3434" t="s">
        <v>3412</v>
      </c>
      <c r="E463" s="3435">
        <v>34.08</v>
      </c>
      <c r="F463" s="3065">
        <v>34.08</v>
      </c>
      <c r="G463" s="3441">
        <f t="shared" si="8"/>
        <v>0</v>
      </c>
    </row>
    <row r="464" spans="2:7" ht="15" customHeight="1" thickBot="1">
      <c r="B464" s="3433">
        <v>312</v>
      </c>
      <c r="C464" s="3434" t="s">
        <v>4755</v>
      </c>
      <c r="D464" s="3434" t="s">
        <v>3412</v>
      </c>
      <c r="E464" s="3435">
        <v>30.12</v>
      </c>
      <c r="F464" s="3065">
        <v>30.12</v>
      </c>
      <c r="G464" s="3441">
        <f t="shared" si="8"/>
        <v>0</v>
      </c>
    </row>
    <row r="465" spans="2:7" ht="15" customHeight="1" thickBot="1">
      <c r="B465" s="3433">
        <v>313</v>
      </c>
      <c r="C465" s="3434" t="s">
        <v>4756</v>
      </c>
      <c r="D465" s="3434" t="s">
        <v>3412</v>
      </c>
      <c r="E465" s="3435">
        <v>39.479999999999997</v>
      </c>
      <c r="F465" s="3065">
        <v>39.479999999999997</v>
      </c>
      <c r="G465" s="3441">
        <f t="shared" si="8"/>
        <v>0</v>
      </c>
    </row>
    <row r="466" spans="2:7" ht="15" customHeight="1" thickBot="1">
      <c r="B466" s="3433">
        <v>314</v>
      </c>
      <c r="C466" s="3434" t="s">
        <v>4757</v>
      </c>
      <c r="D466" s="3434" t="s">
        <v>3412</v>
      </c>
      <c r="E466" s="3435">
        <v>12.68</v>
      </c>
      <c r="F466" s="3065">
        <v>12.68</v>
      </c>
      <c r="G466" s="3441">
        <f t="shared" si="8"/>
        <v>0</v>
      </c>
    </row>
    <row r="467" spans="2:7" ht="15" customHeight="1" thickBot="1">
      <c r="B467" s="3433">
        <v>315</v>
      </c>
      <c r="C467" s="3434" t="s">
        <v>4758</v>
      </c>
      <c r="D467" s="3434" t="s">
        <v>3412</v>
      </c>
      <c r="E467" s="3435">
        <v>43.77</v>
      </c>
      <c r="F467" s="3065">
        <v>43.77</v>
      </c>
      <c r="G467" s="3441">
        <f t="shared" ref="G467:G502" si="9">F467-E467</f>
        <v>0</v>
      </c>
    </row>
    <row r="468" spans="2:7" ht="15" customHeight="1" thickBot="1">
      <c r="B468" s="3433">
        <v>316</v>
      </c>
      <c r="C468" s="3434" t="s">
        <v>4759</v>
      </c>
      <c r="D468" s="3434" t="s">
        <v>3412</v>
      </c>
      <c r="E468" s="3435">
        <v>25.53</v>
      </c>
      <c r="F468" s="3065">
        <v>25.53</v>
      </c>
      <c r="G468" s="3441">
        <f t="shared" si="9"/>
        <v>0</v>
      </c>
    </row>
    <row r="469" spans="2:7" ht="15" customHeight="1" thickBot="1">
      <c r="B469" s="3433">
        <v>317</v>
      </c>
      <c r="C469" s="3434" t="s">
        <v>4760</v>
      </c>
      <c r="D469" s="3434" t="s">
        <v>3412</v>
      </c>
      <c r="E469" s="3435">
        <v>43.13</v>
      </c>
      <c r="F469" s="3065">
        <v>43.13</v>
      </c>
      <c r="G469" s="3441">
        <f t="shared" si="9"/>
        <v>0</v>
      </c>
    </row>
    <row r="470" spans="2:7" ht="15" customHeight="1" thickBot="1">
      <c r="B470" s="3433">
        <v>318</v>
      </c>
      <c r="C470" s="3434" t="s">
        <v>4761</v>
      </c>
      <c r="D470" s="3434" t="s">
        <v>3412</v>
      </c>
      <c r="E470" s="3435">
        <v>54.55</v>
      </c>
      <c r="F470" s="3065">
        <v>54.55</v>
      </c>
      <c r="G470" s="3441">
        <f t="shared" si="9"/>
        <v>0</v>
      </c>
    </row>
    <row r="471" spans="2:7" ht="15" customHeight="1" thickBot="1">
      <c r="B471" s="3433">
        <v>319</v>
      </c>
      <c r="C471" s="3434" t="s">
        <v>4762</v>
      </c>
      <c r="D471" s="3434" t="s">
        <v>3412</v>
      </c>
      <c r="E471" s="3435">
        <v>46.82</v>
      </c>
      <c r="F471" s="3065">
        <v>46.82</v>
      </c>
      <c r="G471" s="3441">
        <f t="shared" si="9"/>
        <v>0</v>
      </c>
    </row>
    <row r="472" spans="2:7" ht="15" customHeight="1" thickBot="1">
      <c r="B472" s="3433">
        <v>320</v>
      </c>
      <c r="C472" s="3434" t="s">
        <v>4763</v>
      </c>
      <c r="D472" s="3434" t="s">
        <v>3412</v>
      </c>
      <c r="E472" s="3435">
        <v>19.88</v>
      </c>
      <c r="F472" s="3065">
        <v>19.88</v>
      </c>
      <c r="G472" s="3441">
        <f t="shared" si="9"/>
        <v>0</v>
      </c>
    </row>
    <row r="473" spans="2:7" ht="15" customHeight="1" thickBot="1">
      <c r="B473" s="3433">
        <v>321</v>
      </c>
      <c r="C473" s="3434" t="s">
        <v>4764</v>
      </c>
      <c r="D473" s="3434" t="s">
        <v>3412</v>
      </c>
      <c r="E473" s="3435">
        <v>32.96</v>
      </c>
      <c r="F473" s="3065">
        <v>32.96</v>
      </c>
      <c r="G473" s="3441">
        <f t="shared" si="9"/>
        <v>0</v>
      </c>
    </row>
    <row r="474" spans="2:7" ht="15" customHeight="1" thickBot="1">
      <c r="B474" s="3433">
        <v>322</v>
      </c>
      <c r="C474" s="3434" t="s">
        <v>4765</v>
      </c>
      <c r="D474" s="3434" t="s">
        <v>3412</v>
      </c>
      <c r="E474" s="3435">
        <v>54.36</v>
      </c>
      <c r="F474" s="3065">
        <v>54.36</v>
      </c>
      <c r="G474" s="3441">
        <f t="shared" si="9"/>
        <v>0</v>
      </c>
    </row>
    <row r="475" spans="2:7" ht="15" customHeight="1" thickBot="1">
      <c r="B475" s="3433">
        <v>323</v>
      </c>
      <c r="C475" s="3434" t="s">
        <v>4766</v>
      </c>
      <c r="D475" s="3434" t="s">
        <v>3412</v>
      </c>
      <c r="E475" s="3435">
        <v>43.11</v>
      </c>
      <c r="F475" s="3065">
        <v>43.11</v>
      </c>
      <c r="G475" s="3441">
        <f t="shared" si="9"/>
        <v>0</v>
      </c>
    </row>
    <row r="476" spans="2:7" ht="15" customHeight="1" thickBot="1">
      <c r="B476" s="3433">
        <v>324</v>
      </c>
      <c r="C476" s="3434" t="s">
        <v>4767</v>
      </c>
      <c r="D476" s="3434" t="s">
        <v>3412</v>
      </c>
      <c r="E476" s="3435">
        <v>25.78</v>
      </c>
      <c r="F476" s="3065">
        <v>25.78</v>
      </c>
      <c r="G476" s="3441">
        <f t="shared" si="9"/>
        <v>0</v>
      </c>
    </row>
    <row r="477" spans="2:7" ht="15" customHeight="1" thickBot="1">
      <c r="B477" s="3433">
        <v>325</v>
      </c>
      <c r="C477" s="3434" t="s">
        <v>4768</v>
      </c>
      <c r="D477" s="3434" t="s">
        <v>3412</v>
      </c>
      <c r="E477" s="3435">
        <v>43.49</v>
      </c>
      <c r="F477" s="3065">
        <v>43.49</v>
      </c>
      <c r="G477" s="3441">
        <f t="shared" si="9"/>
        <v>0</v>
      </c>
    </row>
    <row r="478" spans="2:7" ht="15" customHeight="1" thickBot="1">
      <c r="B478" s="3433">
        <v>326</v>
      </c>
      <c r="C478" s="3434" t="s">
        <v>4769</v>
      </c>
      <c r="D478" s="3434" t="s">
        <v>3412</v>
      </c>
      <c r="E478" s="3435">
        <v>12.68</v>
      </c>
      <c r="F478" s="3065">
        <v>12.68</v>
      </c>
      <c r="G478" s="3441">
        <f t="shared" si="9"/>
        <v>0</v>
      </c>
    </row>
    <row r="479" spans="2:7" ht="15" customHeight="1" thickBot="1">
      <c r="B479" s="3433">
        <v>327</v>
      </c>
      <c r="C479" s="3434" t="s">
        <v>4770</v>
      </c>
      <c r="D479" s="3434" t="s">
        <v>3412</v>
      </c>
      <c r="E479" s="3435">
        <v>39.409999999999997</v>
      </c>
      <c r="F479" s="3065">
        <v>39.409999999999997</v>
      </c>
      <c r="G479" s="3441">
        <f t="shared" si="9"/>
        <v>0</v>
      </c>
    </row>
    <row r="480" spans="2:7" ht="15" customHeight="1" thickBot="1">
      <c r="B480" s="3433">
        <v>328</v>
      </c>
      <c r="C480" s="3434" t="s">
        <v>4771</v>
      </c>
      <c r="D480" s="3434" t="s">
        <v>3412</v>
      </c>
      <c r="E480" s="3435">
        <v>30.1</v>
      </c>
      <c r="F480" s="3065">
        <v>30.1</v>
      </c>
      <c r="G480" s="3441">
        <f t="shared" si="9"/>
        <v>0</v>
      </c>
    </row>
    <row r="481" spans="2:7" ht="15" customHeight="1" thickBot="1">
      <c r="B481" s="3433">
        <v>329</v>
      </c>
      <c r="C481" s="3434" t="s">
        <v>4772</v>
      </c>
      <c r="D481" s="3434" t="s">
        <v>3412</v>
      </c>
      <c r="E481" s="3435">
        <v>34.06</v>
      </c>
      <c r="F481" s="3065">
        <v>34.06</v>
      </c>
      <c r="G481" s="3441">
        <f t="shared" si="9"/>
        <v>0</v>
      </c>
    </row>
    <row r="482" spans="2:7" ht="15" customHeight="1" thickBot="1">
      <c r="B482" s="3433">
        <v>330</v>
      </c>
      <c r="C482" s="3434" t="s">
        <v>4773</v>
      </c>
      <c r="D482" s="3434" t="s">
        <v>3412</v>
      </c>
      <c r="E482" s="3435">
        <v>33.15</v>
      </c>
      <c r="F482" s="3065">
        <v>33.15</v>
      </c>
      <c r="G482" s="3441">
        <f t="shared" si="9"/>
        <v>0</v>
      </c>
    </row>
    <row r="483" spans="2:7" ht="15" customHeight="1" thickBot="1">
      <c r="B483" s="3433">
        <v>331</v>
      </c>
      <c r="C483" s="3434" t="s">
        <v>4774</v>
      </c>
      <c r="D483" s="3434" t="s">
        <v>3412</v>
      </c>
      <c r="E483" s="3435">
        <v>41.73</v>
      </c>
      <c r="F483" s="3065">
        <v>41.73</v>
      </c>
      <c r="G483" s="3441">
        <f t="shared" si="9"/>
        <v>0</v>
      </c>
    </row>
    <row r="484" spans="2:7" ht="15" customHeight="1" thickBot="1">
      <c r="B484" s="3433">
        <v>332</v>
      </c>
      <c r="C484" s="3434" t="s">
        <v>4775</v>
      </c>
      <c r="D484" s="3434" t="s">
        <v>3412</v>
      </c>
      <c r="E484" s="3435">
        <v>19.88</v>
      </c>
      <c r="F484" s="3065">
        <v>19.88</v>
      </c>
      <c r="G484" s="3441">
        <f t="shared" si="9"/>
        <v>0</v>
      </c>
    </row>
    <row r="485" spans="2:7" ht="15" customHeight="1" thickBot="1">
      <c r="B485" s="3433">
        <v>333</v>
      </c>
      <c r="C485" s="3434" t="s">
        <v>4776</v>
      </c>
      <c r="D485" s="3434" t="s">
        <v>3412</v>
      </c>
      <c r="E485" s="3435">
        <v>32.96</v>
      </c>
      <c r="F485" s="3065">
        <v>32.96</v>
      </c>
      <c r="G485" s="3441">
        <f t="shared" si="9"/>
        <v>0</v>
      </c>
    </row>
    <row r="486" spans="2:7" ht="15" customHeight="1" thickBot="1">
      <c r="B486" s="3433">
        <v>334</v>
      </c>
      <c r="C486" s="3434" t="s">
        <v>4777</v>
      </c>
      <c r="D486" s="3434" t="s">
        <v>3412</v>
      </c>
      <c r="E486" s="3435">
        <v>54.38</v>
      </c>
      <c r="F486" s="3065">
        <v>54.38</v>
      </c>
      <c r="G486" s="3441">
        <f t="shared" si="9"/>
        <v>0</v>
      </c>
    </row>
    <row r="487" spans="2:7" ht="15" customHeight="1" thickBot="1">
      <c r="B487" s="3433">
        <v>335</v>
      </c>
      <c r="C487" s="3434" t="s">
        <v>4778</v>
      </c>
      <c r="D487" s="3434" t="s">
        <v>3412</v>
      </c>
      <c r="E487" s="3435">
        <v>43.2</v>
      </c>
      <c r="F487" s="3065">
        <v>43.2</v>
      </c>
      <c r="G487" s="3441">
        <f t="shared" si="9"/>
        <v>0</v>
      </c>
    </row>
    <row r="488" spans="2:7" ht="15" customHeight="1" thickBot="1">
      <c r="B488" s="3433">
        <v>336</v>
      </c>
      <c r="C488" s="3434" t="s">
        <v>4779</v>
      </c>
      <c r="D488" s="3434" t="s">
        <v>3412</v>
      </c>
      <c r="E488" s="3435">
        <v>25.8</v>
      </c>
      <c r="F488" s="3065">
        <v>25.8</v>
      </c>
      <c r="G488" s="3441">
        <f t="shared" si="9"/>
        <v>0</v>
      </c>
    </row>
    <row r="489" spans="2:7" ht="15" customHeight="1" thickBot="1">
      <c r="B489" s="3433">
        <v>337</v>
      </c>
      <c r="C489" s="3434" t="s">
        <v>4780</v>
      </c>
      <c r="D489" s="3434" t="s">
        <v>3412</v>
      </c>
      <c r="E489" s="3435">
        <v>43.5</v>
      </c>
      <c r="F489" s="3065">
        <v>43.5</v>
      </c>
      <c r="G489" s="3441">
        <f t="shared" si="9"/>
        <v>0</v>
      </c>
    </row>
    <row r="490" spans="2:7" ht="15" customHeight="1" thickBot="1">
      <c r="B490" s="3433">
        <v>338</v>
      </c>
      <c r="C490" s="3434" t="s">
        <v>4781</v>
      </c>
      <c r="D490" s="3434" t="s">
        <v>3412</v>
      </c>
      <c r="E490" s="3435">
        <v>12.68</v>
      </c>
      <c r="F490" s="3065">
        <v>12.68</v>
      </c>
      <c r="G490" s="3441">
        <f t="shared" si="9"/>
        <v>0</v>
      </c>
    </row>
    <row r="491" spans="2:7" ht="15" customHeight="1" thickBot="1">
      <c r="B491" s="3433">
        <v>339</v>
      </c>
      <c r="C491" s="3434" t="s">
        <v>4782</v>
      </c>
      <c r="D491" s="3434" t="s">
        <v>3412</v>
      </c>
      <c r="E491" s="3435">
        <v>39.43</v>
      </c>
      <c r="F491" s="3065">
        <v>39.43</v>
      </c>
      <c r="G491" s="3441">
        <f t="shared" si="9"/>
        <v>0</v>
      </c>
    </row>
    <row r="492" spans="2:7" ht="15" customHeight="1" thickBot="1">
      <c r="B492" s="3433">
        <v>340</v>
      </c>
      <c r="C492" s="3434" t="s">
        <v>4783</v>
      </c>
      <c r="D492" s="3434" t="s">
        <v>3412</v>
      </c>
      <c r="E492" s="3435">
        <v>30.12</v>
      </c>
      <c r="F492" s="3065">
        <v>30.12</v>
      </c>
      <c r="G492" s="3441">
        <f t="shared" si="9"/>
        <v>0</v>
      </c>
    </row>
    <row r="493" spans="2:7" ht="15" customHeight="1" thickBot="1">
      <c r="B493" s="3433">
        <v>341</v>
      </c>
      <c r="C493" s="3434" t="s">
        <v>4784</v>
      </c>
      <c r="D493" s="3434" t="s">
        <v>3412</v>
      </c>
      <c r="E493" s="3435">
        <v>34.090000000000003</v>
      </c>
      <c r="F493" s="3065">
        <v>34.090000000000003</v>
      </c>
      <c r="G493" s="3441">
        <f t="shared" si="9"/>
        <v>0</v>
      </c>
    </row>
    <row r="494" spans="2:7" ht="15" customHeight="1" thickBot="1">
      <c r="B494" s="3433">
        <v>342</v>
      </c>
      <c r="C494" s="3434" t="s">
        <v>4785</v>
      </c>
      <c r="D494" s="3434" t="s">
        <v>3412</v>
      </c>
      <c r="E494" s="3435">
        <v>34.090000000000003</v>
      </c>
      <c r="F494" s="3065">
        <v>34.090000000000003</v>
      </c>
      <c r="G494" s="3441">
        <f t="shared" si="9"/>
        <v>0</v>
      </c>
    </row>
    <row r="495" spans="2:7" ht="15" customHeight="1" thickBot="1">
      <c r="B495" s="3433">
        <v>343</v>
      </c>
      <c r="C495" s="3434" t="s">
        <v>4786</v>
      </c>
      <c r="D495" s="3434" t="s">
        <v>3412</v>
      </c>
      <c r="E495" s="3435">
        <v>30.12</v>
      </c>
      <c r="F495" s="3065">
        <v>30.12</v>
      </c>
      <c r="G495" s="3441">
        <f t="shared" si="9"/>
        <v>0</v>
      </c>
    </row>
    <row r="496" spans="2:7" ht="15" customHeight="1" thickBot="1">
      <c r="B496" s="3433">
        <v>344</v>
      </c>
      <c r="C496" s="3434" t="s">
        <v>4787</v>
      </c>
      <c r="D496" s="3434" t="s">
        <v>3412</v>
      </c>
      <c r="E496" s="3435">
        <v>39.43</v>
      </c>
      <c r="F496" s="3065">
        <v>39.43</v>
      </c>
      <c r="G496" s="3441">
        <f t="shared" si="9"/>
        <v>0</v>
      </c>
    </row>
    <row r="497" spans="2:7" ht="15" customHeight="1" thickBot="1">
      <c r="B497" s="3433">
        <v>345</v>
      </c>
      <c r="C497" s="3434" t="s">
        <v>4788</v>
      </c>
      <c r="D497" s="3434" t="s">
        <v>3412</v>
      </c>
      <c r="E497" s="3435">
        <v>12.68</v>
      </c>
      <c r="F497" s="3065">
        <v>12.68</v>
      </c>
      <c r="G497" s="3441">
        <f t="shared" si="9"/>
        <v>0</v>
      </c>
    </row>
    <row r="498" spans="2:7" ht="15" customHeight="1" thickBot="1">
      <c r="B498" s="3433">
        <v>346</v>
      </c>
      <c r="C498" s="3434" t="s">
        <v>4789</v>
      </c>
      <c r="D498" s="3434" t="s">
        <v>3412</v>
      </c>
      <c r="E498" s="3435">
        <v>43.5</v>
      </c>
      <c r="F498" s="3065">
        <v>43.5</v>
      </c>
      <c r="G498" s="3441">
        <f t="shared" si="9"/>
        <v>0</v>
      </c>
    </row>
    <row r="499" spans="2:7" ht="15" customHeight="1" thickBot="1">
      <c r="B499" s="3433">
        <v>347</v>
      </c>
      <c r="C499" s="3434" t="s">
        <v>4790</v>
      </c>
      <c r="D499" s="3434" t="s">
        <v>3412</v>
      </c>
      <c r="E499" s="3435">
        <v>34.31</v>
      </c>
      <c r="F499" s="3065">
        <v>34.31</v>
      </c>
      <c r="G499" s="3441">
        <f t="shared" si="9"/>
        <v>0</v>
      </c>
    </row>
    <row r="500" spans="2:7" ht="15" customHeight="1" thickBot="1">
      <c r="B500" s="3433">
        <v>348</v>
      </c>
      <c r="C500" s="3434" t="s">
        <v>4791</v>
      </c>
      <c r="D500" s="3434" t="s">
        <v>3412</v>
      </c>
      <c r="E500" s="3435">
        <v>147.61000000000001</v>
      </c>
      <c r="F500" s="3065">
        <v>147.61000000000001</v>
      </c>
      <c r="G500" s="3441">
        <f t="shared" si="9"/>
        <v>0</v>
      </c>
    </row>
    <row r="501" spans="2:7" ht="15" customHeight="1" thickBot="1">
      <c r="B501" s="3433">
        <v>349</v>
      </c>
      <c r="C501" s="3434" t="s">
        <v>4792</v>
      </c>
      <c r="D501" s="3434" t="s">
        <v>3412</v>
      </c>
      <c r="E501" s="3435">
        <v>75.31</v>
      </c>
      <c r="F501" s="3065">
        <v>75.31</v>
      </c>
      <c r="G501" s="3441">
        <f t="shared" si="9"/>
        <v>0</v>
      </c>
    </row>
    <row r="502" spans="2:7" ht="15" customHeight="1" thickBot="1">
      <c r="B502" s="3433">
        <v>350</v>
      </c>
      <c r="C502" s="3434" t="s">
        <v>4793</v>
      </c>
      <c r="D502" s="3434" t="s">
        <v>3412</v>
      </c>
      <c r="E502" s="3435">
        <v>112.84</v>
      </c>
      <c r="F502" s="3065">
        <v>112.84</v>
      </c>
      <c r="G502" s="3441">
        <f t="shared" si="9"/>
        <v>0</v>
      </c>
    </row>
    <row r="503" spans="2:7" ht="15" customHeight="1" thickBot="1">
      <c r="B503" s="3437" t="s">
        <v>4304</v>
      </c>
      <c r="C503" s="3434" t="s">
        <v>70</v>
      </c>
      <c r="D503" s="3434" t="s">
        <v>70</v>
      </c>
      <c r="E503" s="3435">
        <f>SUM(E156:E502)</f>
        <v>16928.149999999991</v>
      </c>
    </row>
    <row r="504" spans="2:7" ht="15" customHeight="1" thickBot="1">
      <c r="B504" s="3437" t="s">
        <v>4794</v>
      </c>
      <c r="C504" s="3434" t="s">
        <v>70</v>
      </c>
      <c r="D504" s="3434" t="s">
        <v>70</v>
      </c>
      <c r="E504" s="3437">
        <f>E503+E155</f>
        <v>23134.289999999983</v>
      </c>
    </row>
  </sheetData>
  <mergeCells count="6">
    <mergeCell ref="B13:C13"/>
    <mergeCell ref="B3:B4"/>
    <mergeCell ref="C3:C4"/>
    <mergeCell ref="D3:E3"/>
    <mergeCell ref="F3:F4"/>
    <mergeCell ref="G3:G4"/>
  </mergeCells>
  <phoneticPr fontId="139"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D20" sqref="D20"/>
    </sheetView>
  </sheetViews>
  <sheetFormatPr defaultColWidth="9.25" defaultRowHeight="14.25"/>
  <cols>
    <col min="1" max="1" width="12.125" style="1825" customWidth="1"/>
    <col min="2" max="2" width="10.25" style="1825" customWidth="1"/>
    <col min="3" max="3" width="18.5" style="1825" customWidth="1"/>
    <col min="4" max="4" width="11.625" style="1825" customWidth="1"/>
    <col min="5" max="5" width="13.375" style="1825" customWidth="1"/>
    <col min="6" max="8" width="11.5" style="1825" customWidth="1"/>
    <col min="9" max="9" width="11.125" style="1825" customWidth="1"/>
    <col min="10" max="10" width="3.125" style="2852" customWidth="1"/>
    <col min="11" max="16" width="10" style="1825" customWidth="1"/>
    <col min="17" max="17" width="2.625" style="1825" customWidth="1"/>
    <col min="18" max="18" width="9.375" style="1825" bestFit="1" customWidth="1"/>
    <col min="19" max="19" width="10.5" style="1825" bestFit="1" customWidth="1"/>
    <col min="20" max="16384" width="9.25" style="1825"/>
  </cols>
  <sheetData>
    <row r="1" spans="1:16" ht="19.5" thickBot="1">
      <c r="A1" s="1824" t="s">
        <v>1816</v>
      </c>
      <c r="B1" s="1301"/>
      <c r="C1" s="1301"/>
      <c r="D1" s="1301"/>
      <c r="E1" s="1301"/>
      <c r="F1" s="1301"/>
      <c r="G1" s="1301"/>
      <c r="H1" s="1301"/>
      <c r="I1" s="1301"/>
      <c r="J1" s="1301"/>
      <c r="K1" s="1301"/>
      <c r="L1" s="1301"/>
      <c r="M1" s="1301"/>
      <c r="N1" s="1301"/>
      <c r="O1" s="1301"/>
      <c r="P1" s="1301"/>
    </row>
    <row r="2" spans="1:16" ht="15">
      <c r="A2" s="3164" t="s">
        <v>1817</v>
      </c>
      <c r="B2" s="3164"/>
      <c r="C2" s="3164"/>
      <c r="D2" s="904" t="s">
        <v>1793</v>
      </c>
      <c r="E2" s="1826" t="s">
        <v>1794</v>
      </c>
      <c r="F2" s="2862"/>
      <c r="G2" s="2853"/>
      <c r="H2" s="2854"/>
      <c r="I2" s="2548" t="s">
        <v>1818</v>
      </c>
      <c r="J2" s="2862"/>
      <c r="K2" s="2862"/>
      <c r="L2" s="2862"/>
      <c r="M2" s="2862"/>
      <c r="N2" s="2864"/>
      <c r="O2" s="2862"/>
      <c r="P2" s="2862"/>
    </row>
    <row r="3" spans="1:16" ht="15.75" thickBot="1">
      <c r="A3" s="3165" t="s">
        <v>1791</v>
      </c>
      <c r="B3" s="3165"/>
      <c r="C3" s="3165"/>
      <c r="D3" s="46">
        <f>'数据-基础表'!AY6</f>
        <v>6994.5</v>
      </c>
      <c r="E3" s="46">
        <f>'数据-基础表'!AZ5</f>
        <v>23134.28999999999</v>
      </c>
      <c r="F3" s="2862"/>
      <c r="G3" s="1307"/>
      <c r="H3" s="1157" t="s">
        <v>1792</v>
      </c>
      <c r="I3" s="964">
        <f>ROUND('数据-基础表'!B3/'数据-基础表'!A3,2)</f>
        <v>3.31</v>
      </c>
      <c r="J3" s="2862"/>
      <c r="K3" s="2862"/>
      <c r="L3" s="2862"/>
      <c r="M3" s="2862"/>
      <c r="N3" s="2864"/>
      <c r="O3" s="2862"/>
      <c r="P3" s="2862"/>
    </row>
    <row r="4" spans="1:16" ht="15">
      <c r="A4" s="3166"/>
      <c r="B4" s="3167"/>
      <c r="C4" s="3168"/>
      <c r="D4" s="1828" t="s">
        <v>1793</v>
      </c>
      <c r="E4" s="1829" t="s">
        <v>1794</v>
      </c>
      <c r="F4" s="2862"/>
      <c r="G4" s="2855" t="s">
        <v>1819</v>
      </c>
      <c r="H4" s="1157" t="s">
        <v>1799</v>
      </c>
      <c r="I4" s="964">
        <f>ROUND(SUMIF('数据-基础表'!I9:AS9,"地上",'数据-基础表'!I5:AS5)/'数据-基础表'!A3,2)</f>
        <v>3.31</v>
      </c>
      <c r="J4" s="2862"/>
      <c r="K4" s="2862"/>
      <c r="L4" s="2862"/>
      <c r="M4" s="2862"/>
      <c r="N4" s="2864"/>
      <c r="O4" s="2862"/>
      <c r="P4" s="2862"/>
    </row>
    <row r="5" spans="1:16">
      <c r="A5" s="47" t="s">
        <v>1795</v>
      </c>
      <c r="B5" s="3169" t="s">
        <v>1796</v>
      </c>
      <c r="C5" s="3169"/>
      <c r="D5" s="48">
        <f>ROUND($D$3*E5/$E$3,2)</f>
        <v>0</v>
      </c>
      <c r="E5" s="49">
        <f>SUMIF('数据-基础表'!$11:$11,"住宅",'数据-基础表'!$5:$5)</f>
        <v>0</v>
      </c>
      <c r="F5" s="2862"/>
      <c r="G5" s="1307"/>
      <c r="H5" s="1157" t="s">
        <v>1792</v>
      </c>
      <c r="I5" s="964">
        <f>ROUND(E31/D31,2)</f>
        <v>3.31</v>
      </c>
      <c r="J5" s="2862"/>
      <c r="K5" s="2862"/>
      <c r="L5" s="2862"/>
      <c r="M5" s="2862"/>
      <c r="N5" s="2862"/>
      <c r="O5" s="2862"/>
      <c r="P5" s="2862"/>
    </row>
    <row r="6" spans="1:16" ht="15" thickBot="1">
      <c r="A6" s="1831"/>
      <c r="B6" s="3169" t="s">
        <v>1797</v>
      </c>
      <c r="C6" s="3169"/>
      <c r="D6" s="48">
        <f>ROUND($D$3*E6/$E$3,2)</f>
        <v>6994.5</v>
      </c>
      <c r="E6" s="49">
        <f>E3-E5</f>
        <v>23134.28999999999</v>
      </c>
      <c r="F6" s="2862"/>
      <c r="G6" s="2856" t="s">
        <v>1798</v>
      </c>
      <c r="H6" s="1308" t="s">
        <v>1799</v>
      </c>
      <c r="I6" s="2857">
        <f>ROUND(F31/D31,2)</f>
        <v>3.31</v>
      </c>
      <c r="J6" s="2862"/>
      <c r="K6" s="2862"/>
      <c r="L6" s="2862"/>
      <c r="M6" s="2862"/>
      <c r="N6" s="2862"/>
      <c r="O6" s="2862"/>
      <c r="P6" s="2862"/>
    </row>
    <row r="7" spans="1:16" ht="15.75" thickBot="1">
      <c r="A7" s="3161"/>
      <c r="B7" s="3162"/>
      <c r="C7" s="3163"/>
      <c r="D7" s="1828" t="s">
        <v>1793</v>
      </c>
      <c r="E7" s="1832" t="s">
        <v>1800</v>
      </c>
      <c r="F7" s="2862"/>
      <c r="G7" s="2858" t="s">
        <v>1801</v>
      </c>
      <c r="H7" s="2859"/>
      <c r="I7" s="2860"/>
      <c r="J7" s="2862"/>
      <c r="K7" s="2862"/>
      <c r="L7" s="2862"/>
      <c r="M7" s="2862"/>
      <c r="N7" s="2862"/>
      <c r="O7" s="2862"/>
      <c r="P7" s="2862"/>
    </row>
    <row r="8" spans="1:16">
      <c r="A8" s="47" t="s">
        <v>1802</v>
      </c>
      <c r="B8" s="50" t="s">
        <v>1803</v>
      </c>
      <c r="C8" s="48" t="s">
        <v>1804</v>
      </c>
      <c r="D8" s="48">
        <f t="shared" ref="D8:D15" si="0">ROUND($D$3*E8/$E$3,2)</f>
        <v>6994.5</v>
      </c>
      <c r="E8" s="51">
        <f>SUMIF('数据-基础表'!BB10:BK10,"地上",'数据-基础表'!BB5:BK5)</f>
        <v>23134.28999999999</v>
      </c>
      <c r="F8" s="2862"/>
      <c r="G8" s="2863"/>
      <c r="H8" s="2863"/>
      <c r="I8" s="2862"/>
      <c r="J8" s="2862"/>
      <c r="K8" s="2862"/>
      <c r="L8" s="2862"/>
      <c r="M8" s="2862"/>
      <c r="N8" s="2862"/>
      <c r="O8" s="2862"/>
      <c r="P8" s="2862"/>
    </row>
    <row r="9" spans="1:16">
      <c r="A9" s="1833"/>
      <c r="B9" s="1834"/>
      <c r="C9" s="48" t="s">
        <v>1805</v>
      </c>
      <c r="D9" s="48">
        <f t="shared" si="0"/>
        <v>0</v>
      </c>
      <c r="E9" s="52">
        <v>0</v>
      </c>
      <c r="F9" s="2862"/>
      <c r="G9" s="2863"/>
      <c r="H9" s="2863"/>
      <c r="I9" s="2862"/>
      <c r="J9" s="2862"/>
      <c r="K9" s="2862"/>
      <c r="L9" s="2862"/>
      <c r="M9" s="2862"/>
      <c r="N9" s="2862"/>
      <c r="O9" s="2862"/>
      <c r="P9" s="2862"/>
    </row>
    <row r="10" spans="1:16">
      <c r="A10" s="1833"/>
      <c r="B10" s="1834"/>
      <c r="C10" s="48" t="s">
        <v>1814</v>
      </c>
      <c r="D10" s="48">
        <f t="shared" si="0"/>
        <v>0</v>
      </c>
      <c r="E10" s="51">
        <f>SUMPRODUCT(('数据-基础表'!BB10:BK10="地下")*('数据-基础表'!BB11:BK11="商业")*('数据-基础表'!BB5:BK5))</f>
        <v>0</v>
      </c>
      <c r="F10" s="2862"/>
      <c r="G10" s="2863"/>
      <c r="H10" s="2863"/>
      <c r="I10" s="2862"/>
      <c r="J10" s="2862"/>
      <c r="K10" s="2862"/>
      <c r="L10" s="2862"/>
      <c r="M10" s="2862"/>
      <c r="N10" s="2862"/>
      <c r="O10" s="2862"/>
      <c r="P10" s="2862"/>
    </row>
    <row r="11" spans="1:16">
      <c r="A11" s="1833"/>
      <c r="B11" s="1834"/>
      <c r="C11" s="48" t="s">
        <v>1806</v>
      </c>
      <c r="D11" s="48">
        <f t="shared" si="0"/>
        <v>0</v>
      </c>
      <c r="E11" s="51">
        <f>SUMPRODUCT(('数据-基础表'!BB10:BK10="地下")*('数据-基础表'!BB11:BK11="办公")*('数据-基础表'!BB5:BK5))+'数据-基础表'!BP5</f>
        <v>0</v>
      </c>
      <c r="F11" s="2862"/>
      <c r="G11" s="2863"/>
      <c r="H11" s="2863"/>
      <c r="I11" s="2862"/>
      <c r="J11" s="2862"/>
      <c r="K11" s="2862"/>
      <c r="L11" s="2862"/>
      <c r="M11" s="2862"/>
      <c r="N11" s="2862"/>
      <c r="O11" s="2862"/>
      <c r="P11" s="2862"/>
    </row>
    <row r="12" spans="1:16">
      <c r="A12" s="1833"/>
      <c r="B12" s="1834"/>
      <c r="C12" s="48" t="s">
        <v>1807</v>
      </c>
      <c r="D12" s="48">
        <f t="shared" si="0"/>
        <v>0</v>
      </c>
      <c r="E12" s="51">
        <f>SUMPRODUCT(('数据-基础表'!BB10:BK10="地下")*('数据-基础表'!BB11:BK11="仓储")*('数据-基础表'!BB5:BK5))</f>
        <v>0</v>
      </c>
      <c r="F12" s="2862"/>
      <c r="G12" s="2863"/>
      <c r="H12" s="2863"/>
      <c r="I12" s="2862"/>
      <c r="J12" s="2862"/>
      <c r="K12" s="2862"/>
      <c r="L12" s="2862"/>
      <c r="M12" s="2862"/>
      <c r="N12" s="2862"/>
      <c r="O12" s="2862"/>
      <c r="P12" s="2862"/>
    </row>
    <row r="13" spans="1:16">
      <c r="A13" s="1833"/>
      <c r="B13" s="1834"/>
      <c r="C13" s="48" t="s">
        <v>1808</v>
      </c>
      <c r="D13" s="48">
        <f t="shared" si="0"/>
        <v>0</v>
      </c>
      <c r="E13" s="51">
        <f>SUMPRODUCT(('数据-基础表'!BB10:BK10="地下")*('数据-基础表'!BB11:BK11="车库")*('数据-基础表'!BB5:BK5))</f>
        <v>0</v>
      </c>
      <c r="F13" s="2862"/>
      <c r="G13" s="2863"/>
      <c r="H13" s="2863"/>
      <c r="I13" s="2862"/>
      <c r="J13" s="2862"/>
      <c r="K13" s="2862"/>
      <c r="L13" s="2862"/>
      <c r="M13" s="2862"/>
      <c r="N13" s="2862"/>
      <c r="O13" s="2862"/>
      <c r="P13" s="2862"/>
    </row>
    <row r="14" spans="1:16">
      <c r="A14" s="1833"/>
      <c r="B14" s="1834"/>
      <c r="C14" s="48" t="s">
        <v>1820</v>
      </c>
      <c r="D14" s="48">
        <f t="shared" si="0"/>
        <v>0</v>
      </c>
      <c r="E14" s="51">
        <f>SUMPRODUCT(('数据-基础表'!BB10:BK10="地下")*('数据-基础表'!BB11:BK11="车库—商业")*('数据-基础表'!BB5:BK5))</f>
        <v>0</v>
      </c>
      <c r="F14" s="2862"/>
      <c r="G14" s="2863"/>
      <c r="H14" s="2863"/>
      <c r="I14" s="2862"/>
      <c r="J14" s="2862"/>
      <c r="K14" s="2862"/>
      <c r="L14" s="2862"/>
      <c r="M14" s="2862"/>
      <c r="N14" s="2862"/>
      <c r="O14" s="2862"/>
      <c r="P14" s="2862"/>
    </row>
    <row r="15" spans="1:16" ht="15" thickBot="1">
      <c r="A15" s="1833"/>
      <c r="B15" s="1834"/>
      <c r="C15" s="48" t="s">
        <v>1815</v>
      </c>
      <c r="D15" s="48">
        <f t="shared" si="0"/>
        <v>0</v>
      </c>
      <c r="E15" s="51">
        <f>SUMPRODUCT(('数据-基础表'!BB10:BK10="地下")*('数据-基础表'!BB11:BK11="车库—办公")*('数据-基础表'!BB5:BK5))</f>
        <v>0</v>
      </c>
      <c r="F15" s="2862"/>
      <c r="G15" s="2863"/>
      <c r="H15" s="2863"/>
      <c r="I15" s="2862"/>
      <c r="J15" s="2862"/>
      <c r="K15" s="2862"/>
      <c r="L15" s="2862"/>
      <c r="M15" s="2862"/>
      <c r="N15" s="2862"/>
      <c r="O15" s="2862"/>
      <c r="P15" s="2862"/>
    </row>
    <row r="16" spans="1:16" ht="15.75" thickBot="1">
      <c r="A16" s="1831"/>
      <c r="B16" s="1834"/>
      <c r="C16" s="50" t="s">
        <v>1809</v>
      </c>
      <c r="D16" s="50">
        <f>SUM(D8:D15)</f>
        <v>6994.5</v>
      </c>
      <c r="E16" s="53">
        <f>SUM(E8:E15)</f>
        <v>23134.28999999999</v>
      </c>
      <c r="F16" s="2862"/>
      <c r="G16" s="2863"/>
      <c r="H16" s="1835" t="s">
        <v>1821</v>
      </c>
      <c r="I16" s="1836"/>
      <c r="J16" s="2862"/>
      <c r="K16" s="3158" t="s">
        <v>1821</v>
      </c>
      <c r="L16" s="3159"/>
      <c r="M16" s="3159"/>
      <c r="N16" s="3159"/>
      <c r="O16" s="3159"/>
      <c r="P16" s="3160"/>
    </row>
    <row r="17" spans="1:19" ht="15">
      <c r="A17" s="1837" t="s">
        <v>1822</v>
      </c>
      <c r="B17" s="1838" t="s">
        <v>1823</v>
      </c>
      <c r="C17" s="1839" t="s">
        <v>1824</v>
      </c>
      <c r="D17" s="1840" t="s">
        <v>1812</v>
      </c>
      <c r="E17" s="1841" t="s">
        <v>1813</v>
      </c>
      <c r="F17" s="1842"/>
      <c r="G17" s="1843"/>
      <c r="H17" s="1844" t="s">
        <v>1825</v>
      </c>
      <c r="I17" s="1845" t="s">
        <v>1810</v>
      </c>
      <c r="J17" s="2862"/>
      <c r="K17" s="3155" t="s">
        <v>1826</v>
      </c>
      <c r="L17" s="3156"/>
      <c r="M17" s="3157"/>
      <c r="N17" s="3155" t="s">
        <v>1827</v>
      </c>
      <c r="O17" s="3156"/>
      <c r="P17" s="3157"/>
      <c r="R17" s="1827" t="s">
        <v>1828</v>
      </c>
      <c r="S17" s="64"/>
    </row>
    <row r="18" spans="1:19" ht="15">
      <c r="A18" s="1833"/>
      <c r="B18" s="1846"/>
      <c r="C18" s="1847"/>
      <c r="D18" s="1848"/>
      <c r="E18" s="1849" t="s">
        <v>1829</v>
      </c>
      <c r="F18" s="1850" t="s">
        <v>1830</v>
      </c>
      <c r="G18" s="1851" t="s">
        <v>1831</v>
      </c>
      <c r="H18" s="1172" t="s">
        <v>1832</v>
      </c>
      <c r="I18" s="1852" t="s">
        <v>1833</v>
      </c>
      <c r="J18" s="2862"/>
      <c r="K18" s="1172" t="s">
        <v>1834</v>
      </c>
      <c r="L18" s="1853" t="s">
        <v>1835</v>
      </c>
      <c r="M18" s="964" t="s">
        <v>1836</v>
      </c>
      <c r="N18" s="1172" t="s">
        <v>1834</v>
      </c>
      <c r="O18" s="1853" t="s">
        <v>1835</v>
      </c>
      <c r="P18" s="964" t="s">
        <v>1836</v>
      </c>
      <c r="R18" s="1157" t="s">
        <v>1837</v>
      </c>
      <c r="S18" s="1157" t="s">
        <v>1838</v>
      </c>
    </row>
    <row r="19" spans="1:19">
      <c r="A19" s="1854"/>
      <c r="B19" s="50" t="s">
        <v>1811</v>
      </c>
      <c r="C19" s="3026" t="s">
        <v>3839</v>
      </c>
      <c r="D19" s="48">
        <f>ROUND($D$3*E19/$E$3,2)</f>
        <v>1876.39</v>
      </c>
      <c r="E19" s="56">
        <f t="shared" ref="E19:E26" si="1">SUM(F19:G19)</f>
        <v>6206.1399999999921</v>
      </c>
      <c r="F19" s="57">
        <f>'数据-基础表'!I5</f>
        <v>6206.1399999999921</v>
      </c>
      <c r="G19" s="58"/>
      <c r="H19" s="679">
        <f>ROUND($D$3*I19/$E$3,2)</f>
        <v>0</v>
      </c>
      <c r="I19" s="51">
        <f t="shared" ref="I19:I26" si="2">IF($I$17="自定义",P19,M19)</f>
        <v>0</v>
      </c>
      <c r="J19" s="2862"/>
      <c r="K19" s="1300">
        <f t="shared" ref="K19:K26" si="3">ROUND(E$28*E19/E$27,2)</f>
        <v>0</v>
      </c>
      <c r="L19" s="1157">
        <f t="shared" ref="L19:L26" si="4">ROUND(IF(COUNTIF(C19,"*住宅*")&gt;0,E$29*E19/E$32,0),2)</f>
        <v>0</v>
      </c>
      <c r="M19" s="1312">
        <f>K19+L19</f>
        <v>0</v>
      </c>
      <c r="N19" s="1856"/>
      <c r="O19" s="1857"/>
      <c r="P19" s="1312">
        <f>N19+O19</f>
        <v>0</v>
      </c>
      <c r="R19" s="1157">
        <f t="shared" ref="R19:S26" si="5">D19+H19</f>
        <v>1876.39</v>
      </c>
      <c r="S19" s="1158">
        <f t="shared" si="5"/>
        <v>6206.1399999999921</v>
      </c>
    </row>
    <row r="20" spans="1:19">
      <c r="A20" s="1858"/>
      <c r="B20" s="50" t="s">
        <v>1839</v>
      </c>
      <c r="C20" s="3026" t="s">
        <v>3840</v>
      </c>
      <c r="D20" s="48">
        <f t="shared" ref="D20:D26" si="6">ROUND($D$3*E20/$E$3,2)</f>
        <v>5118.1099999999997</v>
      </c>
      <c r="E20" s="56">
        <f t="shared" si="1"/>
        <v>16928.149999999998</v>
      </c>
      <c r="F20" s="57">
        <f>'数据-基础表'!K5</f>
        <v>16928.149999999998</v>
      </c>
      <c r="G20" s="58"/>
      <c r="H20" s="679">
        <f t="shared" ref="H20:H26" si="7">ROUND($D$3*I20/$E$3,2)</f>
        <v>0</v>
      </c>
      <c r="I20" s="51">
        <f t="shared" si="2"/>
        <v>0</v>
      </c>
      <c r="J20" s="2862"/>
      <c r="K20" s="1300">
        <f t="shared" si="3"/>
        <v>0</v>
      </c>
      <c r="L20" s="1157">
        <f t="shared" si="4"/>
        <v>0</v>
      </c>
      <c r="M20" s="1312">
        <f t="shared" ref="M20:M26" si="8">K20+L20</f>
        <v>0</v>
      </c>
      <c r="N20" s="1856"/>
      <c r="O20" s="1857"/>
      <c r="P20" s="1312">
        <f t="shared" ref="P20:P26" si="9">N20+O20</f>
        <v>0</v>
      </c>
      <c r="R20" s="1157">
        <f t="shared" si="5"/>
        <v>5118.1099999999997</v>
      </c>
      <c r="S20" s="1158">
        <f t="shared" si="5"/>
        <v>16928.149999999998</v>
      </c>
    </row>
    <row r="21" spans="1:19">
      <c r="A21" s="1858"/>
      <c r="B21" s="50" t="s">
        <v>1839</v>
      </c>
      <c r="C21" s="1855"/>
      <c r="D21" s="48">
        <f t="shared" si="6"/>
        <v>0</v>
      </c>
      <c r="E21" s="56">
        <f t="shared" si="1"/>
        <v>0</v>
      </c>
      <c r="F21" s="57"/>
      <c r="G21" s="58"/>
      <c r="H21" s="679">
        <f t="shared" si="7"/>
        <v>0</v>
      </c>
      <c r="I21" s="51">
        <f t="shared" si="2"/>
        <v>0</v>
      </c>
      <c r="J21" s="2862"/>
      <c r="K21" s="1300">
        <f t="shared" si="3"/>
        <v>0</v>
      </c>
      <c r="L21" s="1157">
        <f t="shared" si="4"/>
        <v>0</v>
      </c>
      <c r="M21" s="1312">
        <f t="shared" si="8"/>
        <v>0</v>
      </c>
      <c r="N21" s="1856"/>
      <c r="O21" s="1857"/>
      <c r="P21" s="1312">
        <f t="shared" si="9"/>
        <v>0</v>
      </c>
      <c r="R21" s="1157">
        <f t="shared" si="5"/>
        <v>0</v>
      </c>
      <c r="S21" s="1158">
        <f t="shared" si="5"/>
        <v>0</v>
      </c>
    </row>
    <row r="22" spans="1:19">
      <c r="A22" s="1858"/>
      <c r="B22" s="50" t="s">
        <v>1839</v>
      </c>
      <c r="C22" s="60"/>
      <c r="D22" s="48">
        <f t="shared" si="6"/>
        <v>0</v>
      </c>
      <c r="E22" s="56">
        <f t="shared" si="1"/>
        <v>0</v>
      </c>
      <c r="F22" s="61"/>
      <c r="G22" s="62"/>
      <c r="H22" s="679">
        <f t="shared" si="7"/>
        <v>0</v>
      </c>
      <c r="I22" s="51">
        <f t="shared" si="2"/>
        <v>0</v>
      </c>
      <c r="J22" s="2862"/>
      <c r="K22" s="1300">
        <f t="shared" si="3"/>
        <v>0</v>
      </c>
      <c r="L22" s="1157">
        <f t="shared" si="4"/>
        <v>0</v>
      </c>
      <c r="M22" s="1312">
        <f t="shared" si="8"/>
        <v>0</v>
      </c>
      <c r="N22" s="1856"/>
      <c r="O22" s="1857"/>
      <c r="P22" s="1312">
        <f t="shared" si="9"/>
        <v>0</v>
      </c>
      <c r="R22" s="1157">
        <f t="shared" si="5"/>
        <v>0</v>
      </c>
      <c r="S22" s="1158">
        <f t="shared" si="5"/>
        <v>0</v>
      </c>
    </row>
    <row r="23" spans="1:19">
      <c r="A23" s="1858"/>
      <c r="B23" s="50" t="s">
        <v>1839</v>
      </c>
      <c r="C23" s="60"/>
      <c r="D23" s="48">
        <f>ROUND($D$3*E23/$E$3,2)</f>
        <v>0</v>
      </c>
      <c r="E23" s="56">
        <f>SUM(F23:G23)</f>
        <v>0</v>
      </c>
      <c r="F23" s="61"/>
      <c r="G23" s="62"/>
      <c r="H23" s="679">
        <f>ROUND($D$3*I23/$E$3,2)</f>
        <v>0</v>
      </c>
      <c r="I23" s="51">
        <f t="shared" si="2"/>
        <v>0</v>
      </c>
      <c r="J23" s="2862"/>
      <c r="K23" s="1300">
        <f t="shared" si="3"/>
        <v>0</v>
      </c>
      <c r="L23" s="1157">
        <f t="shared" si="4"/>
        <v>0</v>
      </c>
      <c r="M23" s="1312">
        <f t="shared" si="8"/>
        <v>0</v>
      </c>
      <c r="N23" s="1856"/>
      <c r="O23" s="1857"/>
      <c r="P23" s="1312">
        <f t="shared" si="9"/>
        <v>0</v>
      </c>
      <c r="R23" s="1157">
        <f t="shared" si="5"/>
        <v>0</v>
      </c>
      <c r="S23" s="1158">
        <f t="shared" si="5"/>
        <v>0</v>
      </c>
    </row>
    <row r="24" spans="1:19">
      <c r="A24" s="1858"/>
      <c r="B24" s="50" t="s">
        <v>1839</v>
      </c>
      <c r="C24" s="60"/>
      <c r="D24" s="48">
        <f>ROUND($D$3*E24/$E$3,2)</f>
        <v>0</v>
      </c>
      <c r="E24" s="56">
        <f>SUM(F24:G24)</f>
        <v>0</v>
      </c>
      <c r="F24" s="61"/>
      <c r="G24" s="62"/>
      <c r="H24" s="679">
        <f>ROUND($D$3*I24/$E$3,2)</f>
        <v>0</v>
      </c>
      <c r="I24" s="51">
        <f t="shared" si="2"/>
        <v>0</v>
      </c>
      <c r="J24" s="2862"/>
      <c r="K24" s="1300">
        <f t="shared" si="3"/>
        <v>0</v>
      </c>
      <c r="L24" s="1157">
        <f t="shared" si="4"/>
        <v>0</v>
      </c>
      <c r="M24" s="1312">
        <f t="shared" si="8"/>
        <v>0</v>
      </c>
      <c r="N24" s="1856"/>
      <c r="O24" s="1857"/>
      <c r="P24" s="1312">
        <f t="shared" si="9"/>
        <v>0</v>
      </c>
      <c r="R24" s="1157">
        <f t="shared" si="5"/>
        <v>0</v>
      </c>
      <c r="S24" s="1158">
        <f t="shared" si="5"/>
        <v>0</v>
      </c>
    </row>
    <row r="25" spans="1:19">
      <c r="A25" s="1858"/>
      <c r="B25" s="50" t="s">
        <v>1839</v>
      </c>
      <c r="C25" s="60"/>
      <c r="D25" s="48">
        <f t="shared" si="6"/>
        <v>0</v>
      </c>
      <c r="E25" s="56">
        <f t="shared" si="1"/>
        <v>0</v>
      </c>
      <c r="F25" s="61"/>
      <c r="G25" s="62"/>
      <c r="H25" s="47">
        <f t="shared" si="7"/>
        <v>0</v>
      </c>
      <c r="I25" s="51">
        <f t="shared" si="2"/>
        <v>0</v>
      </c>
      <c r="J25" s="2862"/>
      <c r="K25" s="1300">
        <f t="shared" si="3"/>
        <v>0</v>
      </c>
      <c r="L25" s="1157">
        <f t="shared" si="4"/>
        <v>0</v>
      </c>
      <c r="M25" s="1312">
        <f t="shared" si="8"/>
        <v>0</v>
      </c>
      <c r="N25" s="1856"/>
      <c r="O25" s="1857"/>
      <c r="P25" s="1312">
        <f t="shared" si="9"/>
        <v>0</v>
      </c>
      <c r="R25" s="1157">
        <f t="shared" si="5"/>
        <v>0</v>
      </c>
      <c r="S25" s="1158">
        <f t="shared" si="5"/>
        <v>0</v>
      </c>
    </row>
    <row r="26" spans="1:19">
      <c r="A26" s="1858"/>
      <c r="B26" s="50" t="s">
        <v>1839</v>
      </c>
      <c r="C26" s="63"/>
      <c r="D26" s="48">
        <f t="shared" si="6"/>
        <v>0</v>
      </c>
      <c r="E26" s="56">
        <f t="shared" si="1"/>
        <v>0</v>
      </c>
      <c r="F26" s="61"/>
      <c r="G26" s="62"/>
      <c r="H26" s="47">
        <f t="shared" si="7"/>
        <v>0</v>
      </c>
      <c r="I26" s="51">
        <f t="shared" si="2"/>
        <v>0</v>
      </c>
      <c r="J26" s="2862"/>
      <c r="K26" s="1307">
        <f t="shared" si="3"/>
        <v>0</v>
      </c>
      <c r="L26" s="1308">
        <f t="shared" si="4"/>
        <v>0</v>
      </c>
      <c r="M26" s="67">
        <f t="shared" si="8"/>
        <v>0</v>
      </c>
      <c r="N26" s="1859"/>
      <c r="O26" s="1860"/>
      <c r="P26" s="67">
        <f t="shared" si="9"/>
        <v>0</v>
      </c>
      <c r="R26" s="1157">
        <f t="shared" si="5"/>
        <v>0</v>
      </c>
      <c r="S26" s="1158">
        <f t="shared" si="5"/>
        <v>0</v>
      </c>
    </row>
    <row r="27" spans="1:19" ht="15.75" thickBot="1">
      <c r="A27" s="1858"/>
      <c r="B27" s="48"/>
      <c r="C27" s="1861" t="s">
        <v>1840</v>
      </c>
      <c r="D27" s="1302">
        <f>SUM(D19:D26)</f>
        <v>6994.5</v>
      </c>
      <c r="E27" s="1303">
        <f>IF(SUM(E19:E26)='数据-基础表'!BA5,SUM(E19:E26),IF(F27="地上面积有误","面积有误","地下面积有误"))</f>
        <v>23134.28999999999</v>
      </c>
      <c r="F27" s="1302">
        <f>IF(SUM(F19:F26)=E8,SUM(F19:F26),"地上面积有误")</f>
        <v>23134.28999999999</v>
      </c>
      <c r="G27" s="1304">
        <f>SUM(G19:G26)</f>
        <v>0</v>
      </c>
      <c r="H27" s="1305">
        <f>SUM(H19:H26)</f>
        <v>0</v>
      </c>
      <c r="I27" s="1306">
        <f>SUM(I19:I26)</f>
        <v>0</v>
      </c>
      <c r="J27" s="2862"/>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6994.5</v>
      </c>
      <c r="S27" s="1157">
        <f>IF(SUM(S19:S26)=$E$3,SUM(S19:S26),SUM(S19:S26)&amp;"误差"&amp;ROUND(SUM(S19:S26)-E3,2))</f>
        <v>23134.28999999999</v>
      </c>
    </row>
    <row r="28" spans="1:19">
      <c r="A28" s="1858"/>
      <c r="B28" s="50" t="s">
        <v>1841</v>
      </c>
      <c r="C28" s="1169" t="s">
        <v>1842</v>
      </c>
      <c r="D28" s="48">
        <f>ROUND($D$3*E28/$E$3,2)</f>
        <v>0</v>
      </c>
      <c r="E28" s="56">
        <f>SUM(F28:G28)</f>
        <v>0</v>
      </c>
      <c r="F28" s="64">
        <f>'数据-基础表'!BQ5+'数据-基础表'!BS5</f>
        <v>0</v>
      </c>
      <c r="G28" s="65">
        <f>'数据-基础表'!BR5+'数据-基础表'!BT5</f>
        <v>0</v>
      </c>
      <c r="H28" s="2862"/>
      <c r="I28" s="2862"/>
      <c r="J28" s="2862"/>
      <c r="K28" s="2862"/>
      <c r="L28" s="2862"/>
      <c r="M28" s="2862"/>
      <c r="N28" s="2862"/>
      <c r="O28" s="2862"/>
      <c r="P28" s="2862"/>
    </row>
    <row r="29" spans="1:19">
      <c r="A29" s="1858"/>
      <c r="B29" s="50" t="s">
        <v>1841</v>
      </c>
      <c r="C29" s="1862" t="s">
        <v>1843</v>
      </c>
      <c r="D29" s="48">
        <f>ROUND($D$3*E29/$E$3,2)</f>
        <v>0</v>
      </c>
      <c r="E29" s="56">
        <f>SUM(F29:G29)</f>
        <v>0</v>
      </c>
      <c r="F29" s="66">
        <f>'数据-基础表'!BM5+'数据-基础表'!BO5</f>
        <v>0</v>
      </c>
      <c r="G29" s="67">
        <f>'数据-基础表'!BN5+'数据-基础表'!BP5</f>
        <v>0</v>
      </c>
      <c r="H29" s="2862"/>
      <c r="I29" s="2862"/>
      <c r="J29" s="2862"/>
      <c r="K29" s="2862"/>
      <c r="L29" s="2862"/>
      <c r="M29" s="2862"/>
      <c r="N29" s="2862"/>
      <c r="O29" s="2862"/>
      <c r="P29" s="2862"/>
    </row>
    <row r="30" spans="1:19" ht="15">
      <c r="A30" s="1858"/>
      <c r="B30" s="50"/>
      <c r="C30" s="1863" t="s">
        <v>1840</v>
      </c>
      <c r="D30" s="1302">
        <f>SUM(D28:D29)</f>
        <v>0</v>
      </c>
      <c r="E30" s="1302">
        <f>SUM(E28:E29)</f>
        <v>0</v>
      </c>
      <c r="F30" s="1302">
        <f>SUM(F28:F29)</f>
        <v>0</v>
      </c>
      <c r="G30" s="1304">
        <f>SUM(G28:G29)</f>
        <v>0</v>
      </c>
      <c r="H30" s="2862"/>
      <c r="I30" s="2862"/>
      <c r="J30" s="2862"/>
      <c r="K30" s="2862"/>
      <c r="L30" s="2862"/>
      <c r="M30" s="2862"/>
      <c r="N30" s="2862"/>
      <c r="O30" s="2862"/>
      <c r="P30" s="2862"/>
    </row>
    <row r="31" spans="1:19" ht="15.75" thickBot="1">
      <c r="A31" s="1864"/>
      <c r="B31" s="1865"/>
      <c r="C31" s="944" t="s">
        <v>1844</v>
      </c>
      <c r="D31" s="685">
        <f>D27+D30</f>
        <v>6994.5</v>
      </c>
      <c r="E31" s="685">
        <f>E27+E30</f>
        <v>23134.28999999999</v>
      </c>
      <c r="F31" s="686">
        <f>F27+F30</f>
        <v>23134.28999999999</v>
      </c>
      <c r="G31" s="687">
        <f>G27+G30</f>
        <v>0</v>
      </c>
      <c r="H31" s="2862"/>
      <c r="I31" s="2862"/>
      <c r="J31" s="2862"/>
      <c r="K31" s="2862"/>
      <c r="L31" s="2862"/>
      <c r="M31" s="2862"/>
      <c r="N31" s="2862"/>
      <c r="O31" s="2862"/>
      <c r="P31" s="2862"/>
    </row>
    <row r="32" spans="1:19">
      <c r="A32" s="1830"/>
      <c r="B32" s="1830" t="s">
        <v>1845</v>
      </c>
      <c r="C32" s="1830"/>
      <c r="D32" s="1830"/>
      <c r="E32" s="1184">
        <f>SUMIF(C19:C26,"*住宅*",E19:E26)</f>
        <v>0</v>
      </c>
      <c r="F32" s="1830"/>
      <c r="G32" s="1830"/>
      <c r="H32" s="2862"/>
      <c r="I32" s="2862"/>
      <c r="J32" s="2862"/>
      <c r="K32" s="2862"/>
      <c r="L32" s="2862"/>
      <c r="M32" s="2862"/>
      <c r="N32" s="2862"/>
      <c r="O32" s="2862"/>
      <c r="P32" s="2862"/>
    </row>
    <row r="33" spans="4:4">
      <c r="D33" s="186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W25" sqref="W25"/>
    </sheetView>
  </sheetViews>
  <sheetFormatPr defaultColWidth="13.75" defaultRowHeight="12.75"/>
  <cols>
    <col min="1" max="1" width="20.875" style="1933" customWidth="1"/>
    <col min="2" max="2" width="12" style="1870" customWidth="1"/>
    <col min="3" max="3" width="12.75" style="1870" customWidth="1"/>
    <col min="4" max="4" width="9.125" style="1934" customWidth="1"/>
    <col min="5" max="5" width="15" style="1870" bestFit="1" customWidth="1"/>
    <col min="6" max="10" width="8.875" style="1870" customWidth="1"/>
    <col min="11" max="12" width="12.375" style="1788" customWidth="1"/>
    <col min="13" max="13" width="8.625" style="1870" customWidth="1"/>
    <col min="14" max="14" width="11.875" style="1870" customWidth="1"/>
    <col min="15" max="15" width="8.5" style="1870" customWidth="1"/>
    <col min="16" max="17" width="10.875" style="1870" customWidth="1"/>
    <col min="18" max="19" width="12.5" style="1870" customWidth="1"/>
    <col min="20" max="20" width="12.125" style="1870" customWidth="1"/>
    <col min="21" max="21" width="7.5" style="1870" customWidth="1"/>
    <col min="22" max="22" width="6.375" style="1870" customWidth="1"/>
    <col min="23" max="30" width="6.75" style="1870" customWidth="1"/>
    <col min="31" max="31" width="8" style="1870" customWidth="1"/>
    <col min="32" max="34" width="7.25" style="1870" customWidth="1"/>
    <col min="35" max="39" width="8" style="1870" customWidth="1"/>
    <col min="40" max="40" width="13.75" style="1869"/>
    <col min="41" max="41" width="11.625" style="1869" customWidth="1"/>
    <col min="42" max="42" width="9.75" style="1869" customWidth="1"/>
    <col min="43" max="67" width="13.75" style="1869"/>
    <col min="68" max="16384" width="13.75" style="1870"/>
  </cols>
  <sheetData>
    <row r="1" spans="1:67" ht="19.5" thickBot="1">
      <c r="A1" s="1867" t="s">
        <v>1846</v>
      </c>
      <c r="B1" s="688"/>
      <c r="C1" s="1353"/>
      <c r="D1" s="1868"/>
      <c r="E1" s="1353"/>
      <c r="F1" s="1353"/>
      <c r="G1" s="1353"/>
      <c r="H1" s="1353"/>
      <c r="I1" s="1353"/>
      <c r="J1" s="1353"/>
      <c r="K1" s="165"/>
      <c r="L1" s="165"/>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875"/>
      <c r="AO1" s="2875"/>
      <c r="AP1" s="2875"/>
      <c r="AQ1" s="2875"/>
      <c r="AR1" s="2875"/>
    </row>
    <row r="2" spans="1:67" s="1746" customFormat="1" ht="15.75" thickBot="1">
      <c r="A2" s="1871" t="s">
        <v>1847</v>
      </c>
      <c r="B2" s="1176">
        <f>项目基本情况!D3</f>
        <v>44077</v>
      </c>
      <c r="C2" s="1872"/>
      <c r="D2" s="1873"/>
      <c r="E2" s="1872"/>
      <c r="F2" s="1872"/>
      <c r="G2" s="1872"/>
      <c r="H2" s="1872"/>
      <c r="I2" s="1872"/>
      <c r="J2" s="1872"/>
      <c r="K2" s="1330"/>
      <c r="L2" s="1330"/>
      <c r="M2" s="1872"/>
      <c r="N2" s="1872"/>
      <c r="O2" s="1872"/>
      <c r="P2" s="1872"/>
      <c r="Q2" s="1872"/>
      <c r="R2" s="1872"/>
      <c r="S2" s="1872"/>
      <c r="T2" s="1872"/>
      <c r="U2" s="1872"/>
      <c r="V2" s="1872"/>
      <c r="W2" s="1872"/>
      <c r="X2" s="1872"/>
      <c r="Y2" s="1872"/>
      <c r="Z2" s="1872"/>
      <c r="AA2" s="1872"/>
      <c r="AB2" s="1872"/>
      <c r="AC2" s="1872"/>
      <c r="AD2" s="1872"/>
      <c r="AE2" s="1872"/>
      <c r="AF2" s="1872"/>
      <c r="AG2" s="1872"/>
      <c r="AH2" s="1872"/>
      <c r="AI2" s="1872"/>
      <c r="AJ2" s="1872"/>
      <c r="AK2" s="1872"/>
      <c r="AL2" s="1872"/>
      <c r="AM2" s="1872"/>
      <c r="AN2" s="2877"/>
      <c r="AO2" s="2877"/>
      <c r="AP2" s="2877"/>
      <c r="AQ2" s="2877"/>
      <c r="AR2" s="2877"/>
      <c r="AS2" s="1874"/>
      <c r="AT2" s="1874"/>
      <c r="AU2" s="1874"/>
      <c r="AV2" s="1874"/>
      <c r="AW2" s="1874"/>
      <c r="AX2" s="1874"/>
      <c r="AY2" s="1874"/>
      <c r="AZ2" s="1874"/>
      <c r="BA2" s="1874"/>
      <c r="BB2" s="1874"/>
      <c r="BC2" s="1874"/>
      <c r="BD2" s="1874"/>
      <c r="BE2" s="1874"/>
      <c r="BF2" s="1874"/>
      <c r="BG2" s="1874"/>
      <c r="BH2" s="1874"/>
      <c r="BI2" s="1874"/>
      <c r="BJ2" s="1874"/>
      <c r="BK2" s="1874"/>
      <c r="BL2" s="1874"/>
      <c r="BM2" s="1874"/>
      <c r="BN2" s="1874"/>
      <c r="BO2" s="1874"/>
    </row>
    <row r="3" spans="1:67" s="1746" customFormat="1" ht="15" thickBot="1">
      <c r="A3" s="1744"/>
      <c r="B3" s="1875"/>
      <c r="C3" s="1872"/>
      <c r="D3" s="1873"/>
      <c r="E3" s="1872"/>
      <c r="F3" s="1872"/>
      <c r="G3" s="1872"/>
      <c r="H3" s="1872"/>
      <c r="I3" s="1872"/>
      <c r="J3" s="1872"/>
      <c r="K3" s="1330"/>
      <c r="L3" s="1330"/>
      <c r="M3" s="1872"/>
      <c r="N3" s="1872"/>
      <c r="O3" s="1872"/>
      <c r="P3" s="1872"/>
      <c r="Q3" s="1872"/>
      <c r="R3" s="1872"/>
      <c r="S3" s="1872"/>
      <c r="T3" s="1872"/>
      <c r="U3" s="1872"/>
      <c r="V3" s="1872"/>
      <c r="W3" s="1872"/>
      <c r="X3" s="1872"/>
      <c r="Y3" s="1872"/>
      <c r="Z3" s="1872"/>
      <c r="AA3" s="1872"/>
      <c r="AB3" s="1872"/>
      <c r="AC3" s="1872"/>
      <c r="AD3" s="1872"/>
      <c r="AE3" s="1872"/>
      <c r="AF3" s="1872"/>
      <c r="AG3" s="1872"/>
      <c r="AH3" s="1872"/>
      <c r="AI3" s="1872"/>
      <c r="AJ3" s="1872"/>
      <c r="AK3" s="1872"/>
      <c r="AL3" s="1872"/>
      <c r="AM3" s="1872"/>
      <c r="AN3" s="2877"/>
      <c r="AO3" s="2877"/>
      <c r="AP3" s="2877"/>
      <c r="AQ3" s="2877"/>
      <c r="AR3" s="2877"/>
      <c r="AS3" s="1874"/>
      <c r="AT3" s="1874"/>
      <c r="AU3" s="1874"/>
      <c r="AV3" s="1874"/>
      <c r="AW3" s="1874"/>
      <c r="AX3" s="1874"/>
      <c r="AY3" s="1874"/>
      <c r="AZ3" s="1874"/>
      <c r="BA3" s="1874"/>
      <c r="BB3" s="1874"/>
      <c r="BC3" s="1874"/>
      <c r="BD3" s="1874"/>
      <c r="BE3" s="1874"/>
      <c r="BF3" s="1874"/>
      <c r="BG3" s="1874"/>
      <c r="BH3" s="1874"/>
      <c r="BI3" s="1874"/>
      <c r="BJ3" s="1874"/>
      <c r="BK3" s="1874"/>
      <c r="BL3" s="1874"/>
      <c r="BM3" s="1874"/>
      <c r="BN3" s="1874"/>
      <c r="BO3" s="1874"/>
    </row>
    <row r="4" spans="1:67" s="1746" customFormat="1" ht="15" thickBot="1">
      <c r="A4" s="68" t="s">
        <v>1848</v>
      </c>
      <c r="B4" s="1876"/>
      <c r="C4" s="1877"/>
      <c r="D4" s="1878"/>
      <c r="E4" s="1877" t="s">
        <v>1849</v>
      </c>
      <c r="F4" s="1877"/>
      <c r="G4" s="1877"/>
      <c r="H4" s="1877"/>
      <c r="I4" s="1877"/>
      <c r="J4" s="1879"/>
      <c r="K4" s="1880"/>
      <c r="L4" s="1881"/>
      <c r="M4" s="1877"/>
      <c r="N4" s="1877" t="s">
        <v>1850</v>
      </c>
      <c r="O4" s="1877"/>
      <c r="P4" s="1877"/>
      <c r="Q4" s="1877"/>
      <c r="R4" s="1877"/>
      <c r="S4" s="1879"/>
      <c r="T4" s="2861" t="str">
        <f>'数据-汇总表'!I17</f>
        <v>按面积比例</v>
      </c>
      <c r="U4" s="1876" t="s">
        <v>1851</v>
      </c>
      <c r="V4" s="1877"/>
      <c r="W4" s="1877"/>
      <c r="X4" s="1877"/>
      <c r="Y4" s="1879"/>
      <c r="Z4" s="1839" t="s">
        <v>1852</v>
      </c>
      <c r="AA4" s="1839"/>
      <c r="AB4" s="1839"/>
      <c r="AC4" s="1839"/>
      <c r="AD4" s="1839"/>
      <c r="AE4" s="1837" t="s">
        <v>1853</v>
      </c>
      <c r="AF4" s="1839"/>
      <c r="AG4" s="1882"/>
      <c r="AH4" s="1876"/>
      <c r="AI4" s="1877"/>
      <c r="AJ4" s="1877"/>
      <c r="AK4" s="1877"/>
      <c r="AL4" s="1877"/>
      <c r="AM4" s="1879"/>
      <c r="AN4" s="2877"/>
      <c r="AO4" s="2877"/>
      <c r="AP4" s="2877"/>
      <c r="AQ4" s="2877"/>
      <c r="AR4" s="2877"/>
      <c r="AS4" s="1874"/>
      <c r="AT4" s="1874"/>
      <c r="AU4" s="1874"/>
      <c r="AV4" s="1874"/>
      <c r="AW4" s="1874"/>
      <c r="AX4" s="1874"/>
      <c r="AY4" s="1874"/>
      <c r="AZ4" s="1874"/>
      <c r="BA4" s="1874"/>
      <c r="BB4" s="1874"/>
      <c r="BC4" s="1874"/>
      <c r="BD4" s="1874"/>
      <c r="BE4" s="1874"/>
      <c r="BF4" s="1874"/>
      <c r="BG4" s="1874"/>
      <c r="BH4" s="1874"/>
      <c r="BI4" s="1874"/>
      <c r="BJ4" s="1874"/>
      <c r="BK4" s="1874"/>
      <c r="BL4" s="1874"/>
      <c r="BM4" s="1874"/>
      <c r="BN4" s="1874"/>
      <c r="BO4" s="1874"/>
    </row>
    <row r="5" spans="1:67" s="1747" customFormat="1" ht="42">
      <c r="A5" s="1883" t="s">
        <v>1854</v>
      </c>
      <c r="B5" s="1884" t="s">
        <v>1855</v>
      </c>
      <c r="C5" s="1885" t="s">
        <v>1856</v>
      </c>
      <c r="D5" s="1886" t="s">
        <v>1857</v>
      </c>
      <c r="E5" s="1178" t="s">
        <v>1858</v>
      </c>
      <c r="F5" s="1887" t="s">
        <v>1859</v>
      </c>
      <c r="G5" s="1178" t="s">
        <v>1860</v>
      </c>
      <c r="H5" s="1178" t="s">
        <v>1861</v>
      </c>
      <c r="I5" s="1178" t="s">
        <v>1862</v>
      </c>
      <c r="J5" s="1888" t="s">
        <v>1863</v>
      </c>
      <c r="K5" s="1889" t="s">
        <v>1864</v>
      </c>
      <c r="L5" s="1890" t="s">
        <v>1865</v>
      </c>
      <c r="M5" s="1891" t="s">
        <v>1866</v>
      </c>
      <c r="N5" s="1892" t="s">
        <v>1867</v>
      </c>
      <c r="O5" s="1890" t="s">
        <v>1868</v>
      </c>
      <c r="P5" s="1893" t="s">
        <v>1869</v>
      </c>
      <c r="Q5" s="69" t="s">
        <v>1870</v>
      </c>
      <c r="R5" s="1894" t="s">
        <v>1871</v>
      </c>
      <c r="S5" s="1895" t="s">
        <v>1872</v>
      </c>
      <c r="T5" s="1896" t="s">
        <v>1873</v>
      </c>
      <c r="U5" s="1177" t="s">
        <v>1874</v>
      </c>
      <c r="V5" s="1178" t="s">
        <v>1875</v>
      </c>
      <c r="W5" s="1178" t="s">
        <v>1876</v>
      </c>
      <c r="X5" s="71"/>
      <c r="Y5" s="70" t="s">
        <v>1877</v>
      </c>
      <c r="Z5" s="1897" t="s">
        <v>1874</v>
      </c>
      <c r="AA5" s="1178" t="s">
        <v>1875</v>
      </c>
      <c r="AB5" s="1178" t="s">
        <v>1876</v>
      </c>
      <c r="AC5" s="71"/>
      <c r="AD5" s="71" t="s">
        <v>1877</v>
      </c>
      <c r="AE5" s="1177" t="s">
        <v>1878</v>
      </c>
      <c r="AF5" s="1178" t="s">
        <v>1879</v>
      </c>
      <c r="AG5" s="70" t="s">
        <v>1880</v>
      </c>
      <c r="AH5" s="1177" t="s">
        <v>1881</v>
      </c>
      <c r="AI5" s="1897" t="s">
        <v>1882</v>
      </c>
      <c r="AJ5" s="1897" t="s">
        <v>1883</v>
      </c>
      <c r="AK5" s="1178" t="s">
        <v>1884</v>
      </c>
      <c r="AL5" s="1178" t="s">
        <v>1885</v>
      </c>
      <c r="AM5" s="70" t="s">
        <v>1886</v>
      </c>
      <c r="AN5" s="1898" t="s">
        <v>1887</v>
      </c>
      <c r="AO5" s="1749" t="s">
        <v>1888</v>
      </c>
      <c r="AP5" s="1159" t="s">
        <v>1889</v>
      </c>
      <c r="AQ5" s="1899" t="s">
        <v>1890</v>
      </c>
      <c r="AR5" s="1899" t="s">
        <v>1891</v>
      </c>
      <c r="AS5" s="1759"/>
      <c r="AT5" s="1759"/>
      <c r="AU5" s="1759"/>
      <c r="AV5" s="1759"/>
      <c r="AW5" s="1759"/>
      <c r="AX5" s="1759"/>
      <c r="AY5" s="1759"/>
      <c r="AZ5" s="1759"/>
      <c r="BA5" s="1759"/>
      <c r="BB5" s="1759"/>
      <c r="BC5" s="1759"/>
      <c r="BD5" s="1759"/>
      <c r="BE5" s="1759"/>
      <c r="BF5" s="1759"/>
      <c r="BG5" s="1759"/>
      <c r="BH5" s="1759"/>
      <c r="BI5" s="1759"/>
      <c r="BJ5" s="1759"/>
      <c r="BK5" s="1759"/>
      <c r="BL5" s="1759"/>
      <c r="BM5" s="1759"/>
      <c r="BN5" s="1759"/>
      <c r="BO5" s="1759"/>
    </row>
    <row r="6" spans="1:67" s="1746" customFormat="1" ht="14.25">
      <c r="A6" s="1900" t="str">
        <f>'数据-汇总表'!C19</f>
        <v>公寓</v>
      </c>
      <c r="B6" s="1901" t="str">
        <f>IF(A6=0,"","经营性")</f>
        <v>经营性</v>
      </c>
      <c r="C6" s="1902" t="s">
        <v>1343</v>
      </c>
      <c r="D6" s="967">
        <f>SUMIF(项目基本情况!D$12:I$12,C6,项目基本情况!D$14:I$14)</f>
        <v>40</v>
      </c>
      <c r="E6" s="966">
        <f>IF(B6="","",SUMIF(项目基本情况!D$12:I$12,C6,项目基本情况!D$13:I$13))</f>
        <v>57401</v>
      </c>
      <c r="F6" s="72">
        <f>SUMIF(项目基本情况!D$12:I$12,C6,项目基本情况!D$15:I$15)</f>
        <v>36.5</v>
      </c>
      <c r="G6" s="73">
        <f>IF(ISERROR(ROUND(POWER(1+H6,D6-F6)*(POWER(1+H6,F6)-1)/(POWER(1+H6,D6)-1),3)),0,ROUND(POWER(1+H6,D6-F6)*(POWER(1+H6,F6)-1)/(POWER(1+H6,D6)-1),3))</f>
        <v>0.96499999999999997</v>
      </c>
      <c r="H6" s="741">
        <v>4.4999999999999998E-2</v>
      </c>
      <c r="I6" s="741">
        <v>0.05</v>
      </c>
      <c r="J6" s="74">
        <v>8.5000000000000006E-2</v>
      </c>
      <c r="K6" s="1161">
        <f>SUMIF('数据-汇总表'!C$19:C$33,A6,'数据-汇总表'!E$19:E$33)</f>
        <v>6206.1399999999921</v>
      </c>
      <c r="L6" s="3028">
        <v>3000</v>
      </c>
      <c r="M6" s="75">
        <f t="shared" ref="M6:M14" si="0">ROUND(K6*L6/10000,0)</f>
        <v>1862</v>
      </c>
      <c r="N6" s="3027">
        <v>0.99</v>
      </c>
      <c r="O6" s="75">
        <f>IF($N$5="成新度","——",ROUND(M6*N6,0))</f>
        <v>1843</v>
      </c>
      <c r="P6" s="76">
        <f>IF($N$5="成新度","——",M6-O6)</f>
        <v>19</v>
      </c>
      <c r="Q6" s="743">
        <v>0.1</v>
      </c>
      <c r="R6" s="77">
        <f ca="1">SUMIF('数据-汇总表'!C$19:C$33,A6,'数据-汇总表'!R$19:R$27)</f>
        <v>1876.39</v>
      </c>
      <c r="S6" s="54">
        <f>IF('数据-汇总表'!$I$17="按面积比例",SUMIF('数据-汇总表'!C$19:C$33,A6,'数据-汇总表'!K$19:K$33),SUMIF('数据-汇总表'!C$19:C$33,A6,'数据-汇总表'!N$19:N$33))</f>
        <v>0</v>
      </c>
      <c r="T6" s="1334">
        <f>ROUND($L$14*S6/10000,0)</f>
        <v>0</v>
      </c>
      <c r="U6" s="78"/>
      <c r="V6" s="79"/>
      <c r="W6" s="79"/>
      <c r="X6" s="1171"/>
      <c r="Y6" s="80"/>
      <c r="Z6" s="81"/>
      <c r="AA6" s="74"/>
      <c r="AB6" s="74"/>
      <c r="AC6" s="1171"/>
      <c r="AD6" s="82"/>
      <c r="AE6" s="1172">
        <f ca="1">IF(AN6="",0,SUMIF(INDIRECT("'"&amp;AN6&amp;"'"&amp;"!E:E"),$AE$5,INDIRECT("'"&amp;AN6&amp;"'"&amp;"!F:F")))</f>
        <v>0</v>
      </c>
      <c r="AF6" s="1534"/>
      <c r="AG6" s="144">
        <f>IF(AF6="",0,AE6-AF6)</f>
        <v>0</v>
      </c>
      <c r="AH6" s="83"/>
      <c r="AI6" s="85"/>
      <c r="AJ6" s="86"/>
      <c r="AK6" s="87"/>
      <c r="AL6" s="88"/>
      <c r="AM6" s="89"/>
      <c r="AN6" s="1903"/>
      <c r="AO6" s="55" t="e">
        <f ca="1">SUMIF(INDIRECT("'"&amp;AN6&amp;"'"&amp;"!A:A"),"总价",INDIRECT("'"&amp;AN6&amp;"'"&amp;"!B:B"))</f>
        <v>#REF!</v>
      </c>
      <c r="AP6" s="1904">
        <f>IF(C6="住宅",K6*L6,0)</f>
        <v>0</v>
      </c>
      <c r="AQ6" s="55">
        <f>ROUND($L$14*$N$14*S6/10000,0)</f>
        <v>0</v>
      </c>
      <c r="AR6" s="55">
        <f>ROUND($L$14*(1-$N$14)*S6/10000,0)</f>
        <v>0</v>
      </c>
      <c r="AS6" s="1874"/>
      <c r="AT6" s="1874"/>
      <c r="AU6" s="1874"/>
      <c r="AV6" s="1874"/>
      <c r="AW6" s="1874"/>
      <c r="AX6" s="1874"/>
      <c r="AY6" s="1874"/>
      <c r="AZ6" s="1874"/>
      <c r="BA6" s="1874"/>
      <c r="BB6" s="1874"/>
      <c r="BC6" s="1874"/>
      <c r="BD6" s="1874"/>
      <c r="BE6" s="1874"/>
      <c r="BF6" s="1874"/>
      <c r="BG6" s="1874"/>
      <c r="BH6" s="1874"/>
      <c r="BI6" s="1874"/>
      <c r="BJ6" s="1874"/>
      <c r="BK6" s="1874"/>
      <c r="BL6" s="1874"/>
      <c r="BM6" s="1874"/>
      <c r="BN6" s="1874"/>
      <c r="BO6" s="1874"/>
    </row>
    <row r="7" spans="1:67" s="1746" customFormat="1" ht="14.25">
      <c r="A7" s="1900" t="str">
        <f>'数据-汇总表'!C20</f>
        <v>商铺</v>
      </c>
      <c r="B7" s="1901" t="str">
        <f t="shared" ref="B7:B13" si="1">IF(A7=0,"","经营性")</f>
        <v>经营性</v>
      </c>
      <c r="C7" s="1902" t="s">
        <v>1343</v>
      </c>
      <c r="D7" s="967">
        <f>SUMIF(项目基本情况!D$12:I$12,C7,项目基本情况!D$14:I$14)</f>
        <v>40</v>
      </c>
      <c r="E7" s="966">
        <f>IF(B7="","",SUMIF(项目基本情况!D$12:I$12,C7,项目基本情况!D$13:I$13))</f>
        <v>57401</v>
      </c>
      <c r="F7" s="72">
        <f>SUMIF(项目基本情况!D$12:I$12,C7,项目基本情况!D$15:I$15)</f>
        <v>36.5</v>
      </c>
      <c r="G7" s="73">
        <f t="shared" ref="G7:G11" si="2">IF(ISERROR(ROUND(POWER(1+H7,D7-F7)*(POWER(1+H7,F7)-1)/(POWER(1+H7,D7)-1),3)),0,ROUND(POWER(1+H7,D7-F7)*(POWER(1+H7,F7)-1)/(POWER(1+H7,D7)-1),3))</f>
        <v>0.96899999999999997</v>
      </c>
      <c r="H7" s="741">
        <v>0.05</v>
      </c>
      <c r="I7" s="741">
        <v>5.5E-2</v>
      </c>
      <c r="J7" s="74">
        <f>J6</f>
        <v>8.5000000000000006E-2</v>
      </c>
      <c r="K7" s="1161">
        <f>SUMIF('数据-汇总表'!C$19:C$33,A7,'数据-汇总表'!E$19:E$33)</f>
        <v>16928.149999999998</v>
      </c>
      <c r="L7" s="3028">
        <v>2200</v>
      </c>
      <c r="M7" s="75">
        <f t="shared" si="0"/>
        <v>3724</v>
      </c>
      <c r="N7" s="3027">
        <v>0.9</v>
      </c>
      <c r="O7" s="75">
        <f t="shared" ref="O7:O14" si="3">IF($N$5="成新度","——",ROUND(M7*N7,0))</f>
        <v>3352</v>
      </c>
      <c r="P7" s="76">
        <f t="shared" ref="P7:P14" si="4">IF($N$5="成新度","——",M7-O7)</f>
        <v>372</v>
      </c>
      <c r="Q7" s="743">
        <v>0.15</v>
      </c>
      <c r="R7" s="77">
        <f ca="1">SUMIF('数据-汇总表'!C$19:C$33,A7,'数据-汇总表'!R$19:R$27)</f>
        <v>5118.1099999999997</v>
      </c>
      <c r="S7" s="54">
        <f>IF('数据-汇总表'!$I$17="按面积比例",SUMIF('数据-汇总表'!C$19:C$33,A7,'数据-汇总表'!K$19:K$33),SUMIF('数据-汇总表'!C$19:C$33,A7,'数据-汇总表'!N$19:N$33))</f>
        <v>0</v>
      </c>
      <c r="T7" s="1334">
        <f t="shared" ref="T7:T13" si="5">ROUND($L$14*S7/10000,0)</f>
        <v>0</v>
      </c>
      <c r="U7" s="78">
        <f>V25</f>
        <v>2.7</v>
      </c>
      <c r="V7" s="3058">
        <v>0.02</v>
      </c>
      <c r="W7" s="79">
        <v>0.1</v>
      </c>
      <c r="X7" s="1171"/>
      <c r="Y7" s="80">
        <v>1</v>
      </c>
      <c r="Z7" s="81"/>
      <c r="AA7" s="74"/>
      <c r="AB7" s="74"/>
      <c r="AC7" s="1171"/>
      <c r="AD7" s="82"/>
      <c r="AE7" s="1172">
        <f t="shared" ref="AE7:AE13" ca="1" si="6">IF(AN7="",0,SUMIF(INDIRECT("'"&amp;AN7&amp;"'"&amp;"!E:E"),$AE$5,INDIRECT("'"&amp;AN7&amp;"'"&amp;"!F:F")))</f>
        <v>36.4</v>
      </c>
      <c r="AF7" s="1534"/>
      <c r="AG7" s="144">
        <f t="shared" ref="AG7:AG13" si="7">IF(AF7="",0,AE7-AF7)</f>
        <v>0</v>
      </c>
      <c r="AH7" s="83"/>
      <c r="AI7" s="85">
        <v>365</v>
      </c>
      <c r="AJ7" s="86"/>
      <c r="AK7" s="87">
        <v>1.4999999999999999E-2</v>
      </c>
      <c r="AL7" s="88">
        <v>1.5E-3</v>
      </c>
      <c r="AM7" s="89">
        <v>0.01</v>
      </c>
      <c r="AN7" s="1903" t="s">
        <v>4171</v>
      </c>
      <c r="AO7" s="55">
        <f t="shared" ref="AO7:AO13" ca="1" si="8">SUMIF(INDIRECT("'"&amp;AN7&amp;"'"&amp;"!A:A"),"总价",INDIRECT("'"&amp;AN7&amp;"'"&amp;"!B:B"))</f>
        <v>23113</v>
      </c>
      <c r="AP7" s="1904">
        <f t="shared" ref="AP7:AP13" si="9">IF(C7="住宅",K7*L7,0)</f>
        <v>0</v>
      </c>
      <c r="AQ7" s="55">
        <f t="shared" ref="AQ7:AQ13" si="10">ROUND($L$14*$N$14*S7/10000,0)</f>
        <v>0</v>
      </c>
      <c r="AR7" s="55">
        <f t="shared" ref="AR7:AR13" si="11">ROUND($L$14*(1-$N$14)*S7/10000,0)</f>
        <v>0</v>
      </c>
      <c r="AS7" s="1874"/>
      <c r="AT7" s="1874"/>
      <c r="AU7" s="1874"/>
      <c r="AV7" s="1874"/>
      <c r="AW7" s="1874"/>
      <c r="AX7" s="1874"/>
      <c r="AY7" s="1874"/>
      <c r="AZ7" s="1874"/>
      <c r="BA7" s="1874"/>
      <c r="BB7" s="1874"/>
      <c r="BC7" s="1874"/>
      <c r="BD7" s="1874"/>
      <c r="BE7" s="1874"/>
      <c r="BF7" s="1874"/>
      <c r="BG7" s="1874"/>
      <c r="BH7" s="1874"/>
      <c r="BI7" s="1874"/>
      <c r="BJ7" s="1874"/>
      <c r="BK7" s="1874"/>
      <c r="BL7" s="1874"/>
      <c r="BM7" s="1874"/>
      <c r="BN7" s="1874"/>
      <c r="BO7" s="1874"/>
    </row>
    <row r="8" spans="1:67" s="1746" customFormat="1" ht="14.25">
      <c r="A8" s="1900">
        <f>'数据-汇总表'!C21</f>
        <v>0</v>
      </c>
      <c r="B8" s="1901" t="str">
        <f t="shared" si="1"/>
        <v/>
      </c>
      <c r="C8" s="1902"/>
      <c r="D8" s="967">
        <f>SUMIF(项目基本情况!D$12:I$12,C8,项目基本情况!D$14:I$14)</f>
        <v>0</v>
      </c>
      <c r="E8" s="966" t="str">
        <f>IF(B8="","",SUMIF(项目基本情况!D$12:I$12,C8,项目基本情况!D$13:I$13))</f>
        <v/>
      </c>
      <c r="F8" s="72">
        <f>SUMIF(项目基本情况!D$12:I$12,C8,项目基本情况!D$15:I$15)</f>
        <v>0</v>
      </c>
      <c r="G8" s="73">
        <f t="shared" si="2"/>
        <v>0</v>
      </c>
      <c r="H8" s="741"/>
      <c r="I8" s="741"/>
      <c r="J8" s="74"/>
      <c r="K8" s="1161">
        <f>SUMIF('数据-汇总表'!C$19:C$33,A8,'数据-汇总表'!E$19:E$33)</f>
        <v>0</v>
      </c>
      <c r="L8" s="742"/>
      <c r="M8" s="75">
        <f>ROUND(K8*L8/10000,0)</f>
        <v>0</v>
      </c>
      <c r="N8" s="740"/>
      <c r="O8" s="75">
        <f t="shared" si="3"/>
        <v>0</v>
      </c>
      <c r="P8" s="76">
        <f t="shared" si="4"/>
        <v>0</v>
      </c>
      <c r="Q8" s="743"/>
      <c r="R8" s="77">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81"/>
      <c r="AA8" s="74"/>
      <c r="AB8" s="74"/>
      <c r="AC8" s="1171"/>
      <c r="AD8" s="82"/>
      <c r="AE8" s="1172">
        <f t="shared" ca="1" si="6"/>
        <v>0</v>
      </c>
      <c r="AF8" s="1534"/>
      <c r="AG8" s="144">
        <f t="shared" si="7"/>
        <v>0</v>
      </c>
      <c r="AH8" s="747"/>
      <c r="AI8" s="85"/>
      <c r="AJ8" s="86"/>
      <c r="AK8" s="748"/>
      <c r="AL8" s="749"/>
      <c r="AM8" s="750"/>
      <c r="AN8" s="1903"/>
      <c r="AO8" s="55" t="e">
        <f t="shared" ca="1" si="8"/>
        <v>#REF!</v>
      </c>
      <c r="AP8" s="1904">
        <f t="shared" si="9"/>
        <v>0</v>
      </c>
      <c r="AQ8" s="55">
        <f t="shared" si="10"/>
        <v>0</v>
      </c>
      <c r="AR8" s="55">
        <f t="shared" si="11"/>
        <v>0</v>
      </c>
      <c r="AS8" s="1874"/>
      <c r="AT8" s="1874"/>
      <c r="AU8" s="1874"/>
      <c r="AV8" s="1874"/>
      <c r="AW8" s="1874"/>
      <c r="AX8" s="1874"/>
      <c r="AY8" s="1874"/>
      <c r="AZ8" s="1874"/>
      <c r="BA8" s="1874"/>
      <c r="BB8" s="1874"/>
      <c r="BC8" s="1874"/>
      <c r="BD8" s="1874"/>
      <c r="BE8" s="1874"/>
      <c r="BF8" s="1874"/>
      <c r="BG8" s="1874"/>
      <c r="BH8" s="1874"/>
      <c r="BI8" s="1874"/>
      <c r="BJ8" s="1874"/>
      <c r="BK8" s="1874"/>
      <c r="BL8" s="1874"/>
      <c r="BM8" s="1874"/>
      <c r="BN8" s="1874"/>
      <c r="BO8" s="1874"/>
    </row>
    <row r="9" spans="1:67" s="1746" customFormat="1" ht="14.25">
      <c r="A9" s="1900">
        <f>'数据-汇总表'!C22</f>
        <v>0</v>
      </c>
      <c r="B9" s="1901" t="str">
        <f t="shared" si="1"/>
        <v/>
      </c>
      <c r="C9" s="1902"/>
      <c r="D9" s="967">
        <f>SUMIF(项目基本情况!D$12:I$12,C9,项目基本情况!D$14:I$14)</f>
        <v>0</v>
      </c>
      <c r="E9" s="966" t="str">
        <f>IF(B9="","",SUMIF(项目基本情况!D$12:I$12,C9,项目基本情况!D$13:I$13))</f>
        <v/>
      </c>
      <c r="F9" s="72">
        <f>SUMIF(项目基本情况!D$12:I$12,C9,项目基本情况!D$15:I$15)</f>
        <v>0</v>
      </c>
      <c r="G9" s="73">
        <f t="shared" si="2"/>
        <v>0</v>
      </c>
      <c r="H9" s="74"/>
      <c r="I9" s="74"/>
      <c r="J9" s="74"/>
      <c r="K9" s="1161">
        <f>SUMIF('数据-汇总表'!C$19:C$33,A9,'数据-汇总表'!E$19:E$33)</f>
        <v>0</v>
      </c>
      <c r="L9" s="742"/>
      <c r="M9" s="75">
        <f t="shared" si="0"/>
        <v>0</v>
      </c>
      <c r="N9" s="740"/>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334">
        <f t="shared" si="5"/>
        <v>0</v>
      </c>
      <c r="U9" s="78"/>
      <c r="V9" s="79"/>
      <c r="W9" s="79"/>
      <c r="X9" s="1171"/>
      <c r="Y9" s="80"/>
      <c r="Z9" s="81"/>
      <c r="AA9" s="74"/>
      <c r="AB9" s="74"/>
      <c r="AC9" s="1171"/>
      <c r="AD9" s="82"/>
      <c r="AE9" s="1172">
        <f t="shared" ca="1" si="6"/>
        <v>0</v>
      </c>
      <c r="AF9" s="1534"/>
      <c r="AG9" s="144">
        <f t="shared" si="7"/>
        <v>0</v>
      </c>
      <c r="AH9" s="83"/>
      <c r="AI9" s="85"/>
      <c r="AJ9" s="86"/>
      <c r="AK9" s="87"/>
      <c r="AL9" s="88"/>
      <c r="AM9" s="89"/>
      <c r="AN9" s="1903"/>
      <c r="AO9" s="55" t="e">
        <f t="shared" ca="1" si="8"/>
        <v>#REF!</v>
      </c>
      <c r="AP9" s="1904">
        <f t="shared" si="9"/>
        <v>0</v>
      </c>
      <c r="AQ9" s="55">
        <f t="shared" si="10"/>
        <v>0</v>
      </c>
      <c r="AR9" s="55">
        <f t="shared" si="11"/>
        <v>0</v>
      </c>
      <c r="AS9" s="1874"/>
      <c r="AT9" s="1874"/>
      <c r="AU9" s="1874"/>
      <c r="AV9" s="1874"/>
      <c r="AW9" s="1874"/>
      <c r="AX9" s="1874"/>
      <c r="AY9" s="1874"/>
      <c r="AZ9" s="1874"/>
      <c r="BA9" s="1874"/>
      <c r="BB9" s="1874"/>
      <c r="BC9" s="1874"/>
      <c r="BD9" s="1874"/>
      <c r="BE9" s="1874"/>
      <c r="BF9" s="1874"/>
      <c r="BG9" s="1874"/>
      <c r="BH9" s="1874"/>
      <c r="BI9" s="1874"/>
      <c r="BJ9" s="1874"/>
      <c r="BK9" s="1874"/>
      <c r="BL9" s="1874"/>
      <c r="BM9" s="1874"/>
      <c r="BN9" s="1874"/>
      <c r="BO9" s="1874"/>
    </row>
    <row r="10" spans="1:67" s="1746" customFormat="1" ht="14.25">
      <c r="A10" s="1900">
        <f>'数据-汇总表'!C23</f>
        <v>0</v>
      </c>
      <c r="B10" s="1901" t="str">
        <f t="shared" si="1"/>
        <v/>
      </c>
      <c r="C10" s="1902"/>
      <c r="D10" s="967">
        <f>SUMIF(项目基本情况!D$12:I$12,C10,项目基本情况!D$14:I$14)</f>
        <v>0</v>
      </c>
      <c r="E10" s="966" t="str">
        <f>IF(B10="","",SUMIF(项目基本情况!D$12:I$12,C10,项目基本情况!D$13:I$13))</f>
        <v/>
      </c>
      <c r="F10" s="72">
        <f>SUMIF(项目基本情况!D$12:I$12,C10,项目基本情况!D$15:I$15)</f>
        <v>0</v>
      </c>
      <c r="G10" s="73">
        <f t="shared" si="2"/>
        <v>0</v>
      </c>
      <c r="H10" s="74"/>
      <c r="I10" s="74"/>
      <c r="J10" s="74"/>
      <c r="K10" s="1161">
        <f>SUMIF('数据-汇总表'!C$19:C$33,A10,'数据-汇总表'!E$19:E$33)</f>
        <v>0</v>
      </c>
      <c r="L10" s="742"/>
      <c r="M10" s="75">
        <f t="shared" si="0"/>
        <v>0</v>
      </c>
      <c r="N10" s="740"/>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334">
        <f t="shared" si="5"/>
        <v>0</v>
      </c>
      <c r="U10" s="78"/>
      <c r="V10" s="79"/>
      <c r="W10" s="79"/>
      <c r="X10" s="1171"/>
      <c r="Y10" s="80"/>
      <c r="Z10" s="81"/>
      <c r="AA10" s="74"/>
      <c r="AB10" s="74"/>
      <c r="AC10" s="1171"/>
      <c r="AD10" s="82"/>
      <c r="AE10" s="1172">
        <f t="shared" ca="1" si="6"/>
        <v>0</v>
      </c>
      <c r="AF10" s="1534"/>
      <c r="AG10" s="144">
        <f t="shared" si="7"/>
        <v>0</v>
      </c>
      <c r="AH10" s="83"/>
      <c r="AI10" s="85"/>
      <c r="AJ10" s="86"/>
      <c r="AK10" s="87"/>
      <c r="AL10" s="88"/>
      <c r="AM10" s="89"/>
      <c r="AN10" s="1903"/>
      <c r="AO10" s="55" t="e">
        <f t="shared" ca="1" si="8"/>
        <v>#REF!</v>
      </c>
      <c r="AP10" s="1904">
        <f t="shared" si="9"/>
        <v>0</v>
      </c>
      <c r="AQ10" s="55">
        <f t="shared" si="10"/>
        <v>0</v>
      </c>
      <c r="AR10" s="55">
        <f t="shared" si="11"/>
        <v>0</v>
      </c>
      <c r="AS10" s="1874"/>
      <c r="AT10" s="1874"/>
      <c r="AU10" s="1874"/>
      <c r="AV10" s="1874"/>
      <c r="AW10" s="1874"/>
      <c r="AX10" s="1874"/>
      <c r="AY10" s="1874"/>
      <c r="AZ10" s="1874"/>
      <c r="BA10" s="1874"/>
      <c r="BB10" s="1874"/>
      <c r="BC10" s="1874"/>
      <c r="BD10" s="1874"/>
      <c r="BE10" s="1874"/>
      <c r="BF10" s="1874"/>
      <c r="BG10" s="1874"/>
      <c r="BH10" s="1874"/>
      <c r="BI10" s="1874"/>
      <c r="BJ10" s="1874"/>
      <c r="BK10" s="1874"/>
      <c r="BL10" s="1874"/>
      <c r="BM10" s="1874"/>
      <c r="BN10" s="1874"/>
      <c r="BO10" s="1874"/>
    </row>
    <row r="11" spans="1:67" s="1746" customFormat="1" ht="14.25">
      <c r="A11" s="1900">
        <f>'数据-汇总表'!C24</f>
        <v>0</v>
      </c>
      <c r="B11" s="1901" t="str">
        <f t="shared" si="1"/>
        <v/>
      </c>
      <c r="C11" s="1902"/>
      <c r="D11" s="967">
        <f>SUMIF(项目基本情况!D$12:I$12,C11,项目基本情况!D$14:I$14)</f>
        <v>0</v>
      </c>
      <c r="E11" s="966" t="str">
        <f>IF(B11="","",SUMIF(项目基本情况!D$12:I$12,C11,项目基本情况!D$13:I$13))</f>
        <v/>
      </c>
      <c r="F11" s="72">
        <f>SUMIF(项目基本情况!D$12:I$12,C11,项目基本情况!D$15:I$15)</f>
        <v>0</v>
      </c>
      <c r="G11" s="73">
        <f t="shared" si="2"/>
        <v>0</v>
      </c>
      <c r="H11" s="74"/>
      <c r="I11" s="74"/>
      <c r="J11" s="74"/>
      <c r="K11" s="116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334">
        <f t="shared" si="5"/>
        <v>0</v>
      </c>
      <c r="U11" s="83"/>
      <c r="V11" s="74"/>
      <c r="W11" s="74"/>
      <c r="X11" s="1171"/>
      <c r="Y11" s="80"/>
      <c r="Z11" s="93"/>
      <c r="AA11" s="74"/>
      <c r="AB11" s="74"/>
      <c r="AC11" s="1171"/>
      <c r="AD11" s="82"/>
      <c r="AE11" s="1172">
        <f t="shared" ca="1" si="6"/>
        <v>0</v>
      </c>
      <c r="AF11" s="1534"/>
      <c r="AG11" s="144">
        <f t="shared" si="7"/>
        <v>0</v>
      </c>
      <c r="AH11" s="83"/>
      <c r="AI11" s="85"/>
      <c r="AJ11" s="86"/>
      <c r="AK11" s="94"/>
      <c r="AL11" s="95"/>
      <c r="AM11" s="96"/>
      <c r="AN11" s="1903"/>
      <c r="AO11" s="55" t="e">
        <f t="shared" ca="1" si="8"/>
        <v>#REF!</v>
      </c>
      <c r="AP11" s="1904">
        <f t="shared" si="9"/>
        <v>0</v>
      </c>
      <c r="AQ11" s="55">
        <f t="shared" si="10"/>
        <v>0</v>
      </c>
      <c r="AR11" s="55">
        <f t="shared" si="11"/>
        <v>0</v>
      </c>
      <c r="AS11" s="1874"/>
      <c r="AT11" s="1874"/>
      <c r="AU11" s="1874"/>
      <c r="AV11" s="1874"/>
      <c r="AW11" s="1874"/>
      <c r="AX11" s="1874"/>
      <c r="AY11" s="1874"/>
      <c r="AZ11" s="1874"/>
      <c r="BA11" s="1874"/>
      <c r="BB11" s="1874"/>
      <c r="BC11" s="1874"/>
      <c r="BD11" s="1874"/>
      <c r="BE11" s="1874"/>
      <c r="BF11" s="1874"/>
      <c r="BG11" s="1874"/>
      <c r="BH11" s="1874"/>
      <c r="BI11" s="1874"/>
      <c r="BJ11" s="1874"/>
      <c r="BK11" s="1874"/>
      <c r="BL11" s="1874"/>
      <c r="BM11" s="1874"/>
      <c r="BN11" s="1874"/>
      <c r="BO11" s="1874"/>
    </row>
    <row r="12" spans="1:67" s="1746" customFormat="1" ht="14.25">
      <c r="A12" s="1900">
        <f>'数据-汇总表'!C25</f>
        <v>0</v>
      </c>
      <c r="B12" s="1901" t="str">
        <f t="shared" si="1"/>
        <v/>
      </c>
      <c r="C12" s="1902"/>
      <c r="D12" s="967">
        <f>SUMIF(项目基本情况!D$12:I$12,C12,项目基本情况!D$14:I$14)</f>
        <v>0</v>
      </c>
      <c r="E12" s="96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16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334">
        <f t="shared" si="5"/>
        <v>0</v>
      </c>
      <c r="U12" s="83"/>
      <c r="V12" s="74"/>
      <c r="W12" s="74"/>
      <c r="X12" s="1171"/>
      <c r="Y12" s="80"/>
      <c r="Z12" s="93"/>
      <c r="AA12" s="74"/>
      <c r="AB12" s="74"/>
      <c r="AC12" s="1171"/>
      <c r="AD12" s="82"/>
      <c r="AE12" s="1172">
        <f t="shared" ca="1" si="6"/>
        <v>0</v>
      </c>
      <c r="AF12" s="1534"/>
      <c r="AG12" s="144">
        <f t="shared" si="7"/>
        <v>0</v>
      </c>
      <c r="AH12" s="83"/>
      <c r="AI12" s="85"/>
      <c r="AJ12" s="86"/>
      <c r="AK12" s="94"/>
      <c r="AL12" s="95"/>
      <c r="AM12" s="96"/>
      <c r="AN12" s="1903"/>
      <c r="AO12" s="55" t="e">
        <f t="shared" ca="1" si="8"/>
        <v>#REF!</v>
      </c>
      <c r="AP12" s="1904">
        <f t="shared" si="9"/>
        <v>0</v>
      </c>
      <c r="AQ12" s="55">
        <f t="shared" si="10"/>
        <v>0</v>
      </c>
      <c r="AR12" s="55">
        <f t="shared" si="11"/>
        <v>0</v>
      </c>
      <c r="AS12" s="1874"/>
      <c r="AT12" s="1874"/>
      <c r="AU12" s="1874"/>
      <c r="AV12" s="1874"/>
      <c r="AW12" s="1874"/>
      <c r="AX12" s="1874"/>
      <c r="AY12" s="1874"/>
      <c r="AZ12" s="1874"/>
      <c r="BA12" s="1874"/>
      <c r="BB12" s="1874"/>
      <c r="BC12" s="1874"/>
      <c r="BD12" s="1874"/>
      <c r="BE12" s="1874"/>
      <c r="BF12" s="1874"/>
      <c r="BG12" s="1874"/>
      <c r="BH12" s="1874"/>
      <c r="BI12" s="1874"/>
      <c r="BJ12" s="1874"/>
      <c r="BK12" s="1874"/>
      <c r="BL12" s="1874"/>
      <c r="BM12" s="1874"/>
      <c r="BN12" s="1874"/>
      <c r="BO12" s="1874"/>
    </row>
    <row r="13" spans="1:67" s="1746" customFormat="1" ht="14.25">
      <c r="A13" s="1900">
        <f>'数据-汇总表'!C26</f>
        <v>0</v>
      </c>
      <c r="B13" s="1901" t="str">
        <f t="shared" si="1"/>
        <v/>
      </c>
      <c r="C13" s="1902"/>
      <c r="D13" s="967">
        <f>SUMIF(项目基本情况!D$12:I$12,C13,项目基本情况!D$14:I$14)</f>
        <v>0</v>
      </c>
      <c r="E13" s="96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16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334">
        <f t="shared" si="5"/>
        <v>0</v>
      </c>
      <c r="U13" s="78"/>
      <c r="V13" s="79"/>
      <c r="W13" s="79"/>
      <c r="X13" s="1171"/>
      <c r="Y13" s="80"/>
      <c r="Z13" s="81"/>
      <c r="AA13" s="74"/>
      <c r="AB13" s="74"/>
      <c r="AC13" s="1171"/>
      <c r="AD13" s="82"/>
      <c r="AE13" s="1172">
        <f t="shared" ca="1" si="6"/>
        <v>0</v>
      </c>
      <c r="AF13" s="1534"/>
      <c r="AG13" s="144">
        <f t="shared" si="7"/>
        <v>0</v>
      </c>
      <c r="AH13" s="83"/>
      <c r="AI13" s="85"/>
      <c r="AJ13" s="86"/>
      <c r="AK13" s="87"/>
      <c r="AL13" s="88"/>
      <c r="AM13" s="89"/>
      <c r="AN13" s="1903"/>
      <c r="AO13" s="55" t="e">
        <f t="shared" ca="1" si="8"/>
        <v>#REF!</v>
      </c>
      <c r="AP13" s="1904">
        <f t="shared" si="9"/>
        <v>0</v>
      </c>
      <c r="AQ13" s="55">
        <f t="shared" si="10"/>
        <v>0</v>
      </c>
      <c r="AR13" s="55">
        <f t="shared" si="11"/>
        <v>0</v>
      </c>
      <c r="AS13" s="1874"/>
      <c r="AT13" s="1874"/>
      <c r="AU13" s="1874"/>
      <c r="AV13" s="1874"/>
      <c r="AW13" s="1874"/>
      <c r="AX13" s="1874"/>
      <c r="AY13" s="1874"/>
      <c r="AZ13" s="1874"/>
      <c r="BA13" s="1874"/>
      <c r="BB13" s="1874"/>
      <c r="BC13" s="1874"/>
      <c r="BD13" s="1874"/>
      <c r="BE13" s="1874"/>
      <c r="BF13" s="1874"/>
      <c r="BG13" s="1874"/>
      <c r="BH13" s="1874"/>
      <c r="BI13" s="1874"/>
      <c r="BJ13" s="1874"/>
      <c r="BK13" s="1874"/>
      <c r="BL13" s="1874"/>
      <c r="BM13" s="1874"/>
      <c r="BN13" s="1874"/>
      <c r="BO13" s="1874"/>
    </row>
    <row r="14" spans="1:67" s="1746" customFormat="1" ht="14.25">
      <c r="A14" s="1905" t="s">
        <v>1892</v>
      </c>
      <c r="B14" s="1901" t="s">
        <v>1893</v>
      </c>
      <c r="C14" s="1906" t="s">
        <v>1892</v>
      </c>
      <c r="D14" s="967"/>
      <c r="E14" s="966"/>
      <c r="F14" s="72"/>
      <c r="G14" s="73"/>
      <c r="H14" s="1160"/>
      <c r="I14" s="1160"/>
      <c r="J14" s="1160"/>
      <c r="K14" s="1161">
        <f>SUMIF('数据-汇总表'!C$19:C$33,A14,'数据-汇总表'!E$19:E$33)</f>
        <v>0</v>
      </c>
      <c r="L14" s="91"/>
      <c r="M14" s="75">
        <f t="shared" si="0"/>
        <v>0</v>
      </c>
      <c r="N14" s="92"/>
      <c r="O14" s="75">
        <f t="shared" si="3"/>
        <v>0</v>
      </c>
      <c r="P14" s="76">
        <f t="shared" si="4"/>
        <v>0</v>
      </c>
      <c r="Q14" s="1164"/>
      <c r="R14" s="77"/>
      <c r="S14" s="54"/>
      <c r="T14" s="1334"/>
      <c r="U14" s="679"/>
      <c r="V14" s="1166"/>
      <c r="W14" s="1166"/>
      <c r="X14" s="1167"/>
      <c r="Y14" s="1168"/>
      <c r="Z14" s="1169"/>
      <c r="AA14" s="1170"/>
      <c r="AB14" s="1170"/>
      <c r="AC14" s="1171"/>
      <c r="AD14" s="1167"/>
      <c r="AE14" s="1172"/>
      <c r="AF14" s="55"/>
      <c r="AG14" s="144"/>
      <c r="AH14" s="1172"/>
      <c r="AI14" s="1543"/>
      <c r="AJ14" s="713"/>
      <c r="AK14" s="1173"/>
      <c r="AL14" s="1174"/>
      <c r="AM14" s="1175"/>
      <c r="AN14" s="2875"/>
      <c r="AO14" s="2877"/>
      <c r="AP14" s="2877"/>
      <c r="AQ14" s="2877"/>
      <c r="AR14" s="2877"/>
      <c r="AS14" s="1874"/>
      <c r="AT14" s="1874"/>
      <c r="AU14" s="1874"/>
      <c r="AV14" s="1874"/>
      <c r="AW14" s="1874"/>
      <c r="AX14" s="1874"/>
      <c r="AY14" s="1874"/>
      <c r="AZ14" s="1874"/>
      <c r="BA14" s="1874"/>
      <c r="BB14" s="1874"/>
      <c r="BC14" s="1874"/>
      <c r="BD14" s="1874"/>
      <c r="BE14" s="1874"/>
      <c r="BF14" s="1874"/>
      <c r="BG14" s="1874"/>
      <c r="BH14" s="1874"/>
      <c r="BI14" s="1874"/>
      <c r="BJ14" s="1874"/>
      <c r="BK14" s="1874"/>
      <c r="BL14" s="1874"/>
      <c r="BM14" s="1874"/>
      <c r="BN14" s="1874"/>
      <c r="BO14" s="1874"/>
    </row>
    <row r="15" spans="1:67" s="1746" customFormat="1" ht="27">
      <c r="A15" s="1905" t="s">
        <v>1894</v>
      </c>
      <c r="B15" s="1901" t="s">
        <v>1893</v>
      </c>
      <c r="C15" s="1906" t="s">
        <v>1895</v>
      </c>
      <c r="D15" s="967"/>
      <c r="E15" s="966"/>
      <c r="F15" s="72"/>
      <c r="G15" s="73"/>
      <c r="H15" s="1160"/>
      <c r="I15" s="1160"/>
      <c r="J15" s="1160"/>
      <c r="K15" s="1161">
        <f>SUMIF('数据-汇总表'!C$19:C$33,A15,'数据-汇总表'!E$19:E$33)</f>
        <v>0</v>
      </c>
      <c r="L15" s="1162"/>
      <c r="M15" s="75"/>
      <c r="N15" s="1163"/>
      <c r="O15" s="75"/>
      <c r="P15" s="76"/>
      <c r="Q15" s="1164"/>
      <c r="R15" s="77"/>
      <c r="S15" s="54"/>
      <c r="T15" s="1334"/>
      <c r="U15" s="679"/>
      <c r="V15" s="1166"/>
      <c r="W15" s="1166"/>
      <c r="X15" s="1167"/>
      <c r="Y15" s="1168"/>
      <c r="Z15" s="1169"/>
      <c r="AA15" s="1170"/>
      <c r="AB15" s="1170"/>
      <c r="AC15" s="1171"/>
      <c r="AD15" s="1167"/>
      <c r="AE15" s="1172"/>
      <c r="AF15" s="55"/>
      <c r="AG15" s="144"/>
      <c r="AH15" s="1172"/>
      <c r="AI15" s="1543"/>
      <c r="AJ15" s="713"/>
      <c r="AK15" s="1173"/>
      <c r="AL15" s="1174"/>
      <c r="AM15" s="1175"/>
      <c r="AN15" s="2875"/>
      <c r="AO15" s="2877"/>
      <c r="AP15" s="2877"/>
      <c r="AQ15" s="2877"/>
      <c r="AR15" s="2877"/>
      <c r="AS15" s="1874"/>
      <c r="AT15" s="1874"/>
      <c r="AU15" s="1874"/>
      <c r="AV15" s="1874"/>
      <c r="AW15" s="1874"/>
      <c r="AX15" s="1874"/>
      <c r="AY15" s="1874"/>
      <c r="AZ15" s="1874"/>
      <c r="BA15" s="1874"/>
      <c r="BB15" s="1874"/>
      <c r="BC15" s="1874"/>
      <c r="BD15" s="1874"/>
      <c r="BE15" s="1874"/>
      <c r="BF15" s="1874"/>
      <c r="BG15" s="1874"/>
      <c r="BH15" s="1874"/>
      <c r="BI15" s="1874"/>
      <c r="BJ15" s="1874"/>
      <c r="BK15" s="1874"/>
      <c r="BL15" s="1874"/>
      <c r="BM15" s="1874"/>
      <c r="BN15" s="1874"/>
      <c r="BO15" s="1874"/>
    </row>
    <row r="16" spans="1:67" s="1746" customFormat="1" ht="15.75" thickBot="1">
      <c r="A16" s="1907" t="s">
        <v>1896</v>
      </c>
      <c r="B16" s="97"/>
      <c r="C16" s="942"/>
      <c r="D16" s="1908"/>
      <c r="E16" s="97"/>
      <c r="F16" s="97"/>
      <c r="G16" s="98">
        <f>ROUND(SUMPRODUCT(G6:G13,K6:K13)/SUMPRODUCT((G6:G13&gt;0)*(K6:K13)),3)</f>
        <v>0.96799999999999997</v>
      </c>
      <c r="H16" s="99">
        <f>ROUND(SUMPRODUCT(H6:H13,K6:K13)/SUMPRODUCT((H6:H13&gt;0)*(K6:K13)),3)</f>
        <v>4.9000000000000002E-2</v>
      </c>
      <c r="I16" s="100"/>
      <c r="J16" s="100"/>
      <c r="K16" s="101">
        <f>SUM(K6:K15)</f>
        <v>23134.28999999999</v>
      </c>
      <c r="L16" s="102">
        <f>ROUND(M16*10000/SUM(K6:K14),0)</f>
        <v>2415</v>
      </c>
      <c r="M16" s="102">
        <f>SUM(M6:M14)</f>
        <v>5586</v>
      </c>
      <c r="N16" s="103">
        <f>ROUND(SUMPRODUCT(M6:M14,N6:N14)/M16,3)</f>
        <v>0.93</v>
      </c>
      <c r="O16" s="102">
        <f>SUM(O6:O14)</f>
        <v>5195</v>
      </c>
      <c r="P16" s="102">
        <f>SUM(P6:P14)</f>
        <v>391</v>
      </c>
      <c r="Q16" s="104">
        <f>ROUND(SUMPRODUCT(Q6:Q13,K6:K13)/SUMPRODUCT((Q6:Q13&gt;0)*(K6:K13)),2)</f>
        <v>0.14000000000000001</v>
      </c>
      <c r="R16" s="1165">
        <f ca="1">SUM(R6:R13)</f>
        <v>6994.5</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875"/>
      <c r="AO16" s="2877"/>
      <c r="AP16" s="2877"/>
      <c r="AQ16" s="2877"/>
      <c r="AR16" s="2877"/>
      <c r="AS16" s="1874"/>
      <c r="AT16" s="1874"/>
      <c r="AU16" s="1874"/>
      <c r="AV16" s="1874"/>
      <c r="AW16" s="1874"/>
      <c r="AX16" s="1874"/>
      <c r="AY16" s="1874"/>
      <c r="AZ16" s="1874"/>
      <c r="BA16" s="1874"/>
      <c r="BB16" s="1874"/>
      <c r="BC16" s="1874"/>
      <c r="BD16" s="1874"/>
      <c r="BE16" s="1874"/>
      <c r="BF16" s="1874"/>
      <c r="BG16" s="1874"/>
      <c r="BH16" s="1874"/>
      <c r="BI16" s="1874"/>
      <c r="BJ16" s="1874"/>
      <c r="BK16" s="1874"/>
      <c r="BL16" s="1874"/>
      <c r="BM16" s="1874"/>
      <c r="BN16" s="1874"/>
      <c r="BO16" s="1874"/>
    </row>
    <row r="17" spans="1:67" ht="13.5" thickBot="1">
      <c r="A17" s="1909"/>
      <c r="B17" s="2887"/>
      <c r="C17" s="2875"/>
      <c r="D17" s="2879"/>
      <c r="E17" s="2879"/>
      <c r="F17" s="2875"/>
      <c r="G17" s="2875"/>
      <c r="H17" s="2875"/>
      <c r="I17" s="2875"/>
      <c r="J17" s="2875"/>
      <c r="K17" s="2876"/>
      <c r="L17" s="2876"/>
      <c r="M17" s="2875"/>
      <c r="N17" s="2875"/>
      <c r="O17" s="2875"/>
      <c r="P17" s="2875"/>
      <c r="Q17" s="2875"/>
      <c r="R17" s="2875"/>
      <c r="S17" s="2875"/>
      <c r="T17" s="2875"/>
      <c r="U17" s="2875"/>
      <c r="V17" s="2875"/>
      <c r="W17" s="2875"/>
      <c r="X17" s="2875"/>
      <c r="Y17" s="2875"/>
      <c r="Z17" s="2875"/>
      <c r="AA17" s="2875"/>
      <c r="AB17" s="2875"/>
      <c r="AC17" s="2875"/>
      <c r="AD17" s="2875"/>
      <c r="AE17" s="2875"/>
      <c r="AF17" s="2875"/>
      <c r="AG17" s="2875"/>
      <c r="AH17" s="2875"/>
      <c r="AI17" s="2875"/>
      <c r="AJ17" s="2875"/>
      <c r="AK17" s="2875"/>
      <c r="AL17" s="2875"/>
      <c r="AM17" s="2875"/>
      <c r="AN17" s="2875"/>
      <c r="AO17" s="2875"/>
      <c r="AP17" s="2875"/>
      <c r="AQ17" s="2875"/>
      <c r="AR17" s="2875"/>
    </row>
    <row r="18" spans="1:67" ht="15" thickBot="1">
      <c r="A18" s="68" t="s">
        <v>1897</v>
      </c>
      <c r="B18" s="2892"/>
      <c r="C18" s="2877"/>
      <c r="D18" s="2880"/>
      <c r="E18" s="2877"/>
      <c r="F18" s="2877"/>
      <c r="G18" s="2877"/>
      <c r="H18" s="2877"/>
      <c r="I18" s="2877"/>
      <c r="J18" s="2877"/>
      <c r="K18" s="2876"/>
      <c r="L18" s="2876"/>
      <c r="M18" s="2875"/>
      <c r="N18" s="2875"/>
      <c r="O18" s="2875"/>
      <c r="P18" s="2875"/>
      <c r="Q18" s="2875"/>
      <c r="R18" s="2875"/>
      <c r="S18" s="2875"/>
      <c r="T18" s="2875"/>
      <c r="U18" s="2875"/>
      <c r="V18" s="2875"/>
      <c r="W18" s="2875"/>
      <c r="X18" s="2875"/>
      <c r="Y18" s="2875"/>
      <c r="Z18" s="2875"/>
      <c r="AA18" s="2875"/>
      <c r="AB18" s="2875"/>
      <c r="AC18" s="2875"/>
      <c r="AD18" s="2875"/>
      <c r="AE18" s="2875"/>
      <c r="AF18" s="2875"/>
      <c r="AG18" s="2875"/>
      <c r="AH18" s="2875"/>
      <c r="AI18" s="2875"/>
      <c r="AJ18" s="2875"/>
      <c r="AK18" s="2875"/>
      <c r="AL18" s="2875"/>
      <c r="AM18" s="2875"/>
      <c r="AN18" s="2875"/>
      <c r="AO18" s="2875"/>
      <c r="AP18" s="2875"/>
      <c r="AQ18" s="2875"/>
      <c r="AR18" s="2875"/>
    </row>
    <row r="19" spans="1:67" ht="14.25">
      <c r="A19" s="1910" t="s">
        <v>1898</v>
      </c>
      <c r="B19" s="112">
        <v>0</v>
      </c>
      <c r="C19" s="2891" t="s">
        <v>3040</v>
      </c>
      <c r="D19" s="2880"/>
      <c r="E19" s="2877"/>
      <c r="F19" s="2877"/>
      <c r="G19" s="2877"/>
      <c r="H19" s="2877"/>
      <c r="I19" s="2877"/>
      <c r="J19" s="2877"/>
      <c r="K19" s="2876"/>
      <c r="L19" s="2876"/>
      <c r="M19" s="2875"/>
      <c r="N19" s="2875"/>
      <c r="O19" s="2875"/>
      <c r="P19" s="2875"/>
      <c r="Q19" s="2875"/>
      <c r="R19" s="2875"/>
      <c r="S19" s="2875"/>
      <c r="T19" s="2875"/>
      <c r="U19" s="2875"/>
      <c r="V19" s="2875"/>
      <c r="W19" s="2875"/>
      <c r="X19" s="2875"/>
      <c r="Y19" s="2875"/>
      <c r="Z19" s="2875"/>
      <c r="AA19" s="2875"/>
      <c r="AB19" s="2875"/>
      <c r="AC19" s="2875"/>
      <c r="AD19" s="2875"/>
      <c r="AE19" s="2875"/>
      <c r="AF19" s="2875"/>
      <c r="AG19" s="2875"/>
      <c r="AH19" s="2875"/>
      <c r="AI19" s="2875"/>
      <c r="AJ19" s="2875"/>
      <c r="AK19" s="2875"/>
      <c r="AL19" s="2875"/>
      <c r="AM19" s="2875"/>
      <c r="AN19" s="2875"/>
      <c r="AO19" s="2875"/>
      <c r="AP19" s="2875"/>
      <c r="AQ19" s="2875"/>
      <c r="AR19" s="2875"/>
    </row>
    <row r="20" spans="1:67" ht="14.25">
      <c r="A20" s="1911" t="s">
        <v>1899</v>
      </c>
      <c r="B20" s="113">
        <v>2</v>
      </c>
      <c r="C20" s="2881" t="s">
        <v>3037</v>
      </c>
      <c r="D20" s="2880"/>
      <c r="E20" s="2877"/>
      <c r="F20" s="2877"/>
      <c r="G20" s="2877"/>
      <c r="H20" s="2877"/>
      <c r="I20" s="2877"/>
      <c r="J20" s="2877"/>
      <c r="K20" s="2876"/>
      <c r="L20" s="2876"/>
      <c r="M20" s="2875"/>
      <c r="N20" s="2875"/>
      <c r="O20" s="2875"/>
      <c r="P20" s="2875"/>
      <c r="Q20" s="2875"/>
      <c r="R20" s="2875"/>
      <c r="S20" s="2875"/>
      <c r="T20" s="2875"/>
      <c r="U20" s="2875"/>
      <c r="V20" s="2875" t="s">
        <v>4280</v>
      </c>
      <c r="W20" s="3043" t="s">
        <v>4170</v>
      </c>
      <c r="X20" s="2875"/>
      <c r="Y20" s="2875"/>
      <c r="Z20" s="2875"/>
      <c r="AA20" s="2875"/>
      <c r="AB20" s="2875"/>
      <c r="AC20" s="2875"/>
      <c r="AD20" s="2875"/>
      <c r="AE20" s="2875"/>
      <c r="AF20" s="2875"/>
      <c r="AG20" s="2875"/>
      <c r="AH20" s="2875"/>
      <c r="AI20" s="2875"/>
      <c r="AJ20" s="2875"/>
      <c r="AK20" s="2875"/>
      <c r="AL20" s="2875"/>
      <c r="AM20" s="2875"/>
      <c r="AN20" s="2875"/>
      <c r="AO20" s="2875"/>
      <c r="AP20" s="2875"/>
      <c r="AQ20" s="2875"/>
      <c r="AR20" s="2875"/>
    </row>
    <row r="21" spans="1:67" ht="14.25">
      <c r="A21" s="1912" t="s">
        <v>1900</v>
      </c>
      <c r="B21" s="113">
        <f>ROUND(B20*N16,1)</f>
        <v>1.9</v>
      </c>
      <c r="C21" s="2877"/>
      <c r="D21" s="2880"/>
      <c r="E21" s="2877"/>
      <c r="F21" s="2877"/>
      <c r="G21" s="2877"/>
      <c r="H21" s="2877"/>
      <c r="I21" s="2877"/>
      <c r="J21" s="2877"/>
      <c r="K21" s="2876"/>
      <c r="L21" s="2876"/>
      <c r="M21" s="3043" t="s">
        <v>4162</v>
      </c>
      <c r="N21" s="3043" t="s">
        <v>4159</v>
      </c>
      <c r="O21" s="2875"/>
      <c r="P21" s="2875"/>
      <c r="Q21" s="2875"/>
      <c r="R21" s="2875"/>
      <c r="S21" s="2875"/>
      <c r="T21" s="2875">
        <v>1</v>
      </c>
      <c r="U21" s="2875" t="s">
        <v>4163</v>
      </c>
      <c r="V21" s="2875">
        <f>'比较法-商业'!C49</f>
        <v>4</v>
      </c>
      <c r="W21" s="2875">
        <f>面积指标!I13</f>
        <v>5944.0600000000013</v>
      </c>
      <c r="X21" s="2875">
        <f ca="1">ROUND(V21/$V$25*$X$25,0)</f>
        <v>20228</v>
      </c>
      <c r="Y21" s="2875"/>
      <c r="Z21" s="2875"/>
      <c r="AA21" s="2875"/>
      <c r="AB21" s="2875"/>
      <c r="AC21" s="2875"/>
      <c r="AD21" s="2875"/>
      <c r="AE21" s="2875"/>
      <c r="AF21" s="2875"/>
      <c r="AG21" s="2875"/>
      <c r="AH21" s="2875"/>
      <c r="AI21" s="2875"/>
      <c r="AJ21" s="2875"/>
      <c r="AK21" s="2875"/>
      <c r="AL21" s="2875"/>
      <c r="AM21" s="2875"/>
      <c r="AN21" s="2875"/>
      <c r="AO21" s="2875"/>
      <c r="AP21" s="2875"/>
      <c r="AQ21" s="2875"/>
      <c r="AR21" s="2875"/>
    </row>
    <row r="22" spans="1:67" ht="14.25">
      <c r="A22" s="1911" t="s">
        <v>1901</v>
      </c>
      <c r="B22" s="114">
        <f>B19+B20</f>
        <v>2</v>
      </c>
      <c r="C22" s="2877"/>
      <c r="D22" s="2880"/>
      <c r="E22" s="2877"/>
      <c r="F22" s="2877"/>
      <c r="G22" s="2877"/>
      <c r="H22" s="2877"/>
      <c r="I22" s="2877"/>
      <c r="J22" s="2877"/>
      <c r="K22" s="2876"/>
      <c r="L22" s="2876"/>
      <c r="M22" s="2875" t="s">
        <v>4149</v>
      </c>
      <c r="N22" s="3044" t="s">
        <v>4160</v>
      </c>
      <c r="O22" s="3045">
        <v>0.99</v>
      </c>
      <c r="P22" s="2875">
        <f>'商铺-废'!Q5</f>
        <v>2848.8999999999983</v>
      </c>
      <c r="Q22" s="2875">
        <f>ROUND(P22/$P$32*O22,4)</f>
        <v>0.16639999999999999</v>
      </c>
      <c r="R22" s="2875"/>
      <c r="S22" s="2875"/>
      <c r="T22" s="2875">
        <v>0.6</v>
      </c>
      <c r="U22" s="2875" t="s">
        <v>4164</v>
      </c>
      <c r="V22" s="2875">
        <f>ROUND(V21*T22,1)</f>
        <v>2.4</v>
      </c>
      <c r="W22" s="2875">
        <f>面积指标!J13</f>
        <v>5965.48</v>
      </c>
      <c r="X22" s="2875">
        <f ca="1">ROUND(V22/$V$25*$X$25,0)</f>
        <v>12137</v>
      </c>
      <c r="Y22" s="2875"/>
      <c r="Z22" s="2875"/>
      <c r="AA22" s="2875"/>
      <c r="AB22" s="2875"/>
      <c r="AC22" s="2875"/>
      <c r="AD22" s="2875"/>
      <c r="AE22" s="2875"/>
      <c r="AF22" s="2875"/>
      <c r="AG22" s="2875"/>
      <c r="AH22" s="2875"/>
      <c r="AI22" s="2875"/>
      <c r="AJ22" s="2875"/>
      <c r="AK22" s="2875"/>
      <c r="AL22" s="2875"/>
      <c r="AM22" s="2875"/>
      <c r="AN22" s="2875"/>
      <c r="AO22" s="2875"/>
      <c r="AP22" s="2875"/>
      <c r="AQ22" s="2875"/>
      <c r="AR22" s="2875"/>
    </row>
    <row r="23" spans="1:67" ht="14.25">
      <c r="A23" s="1912" t="s">
        <v>1902</v>
      </c>
      <c r="B23" s="114">
        <f>B19+B21</f>
        <v>1.9</v>
      </c>
      <c r="C23" s="2877"/>
      <c r="D23" s="2880"/>
      <c r="E23" s="2877"/>
      <c r="F23" s="2877"/>
      <c r="G23" s="2877"/>
      <c r="H23" s="2877"/>
      <c r="I23" s="2877"/>
      <c r="J23" s="2877"/>
      <c r="K23" s="2876"/>
      <c r="L23" s="2876"/>
      <c r="M23" s="2875" t="s">
        <v>4150</v>
      </c>
      <c r="N23" s="3044" t="s">
        <v>4160</v>
      </c>
      <c r="O23" s="3045">
        <v>0.99</v>
      </c>
      <c r="P23" s="2875">
        <f>'商铺-废'!Q6</f>
        <v>3538.0200000000009</v>
      </c>
      <c r="Q23" s="2875">
        <f t="shared" ref="Q23:Q31" si="12">ROUND(P23/$P$32*O23,4)</f>
        <v>0.20669999999999999</v>
      </c>
      <c r="R23" s="2875"/>
      <c r="S23" s="2875"/>
      <c r="T23" s="2875">
        <v>0.4</v>
      </c>
      <c r="U23" s="2875" t="s">
        <v>4165</v>
      </c>
      <c r="V23" s="2875">
        <f>ROUND(V21*T23,1)</f>
        <v>1.6</v>
      </c>
      <c r="W23" s="2875">
        <f>面积指标!K13</f>
        <v>4779.9400000000005</v>
      </c>
      <c r="X23" s="2875">
        <f ca="1">ROUND(V23/$V$25*$X$25,0)</f>
        <v>8091</v>
      </c>
      <c r="Y23" s="2875"/>
      <c r="Z23" s="2875"/>
      <c r="AA23" s="2875"/>
      <c r="AB23" s="2875"/>
      <c r="AC23" s="2875"/>
      <c r="AD23" s="2875"/>
      <c r="AE23" s="2875"/>
      <c r="AF23" s="2875"/>
      <c r="AG23" s="2875"/>
      <c r="AH23" s="2875"/>
      <c r="AI23" s="2875"/>
      <c r="AJ23" s="2875"/>
      <c r="AK23" s="2875"/>
      <c r="AL23" s="2875"/>
      <c r="AM23" s="2875"/>
      <c r="AN23" s="2875"/>
      <c r="AO23" s="2875"/>
      <c r="AP23" s="2875"/>
      <c r="AQ23" s="2875"/>
      <c r="AR23" s="2875"/>
    </row>
    <row r="24" spans="1:67" ht="15" thickBot="1">
      <c r="A24" s="1913" t="s">
        <v>1903</v>
      </c>
      <c r="B24" s="115">
        <f>B20-B21</f>
        <v>0.10000000000000009</v>
      </c>
      <c r="C24" s="2877"/>
      <c r="D24" s="2880"/>
      <c r="E24" s="2877"/>
      <c r="F24" s="2877"/>
      <c r="G24" s="2877"/>
      <c r="H24" s="2877"/>
      <c r="I24" s="2877"/>
      <c r="J24" s="2877"/>
      <c r="K24" s="2876"/>
      <c r="L24" s="2876"/>
      <c r="M24" s="2875" t="s">
        <v>4151</v>
      </c>
      <c r="N24" s="3044" t="s">
        <v>4160</v>
      </c>
      <c r="O24" s="3045">
        <v>0.99</v>
      </c>
      <c r="P24" s="2875">
        <f>'商铺-废'!Q7</f>
        <v>4817.9699999999993</v>
      </c>
      <c r="Q24" s="2875">
        <f t="shared" si="12"/>
        <v>0.28149999999999997</v>
      </c>
      <c r="R24" s="2875"/>
      <c r="S24" s="2875"/>
      <c r="T24" s="2875">
        <v>0.4</v>
      </c>
      <c r="U24" s="2875" t="s">
        <v>4310</v>
      </c>
      <c r="V24" s="2875">
        <f>ROUND(V21*T24,1)</f>
        <v>1.6</v>
      </c>
      <c r="W24" s="1869">
        <f>面积指标!L13</f>
        <v>238.67</v>
      </c>
      <c r="X24" s="2875">
        <f ca="1">ROUND(V24/$V$25*$X$25,0)</f>
        <v>8091</v>
      </c>
      <c r="Y24" s="2875"/>
      <c r="Z24" s="2875"/>
      <c r="AA24" s="2875"/>
      <c r="AB24" s="2875"/>
      <c r="AC24" s="2875"/>
      <c r="AD24" s="2875"/>
      <c r="AE24" s="2875"/>
      <c r="AF24" s="2875"/>
      <c r="AG24" s="2875"/>
      <c r="AH24" s="2875"/>
      <c r="AI24" s="2875"/>
      <c r="AJ24" s="2875"/>
      <c r="AK24" s="2875"/>
      <c r="AL24" s="2875"/>
      <c r="AM24" s="2875"/>
      <c r="AN24" s="2875"/>
      <c r="AO24" s="2875"/>
      <c r="AP24" s="2875"/>
      <c r="AQ24" s="2875"/>
      <c r="AR24" s="2875"/>
    </row>
    <row r="25" spans="1:67" ht="15" thickBot="1">
      <c r="A25" s="1744"/>
      <c r="B25" s="1875"/>
      <c r="C25" s="2877"/>
      <c r="D25" s="2880"/>
      <c r="E25" s="2877"/>
      <c r="F25" s="2877"/>
      <c r="G25" s="2877"/>
      <c r="H25" s="2877"/>
      <c r="I25" s="2877"/>
      <c r="J25" s="2877"/>
      <c r="K25" s="2876"/>
      <c r="L25" s="2876"/>
      <c r="M25" s="2875" t="s">
        <v>4152</v>
      </c>
      <c r="N25" s="3044" t="s">
        <v>4160</v>
      </c>
      <c r="O25" s="3045">
        <v>0.99</v>
      </c>
      <c r="P25" s="2875">
        <f>'商铺-废'!Q8</f>
        <v>864.29</v>
      </c>
      <c r="Q25" s="2875">
        <f t="shared" si="12"/>
        <v>5.0500000000000003E-2</v>
      </c>
      <c r="R25" s="2875"/>
      <c r="S25" s="2875"/>
      <c r="T25" s="2875"/>
      <c r="U25" s="2875"/>
      <c r="V25" s="2875">
        <f>ROUND(W21/W25*V21+W22/W25*V22+W23/W25*V23+W24/W25*V24,1)</f>
        <v>2.7</v>
      </c>
      <c r="W25" s="2875">
        <f>SUM(W21:W24)</f>
        <v>16928.150000000001</v>
      </c>
      <c r="X25" s="2875">
        <f ca="1">收益法!B3</f>
        <v>13654</v>
      </c>
      <c r="Y25" s="2875"/>
      <c r="Z25" s="2875"/>
      <c r="AA25" s="2875"/>
      <c r="AB25" s="2875"/>
      <c r="AC25" s="2875"/>
      <c r="AD25" s="2875"/>
      <c r="AE25" s="2875"/>
      <c r="AF25" s="2875"/>
      <c r="AG25" s="2875"/>
      <c r="AH25" s="2875"/>
      <c r="AI25" s="2875"/>
      <c r="AJ25" s="2875"/>
      <c r="AK25" s="2875"/>
      <c r="AL25" s="2875"/>
      <c r="AM25" s="2875"/>
      <c r="AN25" s="2875"/>
      <c r="AO25" s="2875"/>
      <c r="AP25" s="2875"/>
      <c r="AQ25" s="2875"/>
      <c r="AR25" s="2875"/>
    </row>
    <row r="26" spans="1:67" ht="15" thickBot="1">
      <c r="A26" s="1871" t="s">
        <v>1904</v>
      </c>
      <c r="B26" s="1914" t="s">
        <v>1905</v>
      </c>
      <c r="C26" s="2882" t="s">
        <v>1906</v>
      </c>
      <c r="D26" s="2880"/>
      <c r="E26" s="2877"/>
      <c r="F26" s="2877"/>
      <c r="G26" s="2877"/>
      <c r="H26" s="2877"/>
      <c r="I26" s="2877"/>
      <c r="J26" s="2877"/>
      <c r="K26" s="2876"/>
      <c r="L26" s="2876"/>
      <c r="M26" s="2875" t="s">
        <v>4153</v>
      </c>
      <c r="N26" s="3044" t="s">
        <v>4161</v>
      </c>
      <c r="O26" s="3045">
        <v>0.6</v>
      </c>
      <c r="P26" s="2875">
        <f>'商铺-废'!Q9</f>
        <v>3268.7699999999986</v>
      </c>
      <c r="Q26" s="2875">
        <f t="shared" si="12"/>
        <v>0.1157</v>
      </c>
      <c r="R26" s="2875"/>
      <c r="S26" s="2875"/>
      <c r="T26" s="2875"/>
      <c r="U26" s="2875"/>
      <c r="V26" s="2875"/>
      <c r="W26" s="2875"/>
      <c r="X26" s="2875"/>
      <c r="Y26" s="2875"/>
      <c r="Z26" s="2875"/>
      <c r="AA26" s="2875"/>
      <c r="AB26" s="2875"/>
      <c r="AC26" s="2875"/>
      <c r="AD26" s="2875"/>
      <c r="AE26" s="2875"/>
      <c r="AF26" s="2875"/>
      <c r="AG26" s="2875"/>
      <c r="AH26" s="2875"/>
      <c r="AI26" s="2875"/>
      <c r="AJ26" s="2875"/>
      <c r="AK26" s="2875"/>
      <c r="AL26" s="2875"/>
      <c r="AM26" s="2875"/>
      <c r="AN26" s="2875"/>
      <c r="AO26" s="2875"/>
      <c r="AP26" s="2875"/>
      <c r="AQ26" s="2875"/>
      <c r="AR26" s="2875"/>
    </row>
    <row r="27" spans="1:67" s="1916" customFormat="1" ht="28.5" thickBot="1">
      <c r="A27" s="1915" t="s">
        <v>1907</v>
      </c>
      <c r="B27" s="3047"/>
      <c r="C27" s="2883" t="s">
        <v>3025</v>
      </c>
      <c r="D27" s="2884"/>
      <c r="E27" s="2864"/>
      <c r="F27" s="2864"/>
      <c r="G27" s="2877"/>
      <c r="H27" s="2877"/>
      <c r="I27" s="2877"/>
      <c r="J27" s="2877"/>
      <c r="K27" s="2876"/>
      <c r="L27" s="2876"/>
      <c r="M27" s="2875" t="s">
        <v>4154</v>
      </c>
      <c r="N27" s="902" t="str">
        <f>N26</f>
        <v>主体结构封顶</v>
      </c>
      <c r="O27" s="3045">
        <v>0.6</v>
      </c>
      <c r="P27" s="2875">
        <f>'商铺-废'!Q10</f>
        <v>665.99</v>
      </c>
      <c r="Q27" s="2875">
        <f t="shared" si="12"/>
        <v>2.3599999999999999E-2</v>
      </c>
      <c r="R27" s="2875"/>
      <c r="S27" s="2875"/>
      <c r="T27" s="2875"/>
      <c r="U27" s="3045"/>
      <c r="V27" s="2875"/>
      <c r="W27" s="2875"/>
      <c r="X27" s="2875"/>
      <c r="Y27" s="2875"/>
      <c r="Z27" s="2875"/>
      <c r="AA27" s="2875"/>
      <c r="AB27" s="2875"/>
      <c r="AC27" s="2875"/>
      <c r="AD27" s="2875"/>
      <c r="AE27" s="2875"/>
      <c r="AF27" s="2875"/>
      <c r="AG27" s="2875"/>
      <c r="AH27" s="2875"/>
      <c r="AI27" s="2875"/>
      <c r="AJ27" s="2875"/>
      <c r="AK27" s="2875"/>
      <c r="AL27" s="2875"/>
      <c r="AM27" s="2875"/>
      <c r="AN27" s="2875"/>
      <c r="AO27" s="2875"/>
      <c r="AP27" s="2875"/>
      <c r="AQ27" s="2875"/>
      <c r="AR27" s="2875"/>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6" customFormat="1" ht="27.75">
      <c r="A28" s="1917" t="s">
        <v>1908</v>
      </c>
      <c r="B28" s="3047">
        <f ca="1">ROUND(B29*10000/K16,2)</f>
        <v>33.72</v>
      </c>
      <c r="C28" s="2885"/>
      <c r="D28" s="2884"/>
      <c r="E28" s="2864"/>
      <c r="F28" s="2864"/>
      <c r="G28" s="2877"/>
      <c r="H28" s="2877"/>
      <c r="I28" s="2877"/>
      <c r="J28" s="2877"/>
      <c r="K28" s="2876"/>
      <c r="L28" s="2876"/>
      <c r="M28" s="2875" t="s">
        <v>4155</v>
      </c>
      <c r="N28" s="3046" t="s">
        <v>4225</v>
      </c>
      <c r="O28" s="3045">
        <v>0.9</v>
      </c>
      <c r="P28" s="2875">
        <f>'商铺-废'!Q11</f>
        <v>605.04999999999995</v>
      </c>
      <c r="Q28" s="2875">
        <f t="shared" si="12"/>
        <v>3.2099999999999997E-2</v>
      </c>
      <c r="R28" s="2875"/>
      <c r="S28" s="2875"/>
      <c r="T28" s="2875"/>
      <c r="U28" s="3057"/>
      <c r="V28" s="2875"/>
      <c r="W28" s="2875"/>
      <c r="X28" s="2875"/>
      <c r="Y28" s="2875"/>
      <c r="Z28" s="2875"/>
      <c r="AA28" s="2875"/>
      <c r="AB28" s="2875"/>
      <c r="AC28" s="2875"/>
      <c r="AD28" s="2875"/>
      <c r="AE28" s="2875"/>
      <c r="AF28" s="2875"/>
      <c r="AG28" s="2875"/>
      <c r="AH28" s="2875"/>
      <c r="AI28" s="2875"/>
      <c r="AJ28" s="2875"/>
      <c r="AK28" s="2875"/>
      <c r="AL28" s="2875"/>
      <c r="AM28" s="2875"/>
      <c r="AN28" s="2875"/>
      <c r="AO28" s="2875"/>
      <c r="AP28" s="2875"/>
      <c r="AQ28" s="2875"/>
      <c r="AR28" s="2875"/>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6" customFormat="1" ht="28.5" thickBot="1">
      <c r="A29" s="1918" t="s">
        <v>1909</v>
      </c>
      <c r="B29" s="3048">
        <f ca="1">ROUND(成本法!C34*1.5%,0)</f>
        <v>78</v>
      </c>
      <c r="C29" s="2883" t="s">
        <v>3026</v>
      </c>
      <c r="D29" s="2884"/>
      <c r="E29" s="2864"/>
      <c r="F29" s="2864"/>
      <c r="G29" s="2877"/>
      <c r="H29" s="2877"/>
      <c r="I29" s="2877"/>
      <c r="J29" s="2877"/>
      <c r="K29" s="2876"/>
      <c r="L29" s="2876"/>
      <c r="M29" s="2875" t="s">
        <v>4156</v>
      </c>
      <c r="N29" s="3046" t="s">
        <v>4160</v>
      </c>
      <c r="O29" s="3045">
        <v>0.99</v>
      </c>
      <c r="P29" s="2875">
        <f>'商铺-废'!Q12</f>
        <v>335.76</v>
      </c>
      <c r="Q29" s="2875">
        <f t="shared" si="12"/>
        <v>1.9599999999999999E-2</v>
      </c>
      <c r="R29" s="2875"/>
      <c r="S29" s="2875"/>
      <c r="T29" s="2875"/>
      <c r="U29" s="2875"/>
      <c r="V29" s="2875"/>
      <c r="W29" s="2875"/>
      <c r="X29" s="2875"/>
      <c r="Y29" s="2875"/>
      <c r="Z29" s="2875"/>
      <c r="AA29" s="2875"/>
      <c r="AB29" s="2875"/>
      <c r="AC29" s="2875"/>
      <c r="AD29" s="2875"/>
      <c r="AE29" s="2875"/>
      <c r="AF29" s="2875"/>
      <c r="AG29" s="2875"/>
      <c r="AH29" s="2875"/>
      <c r="AI29" s="2875"/>
      <c r="AJ29" s="2875"/>
      <c r="AK29" s="2875"/>
      <c r="AL29" s="2875"/>
      <c r="AM29" s="2875"/>
      <c r="AN29" s="2875"/>
      <c r="AO29" s="2875"/>
      <c r="AP29" s="2875"/>
      <c r="AQ29" s="2875"/>
      <c r="AR29" s="2875"/>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6" customFormat="1" ht="27">
      <c r="A30" s="1919" t="s">
        <v>1910</v>
      </c>
      <c r="B30" s="680">
        <v>180</v>
      </c>
      <c r="C30" s="2885"/>
      <c r="D30" s="2884"/>
      <c r="E30" s="2864"/>
      <c r="F30" s="2864"/>
      <c r="G30" s="2877"/>
      <c r="H30" s="2877"/>
      <c r="I30" s="2877"/>
      <c r="J30" s="2877"/>
      <c r="K30" s="2876"/>
      <c r="L30" s="2876"/>
      <c r="M30" s="2875" t="s">
        <v>4157</v>
      </c>
      <c r="N30" s="902" t="str">
        <f>N28</f>
        <v>内部装修</v>
      </c>
      <c r="O30" s="3045">
        <v>0.99</v>
      </c>
      <c r="P30" s="2875">
        <f>'商铺-废'!Q13</f>
        <v>0</v>
      </c>
      <c r="Q30" s="2875">
        <f t="shared" si="12"/>
        <v>0</v>
      </c>
      <c r="R30" s="2875"/>
      <c r="S30" s="2875"/>
      <c r="T30" s="2875"/>
      <c r="U30" s="2875"/>
      <c r="V30" s="2875"/>
      <c r="W30" s="2875"/>
      <c r="X30" s="2875"/>
      <c r="Y30" s="2875"/>
      <c r="Z30" s="2875"/>
      <c r="AA30" s="2875"/>
      <c r="AB30" s="2875"/>
      <c r="AC30" s="2875"/>
      <c r="AD30" s="2875"/>
      <c r="AE30" s="2875"/>
      <c r="AF30" s="2875"/>
      <c r="AG30" s="2875"/>
      <c r="AH30" s="2875"/>
      <c r="AI30" s="2875"/>
      <c r="AJ30" s="2875"/>
      <c r="AK30" s="2875"/>
      <c r="AL30" s="2875"/>
      <c r="AM30" s="2875"/>
      <c r="AN30" s="2875"/>
      <c r="AO30" s="2875"/>
      <c r="AP30" s="2875"/>
      <c r="AQ30" s="2875"/>
      <c r="AR30" s="2875"/>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6" customFormat="1" ht="27">
      <c r="A31" s="1917" t="s">
        <v>1911</v>
      </c>
      <c r="B31" s="119">
        <f>B30-B32</f>
        <v>180</v>
      </c>
      <c r="C31" s="2883"/>
      <c r="D31" s="2884"/>
      <c r="E31" s="2864"/>
      <c r="F31" s="2864"/>
      <c r="G31" s="2877"/>
      <c r="H31" s="2877"/>
      <c r="I31" s="2877"/>
      <c r="J31" s="2877"/>
      <c r="K31" s="2876"/>
      <c r="L31" s="2876"/>
      <c r="M31" s="2875" t="s">
        <v>4158</v>
      </c>
      <c r="N31" s="3046" t="s">
        <v>4160</v>
      </c>
      <c r="O31" s="3045">
        <f>O30</f>
        <v>0.99</v>
      </c>
      <c r="P31" s="2875">
        <f>'商铺-废'!Q14</f>
        <v>0</v>
      </c>
      <c r="Q31" s="2875">
        <f t="shared" si="12"/>
        <v>0</v>
      </c>
      <c r="R31" s="2875"/>
      <c r="S31" s="2875"/>
      <c r="T31" s="2875"/>
      <c r="U31" s="2875"/>
      <c r="V31" s="2875"/>
      <c r="W31" s="2875"/>
      <c r="X31" s="2875"/>
      <c r="Y31" s="2875"/>
      <c r="Z31" s="2875"/>
      <c r="AA31" s="2875"/>
      <c r="AB31" s="2875"/>
      <c r="AC31" s="2875"/>
      <c r="AD31" s="2875"/>
      <c r="AE31" s="2875"/>
      <c r="AF31" s="2875"/>
      <c r="AG31" s="2875"/>
      <c r="AH31" s="2875"/>
      <c r="AI31" s="2875"/>
      <c r="AJ31" s="2875"/>
      <c r="AK31" s="2875"/>
      <c r="AL31" s="2875"/>
      <c r="AM31" s="2875"/>
      <c r="AN31" s="2875"/>
      <c r="AO31" s="2875"/>
      <c r="AP31" s="2875"/>
      <c r="AQ31" s="2875"/>
      <c r="AR31" s="2875"/>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6" customFormat="1" ht="27.75" thickBot="1">
      <c r="A32" s="1920" t="s">
        <v>1912</v>
      </c>
      <c r="B32" s="681">
        <v>0</v>
      </c>
      <c r="C32" s="2885"/>
      <c r="D32" s="2880"/>
      <c r="E32" s="2877"/>
      <c r="F32" s="2877"/>
      <c r="G32" s="2877"/>
      <c r="H32" s="2877"/>
      <c r="I32" s="2877"/>
      <c r="J32" s="2877"/>
      <c r="K32" s="2876"/>
      <c r="L32" s="2876"/>
      <c r="M32" s="2875"/>
      <c r="N32" s="2875"/>
      <c r="O32" s="2875"/>
      <c r="P32" s="2875">
        <f>SUM(P22:P31)</f>
        <v>16944.749999999996</v>
      </c>
      <c r="Q32" s="2875">
        <f>SUM(Q22:Q31)</f>
        <v>0.8960999999999999</v>
      </c>
      <c r="R32" s="2875"/>
      <c r="S32" s="2875"/>
      <c r="T32" s="2875"/>
      <c r="U32" s="2875"/>
      <c r="V32" s="2875"/>
      <c r="W32" s="2875"/>
      <c r="X32" s="2875"/>
      <c r="Y32" s="2875"/>
      <c r="Z32" s="2875"/>
      <c r="AA32" s="2875"/>
      <c r="AB32" s="2875"/>
      <c r="AC32" s="2875"/>
      <c r="AD32" s="2875"/>
      <c r="AE32" s="2875"/>
      <c r="AF32" s="2875"/>
      <c r="AG32" s="2875"/>
      <c r="AH32" s="2875"/>
      <c r="AI32" s="2875"/>
      <c r="AJ32" s="2875"/>
      <c r="AK32" s="2875"/>
      <c r="AL32" s="2875"/>
      <c r="AM32" s="2875"/>
      <c r="AN32" s="2875"/>
      <c r="AO32" s="2875"/>
      <c r="AP32" s="2875"/>
      <c r="AQ32" s="2875"/>
      <c r="AR32" s="2875"/>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6" customFormat="1" ht="14.25">
      <c r="A33" s="1915" t="s">
        <v>1913</v>
      </c>
      <c r="B33" s="682">
        <v>0.03</v>
      </c>
      <c r="C33" s="2886" t="s">
        <v>3027</v>
      </c>
      <c r="D33" s="2880"/>
      <c r="E33" s="2877"/>
      <c r="F33" s="2877"/>
      <c r="G33" s="2877"/>
      <c r="H33" s="2877"/>
      <c r="I33" s="2877"/>
      <c r="J33" s="2877"/>
      <c r="K33" s="2876"/>
      <c r="L33" s="2876"/>
      <c r="M33" s="2875"/>
      <c r="N33" s="2875"/>
      <c r="O33" s="2875"/>
      <c r="P33" s="2875"/>
      <c r="Q33" s="2875"/>
      <c r="R33" s="2875"/>
      <c r="S33" s="2875"/>
      <c r="T33" s="2875"/>
      <c r="U33" s="2875"/>
      <c r="V33" s="2875"/>
      <c r="W33" s="2875"/>
      <c r="X33" s="2875"/>
      <c r="Y33" s="2875"/>
      <c r="Z33" s="2875"/>
      <c r="AA33" s="2875"/>
      <c r="AB33" s="2875"/>
      <c r="AC33" s="2875"/>
      <c r="AD33" s="2875"/>
      <c r="AE33" s="2875"/>
      <c r="AF33" s="2875"/>
      <c r="AG33" s="2875"/>
      <c r="AH33" s="2875"/>
      <c r="AI33" s="2875"/>
      <c r="AJ33" s="2875"/>
      <c r="AK33" s="2875"/>
      <c r="AL33" s="2875"/>
      <c r="AM33" s="2875"/>
      <c r="AN33" s="2875"/>
      <c r="AO33" s="2875"/>
      <c r="AP33" s="2875"/>
      <c r="AQ33" s="2875"/>
      <c r="AR33" s="2875"/>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6" customFormat="1" ht="14.25">
      <c r="A34" s="1917" t="s">
        <v>1914</v>
      </c>
      <c r="B34" s="120">
        <v>0</v>
      </c>
      <c r="C34" s="2886" t="s">
        <v>3028</v>
      </c>
      <c r="D34" s="2890" t="s">
        <v>3039</v>
      </c>
      <c r="E34" s="2887"/>
      <c r="F34" s="2877"/>
      <c r="G34" s="2877"/>
      <c r="H34" s="2877"/>
      <c r="I34" s="2877"/>
      <c r="J34" s="2877"/>
      <c r="K34" s="2876"/>
      <c r="L34" s="2876"/>
      <c r="M34" s="2875"/>
      <c r="N34" s="2875"/>
      <c r="O34" s="2875"/>
      <c r="P34" s="2875"/>
      <c r="Q34" s="2875"/>
      <c r="R34" s="2875"/>
      <c r="S34" s="2875"/>
      <c r="T34" s="2875"/>
      <c r="U34" s="2875"/>
      <c r="V34" s="2875"/>
      <c r="W34" s="2875"/>
      <c r="X34" s="2875"/>
      <c r="Y34" s="2875"/>
      <c r="Z34" s="2875"/>
      <c r="AA34" s="2875"/>
      <c r="AB34" s="2875"/>
      <c r="AC34" s="2875"/>
      <c r="AD34" s="2875"/>
      <c r="AE34" s="2875"/>
      <c r="AF34" s="2875"/>
      <c r="AG34" s="2875"/>
      <c r="AH34" s="2875"/>
      <c r="AI34" s="2875"/>
      <c r="AJ34" s="2875"/>
      <c r="AK34" s="2875"/>
      <c r="AL34" s="2875"/>
      <c r="AM34" s="2875"/>
      <c r="AN34" s="2875"/>
      <c r="AO34" s="2875"/>
      <c r="AP34" s="2875"/>
      <c r="AQ34" s="2875"/>
      <c r="AR34" s="2875"/>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6" customFormat="1" ht="14.25">
      <c r="A35" s="1917" t="s">
        <v>1915</v>
      </c>
      <c r="B35" s="118">
        <f>B30</f>
        <v>180</v>
      </c>
      <c r="C35" s="2886" t="s">
        <v>3029</v>
      </c>
      <c r="D35" s="2884"/>
      <c r="E35" s="2864"/>
      <c r="F35" s="2864"/>
      <c r="G35" s="2877"/>
      <c r="H35" s="2877"/>
      <c r="I35" s="2877"/>
      <c r="J35" s="2877"/>
      <c r="K35" s="2876"/>
      <c r="L35" s="2876"/>
      <c r="M35" s="2875"/>
      <c r="N35" s="2875"/>
      <c r="O35" s="2875"/>
      <c r="P35" s="2875"/>
      <c r="Q35" s="2875"/>
      <c r="R35" s="2875"/>
      <c r="S35" s="2875"/>
      <c r="T35" s="2875"/>
      <c r="U35" s="2875"/>
      <c r="V35" s="2875"/>
      <c r="W35" s="2875"/>
      <c r="X35" s="2875"/>
      <c r="Y35" s="2875"/>
      <c r="Z35" s="2875"/>
      <c r="AA35" s="2875"/>
      <c r="AB35" s="2875"/>
      <c r="AC35" s="2875"/>
      <c r="AD35" s="2875"/>
      <c r="AE35" s="2875"/>
      <c r="AF35" s="2875"/>
      <c r="AG35" s="2875"/>
      <c r="AH35" s="2875"/>
      <c r="AI35" s="2875"/>
      <c r="AJ35" s="2875"/>
      <c r="AK35" s="2875"/>
      <c r="AL35" s="2875"/>
      <c r="AM35" s="2875"/>
      <c r="AN35" s="2875"/>
      <c r="AO35" s="2875"/>
      <c r="AP35" s="2875"/>
      <c r="AQ35" s="2875"/>
      <c r="AR35" s="2875"/>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8" t="s">
        <v>1916</v>
      </c>
      <c r="B36" s="121">
        <v>1.4999999999999999E-2</v>
      </c>
      <c r="C36" s="2886" t="s">
        <v>3030</v>
      </c>
      <c r="D36" s="2880"/>
      <c r="E36" s="2877"/>
      <c r="F36" s="2877"/>
      <c r="G36" s="2877"/>
      <c r="H36" s="2877"/>
      <c r="I36" s="2877"/>
      <c r="J36" s="2877"/>
      <c r="K36" s="2876"/>
      <c r="L36" s="2876"/>
      <c r="M36" s="2875"/>
      <c r="N36" s="2875"/>
      <c r="O36" s="2875"/>
      <c r="P36" s="2875"/>
      <c r="Q36" s="2875"/>
      <c r="R36" s="2875"/>
      <c r="S36" s="2875"/>
      <c r="T36" s="2875"/>
      <c r="U36" s="2875"/>
      <c r="V36" s="2875"/>
      <c r="W36" s="2875"/>
      <c r="X36" s="2875"/>
      <c r="Y36" s="2875"/>
      <c r="Z36" s="2875"/>
      <c r="AA36" s="2875"/>
      <c r="AB36" s="2875"/>
      <c r="AC36" s="2875"/>
      <c r="AD36" s="2875"/>
      <c r="AE36" s="2875"/>
      <c r="AF36" s="2875"/>
      <c r="AG36" s="2875"/>
      <c r="AH36" s="2875"/>
      <c r="AI36" s="2875"/>
      <c r="AJ36" s="2875"/>
      <c r="AK36" s="2875"/>
      <c r="AL36" s="2875"/>
      <c r="AM36" s="2875"/>
      <c r="AN36" s="2875"/>
      <c r="AO36" s="2875"/>
      <c r="AP36" s="2875"/>
      <c r="AQ36" s="2875"/>
      <c r="AR36" s="2875"/>
    </row>
    <row r="37" spans="1:67" ht="14.25">
      <c r="A37" s="1919" t="s">
        <v>1917</v>
      </c>
      <c r="B37" s="122">
        <v>0.02</v>
      </c>
      <c r="C37" s="2886" t="s">
        <v>3031</v>
      </c>
      <c r="D37" s="2880"/>
      <c r="E37" s="2877"/>
      <c r="F37" s="2877"/>
      <c r="G37" s="2877"/>
      <c r="H37" s="2877"/>
      <c r="I37" s="2877"/>
      <c r="J37" s="2877"/>
      <c r="K37" s="2876"/>
      <c r="L37" s="2876"/>
      <c r="M37" s="2875"/>
      <c r="N37" s="2875"/>
      <c r="O37" s="2875"/>
      <c r="P37" s="2875"/>
      <c r="Q37" s="2875"/>
      <c r="R37" s="2875"/>
      <c r="S37" s="2875"/>
      <c r="T37" s="2875"/>
      <c r="U37" s="2875"/>
      <c r="V37" s="2875"/>
      <c r="W37" s="2875"/>
      <c r="X37" s="2875"/>
      <c r="Y37" s="2875"/>
      <c r="Z37" s="2875"/>
      <c r="AA37" s="2875"/>
      <c r="AB37" s="2875"/>
      <c r="AC37" s="2875"/>
      <c r="AD37" s="2875"/>
      <c r="AE37" s="2875"/>
      <c r="AF37" s="2875"/>
      <c r="AG37" s="2875"/>
      <c r="AH37" s="2875"/>
      <c r="AI37" s="2875"/>
      <c r="AJ37" s="2875"/>
      <c r="AK37" s="2875"/>
      <c r="AL37" s="2875"/>
      <c r="AM37" s="2875"/>
      <c r="AN37" s="2875"/>
      <c r="AO37" s="2875"/>
      <c r="AP37" s="2875"/>
      <c r="AQ37" s="2875"/>
      <c r="AR37" s="2875"/>
    </row>
    <row r="38" spans="1:67" ht="14.25">
      <c r="A38" s="1917" t="s">
        <v>1918</v>
      </c>
      <c r="B38" s="120">
        <v>0.02</v>
      </c>
      <c r="C38" s="2886" t="s">
        <v>3031</v>
      </c>
      <c r="D38" s="2880"/>
      <c r="E38" s="2877"/>
      <c r="F38" s="2877"/>
      <c r="G38" s="2877"/>
      <c r="H38" s="2877"/>
      <c r="I38" s="2877"/>
      <c r="J38" s="2877"/>
      <c r="K38" s="2876"/>
      <c r="L38" s="2876"/>
      <c r="M38" s="2875"/>
      <c r="N38" s="2875"/>
      <c r="O38" s="2875"/>
      <c r="P38" s="2875"/>
      <c r="Q38" s="2875"/>
      <c r="R38" s="2875"/>
      <c r="S38" s="2875"/>
      <c r="T38" s="2875"/>
      <c r="U38" s="2875"/>
      <c r="V38" s="2875"/>
      <c r="W38" s="2875"/>
      <c r="X38" s="2875"/>
      <c r="Y38" s="2875"/>
      <c r="Z38" s="2875"/>
      <c r="AA38" s="2875"/>
      <c r="AB38" s="2875"/>
      <c r="AC38" s="2875"/>
      <c r="AD38" s="2875"/>
      <c r="AE38" s="2875"/>
      <c r="AF38" s="2875"/>
      <c r="AG38" s="2875"/>
      <c r="AH38" s="2875"/>
      <c r="AI38" s="2875"/>
      <c r="AJ38" s="2875"/>
      <c r="AK38" s="2875"/>
      <c r="AL38" s="2875"/>
      <c r="AM38" s="2875"/>
      <c r="AN38" s="2875"/>
      <c r="AO38" s="2875"/>
      <c r="AP38" s="2875"/>
      <c r="AQ38" s="2875"/>
      <c r="AR38" s="2875"/>
    </row>
    <row r="39" spans="1:67" ht="14.25">
      <c r="A39" s="1920" t="s">
        <v>1919</v>
      </c>
      <c r="B39" s="324">
        <f ca="1">存贷款利率!I1</f>
        <v>1.4999999999999999E-2</v>
      </c>
      <c r="C39" s="2886"/>
      <c r="D39" s="2880"/>
      <c r="E39" s="2877"/>
      <c r="F39" s="2877"/>
      <c r="G39" s="2877"/>
      <c r="H39" s="2877"/>
      <c r="I39" s="2877"/>
      <c r="J39" s="2877"/>
      <c r="K39" s="2876"/>
      <c r="L39" s="2876"/>
      <c r="M39" s="2875"/>
      <c r="N39" s="2875"/>
      <c r="O39" s="2875"/>
      <c r="P39" s="2875"/>
      <c r="Q39" s="2875"/>
      <c r="R39" s="2875"/>
      <c r="S39" s="2875"/>
      <c r="T39" s="2875"/>
      <c r="U39" s="2875"/>
      <c r="V39" s="2875"/>
      <c r="W39" s="2875"/>
      <c r="X39" s="2875"/>
      <c r="Y39" s="2875"/>
      <c r="Z39" s="2875"/>
      <c r="AA39" s="2875"/>
      <c r="AB39" s="2875"/>
      <c r="AC39" s="2875"/>
      <c r="AD39" s="2875"/>
      <c r="AE39" s="2875"/>
      <c r="AF39" s="2875"/>
      <c r="AG39" s="2875"/>
      <c r="AH39" s="2875"/>
      <c r="AI39" s="2875"/>
      <c r="AJ39" s="2875"/>
      <c r="AK39" s="2875"/>
      <c r="AL39" s="2875"/>
      <c r="AM39" s="2875"/>
      <c r="AN39" s="2875"/>
      <c r="AO39" s="2875"/>
      <c r="AP39" s="2875"/>
      <c r="AQ39" s="2875"/>
      <c r="AR39" s="2875"/>
    </row>
    <row r="40" spans="1:67" ht="15" thickBot="1">
      <c r="A40" s="1920" t="s">
        <v>1920</v>
      </c>
      <c r="B40" s="1210">
        <f ca="1">存贷款利率!G1</f>
        <v>4.7500000000000001E-2</v>
      </c>
      <c r="C40" s="2886" t="s">
        <v>3032</v>
      </c>
      <c r="D40" s="2875"/>
      <c r="E40" s="2880"/>
      <c r="F40" s="2877"/>
      <c r="G40" s="2877"/>
      <c r="H40" s="2877"/>
      <c r="I40" s="2877"/>
      <c r="J40" s="2877"/>
      <c r="K40" s="2876"/>
      <c r="L40" s="2876"/>
      <c r="M40" s="2875"/>
      <c r="N40" s="2875"/>
      <c r="O40" s="2875"/>
      <c r="P40" s="2875"/>
      <c r="Q40" s="2875"/>
      <c r="R40" s="2875"/>
      <c r="S40" s="2875"/>
      <c r="T40" s="2875"/>
      <c r="U40" s="2875"/>
      <c r="V40" s="2875"/>
      <c r="W40" s="2875"/>
      <c r="X40" s="2875"/>
      <c r="Y40" s="2875"/>
      <c r="Z40" s="2875"/>
      <c r="AA40" s="2875"/>
      <c r="AB40" s="2875"/>
      <c r="AC40" s="2875"/>
      <c r="AD40" s="2875"/>
      <c r="AE40" s="2875"/>
      <c r="AF40" s="2875"/>
      <c r="AG40" s="2875"/>
      <c r="AH40" s="2875"/>
      <c r="AI40" s="2875"/>
      <c r="AJ40" s="2875"/>
      <c r="AK40" s="2875"/>
      <c r="AL40" s="2875"/>
      <c r="AM40" s="2875"/>
      <c r="AN40" s="2875"/>
      <c r="AO40" s="2875"/>
      <c r="AP40" s="2875"/>
      <c r="AQ40" s="2875"/>
      <c r="AR40" s="2875"/>
    </row>
    <row r="41" spans="1:67" ht="14.25">
      <c r="A41" s="1915" t="s">
        <v>1921</v>
      </c>
      <c r="B41" s="123">
        <f>B42+B43</f>
        <v>5.6000000000000001E-2</v>
      </c>
      <c r="C41" s="2883"/>
      <c r="D41" s="2875"/>
      <c r="E41" s="2880"/>
      <c r="F41" s="2877"/>
      <c r="G41" s="2877"/>
      <c r="H41" s="2877"/>
      <c r="I41" s="2877"/>
      <c r="J41" s="2877"/>
      <c r="K41" s="2876"/>
      <c r="L41" s="2876"/>
      <c r="M41" s="2875"/>
      <c r="N41" s="2875"/>
      <c r="O41" s="2875"/>
      <c r="P41" s="2875"/>
      <c r="Q41" s="2875"/>
      <c r="R41" s="2875"/>
      <c r="S41" s="2875"/>
      <c r="T41" s="2875"/>
      <c r="U41" s="2875"/>
      <c r="V41" s="2875"/>
      <c r="W41" s="2875"/>
      <c r="X41" s="2875"/>
      <c r="Y41" s="2875"/>
      <c r="Z41" s="2875"/>
      <c r="AA41" s="2875"/>
      <c r="AB41" s="2875"/>
      <c r="AC41" s="2875"/>
      <c r="AD41" s="2875"/>
      <c r="AE41" s="2875"/>
      <c r="AF41" s="2875"/>
      <c r="AG41" s="2875"/>
      <c r="AH41" s="2875"/>
      <c r="AI41" s="2875"/>
      <c r="AJ41" s="2875"/>
      <c r="AK41" s="2875"/>
      <c r="AL41" s="2875"/>
      <c r="AM41" s="2875"/>
      <c r="AN41" s="2875"/>
      <c r="AO41" s="2875"/>
      <c r="AP41" s="2875"/>
      <c r="AQ41" s="2875"/>
      <c r="AR41" s="2875"/>
    </row>
    <row r="42" spans="1:67" ht="14.25">
      <c r="A42" s="1921" t="s">
        <v>1922</v>
      </c>
      <c r="B42" s="124">
        <v>0.05</v>
      </c>
      <c r="C42" s="2888">
        <f>IF(B2&lt;DATE(2016,5,1),0,B42)</f>
        <v>0.05</v>
      </c>
      <c r="D42" s="2880"/>
      <c r="E42" s="2877"/>
      <c r="F42" s="2877"/>
      <c r="G42" s="2877"/>
      <c r="H42" s="2877"/>
      <c r="I42" s="2877"/>
      <c r="J42" s="2877"/>
      <c r="K42" s="2876"/>
      <c r="L42" s="2876"/>
      <c r="M42" s="2875"/>
      <c r="N42" s="2875"/>
      <c r="O42" s="2875"/>
      <c r="P42" s="2875"/>
      <c r="Q42" s="2875"/>
      <c r="R42" s="2875"/>
      <c r="S42" s="2875"/>
      <c r="T42" s="2875"/>
      <c r="U42" s="2875"/>
      <c r="V42" s="2875"/>
      <c r="W42" s="2875"/>
      <c r="X42" s="2875"/>
      <c r="Y42" s="2875"/>
      <c r="Z42" s="2875"/>
      <c r="AA42" s="2875"/>
      <c r="AB42" s="2875"/>
      <c r="AC42" s="2875"/>
      <c r="AD42" s="2875"/>
      <c r="AE42" s="2875"/>
      <c r="AF42" s="2875"/>
      <c r="AG42" s="2875"/>
      <c r="AH42" s="2875"/>
      <c r="AI42" s="2875"/>
      <c r="AJ42" s="2875"/>
      <c r="AK42" s="2875"/>
      <c r="AL42" s="2875"/>
      <c r="AM42" s="2875"/>
      <c r="AN42" s="2875"/>
      <c r="AO42" s="2875"/>
      <c r="AP42" s="2875"/>
      <c r="AQ42" s="2875"/>
      <c r="AR42" s="2875"/>
    </row>
    <row r="43" spans="1:67" ht="14.25">
      <c r="A43" s="1921" t="s">
        <v>1923</v>
      </c>
      <c r="B43" s="125">
        <f>B42*(B44+B45+B46)+B47</f>
        <v>6.000000000000001E-3</v>
      </c>
      <c r="C43" s="2883"/>
      <c r="D43" s="2880"/>
      <c r="E43" s="2877"/>
      <c r="F43" s="2877"/>
      <c r="G43" s="2877"/>
      <c r="H43" s="2877"/>
      <c r="I43" s="2877"/>
      <c r="J43" s="2877"/>
      <c r="K43" s="2876"/>
      <c r="L43" s="2876"/>
      <c r="M43" s="2875"/>
      <c r="N43" s="2875"/>
      <c r="O43" s="2875"/>
      <c r="P43" s="2875"/>
      <c r="Q43" s="2875"/>
      <c r="R43" s="2875"/>
      <c r="S43" s="2875"/>
      <c r="T43" s="2875"/>
      <c r="U43" s="2875"/>
      <c r="V43" s="2875"/>
      <c r="W43" s="2875"/>
      <c r="X43" s="2875"/>
      <c r="Y43" s="2875"/>
      <c r="Z43" s="2875"/>
      <c r="AA43" s="2875"/>
      <c r="AB43" s="2875"/>
      <c r="AC43" s="2875"/>
      <c r="AD43" s="2875"/>
      <c r="AE43" s="2875"/>
      <c r="AF43" s="2875"/>
      <c r="AG43" s="2875"/>
      <c r="AH43" s="2875"/>
      <c r="AI43" s="2875"/>
      <c r="AJ43" s="2875"/>
      <c r="AK43" s="2875"/>
      <c r="AL43" s="2875"/>
      <c r="AM43" s="2875"/>
      <c r="AN43" s="2875"/>
      <c r="AO43" s="2875"/>
      <c r="AP43" s="2875"/>
      <c r="AQ43" s="2875"/>
      <c r="AR43" s="2875"/>
    </row>
    <row r="44" spans="1:67" ht="14.25">
      <c r="A44" s="1922" t="s">
        <v>1924</v>
      </c>
      <c r="B44" s="126">
        <v>7.0000000000000007E-2</v>
      </c>
      <c r="C44" s="2886" t="s">
        <v>3038</v>
      </c>
      <c r="D44" s="2880"/>
      <c r="E44" s="2877"/>
      <c r="F44" s="2877"/>
      <c r="G44" s="2877"/>
      <c r="H44" s="2877"/>
      <c r="I44" s="2877"/>
      <c r="J44" s="2877"/>
      <c r="K44" s="2876"/>
      <c r="L44" s="2876"/>
      <c r="M44" s="2875"/>
      <c r="N44" s="2875"/>
      <c r="O44" s="2875"/>
      <c r="P44" s="2875"/>
      <c r="Q44" s="2875"/>
      <c r="R44" s="2875"/>
      <c r="S44" s="2875"/>
      <c r="T44" s="2875"/>
      <c r="U44" s="2875"/>
      <c r="V44" s="2875"/>
      <c r="W44" s="2875"/>
      <c r="X44" s="2875"/>
      <c r="Y44" s="2875"/>
      <c r="Z44" s="2875"/>
      <c r="AA44" s="2875"/>
      <c r="AB44" s="2875"/>
      <c r="AC44" s="2875"/>
      <c r="AD44" s="2875"/>
      <c r="AE44" s="2875"/>
      <c r="AF44" s="2875"/>
      <c r="AG44" s="2875"/>
      <c r="AH44" s="2875"/>
      <c r="AI44" s="2875"/>
      <c r="AJ44" s="2875"/>
      <c r="AK44" s="2875"/>
      <c r="AL44" s="2875"/>
      <c r="AM44" s="2875"/>
      <c r="AN44" s="2875"/>
      <c r="AO44" s="2875"/>
      <c r="AP44" s="2875"/>
      <c r="AQ44" s="2875"/>
      <c r="AR44" s="2875"/>
    </row>
    <row r="45" spans="1:67" ht="14.25">
      <c r="A45" s="1922" t="s">
        <v>1925</v>
      </c>
      <c r="B45" s="124">
        <v>0.03</v>
      </c>
      <c r="C45" s="2883" t="s">
        <v>3033</v>
      </c>
      <c r="D45" s="2880"/>
      <c r="E45" s="2877"/>
      <c r="F45" s="2877"/>
      <c r="G45" s="2877"/>
      <c r="H45" s="2877"/>
      <c r="I45" s="2877"/>
      <c r="J45" s="2877"/>
      <c r="K45" s="2876"/>
      <c r="L45" s="2876"/>
      <c r="M45" s="2875"/>
      <c r="N45" s="2875"/>
      <c r="O45" s="2875"/>
      <c r="P45" s="2875"/>
      <c r="Q45" s="2875"/>
      <c r="R45" s="2875"/>
      <c r="S45" s="2875"/>
      <c r="T45" s="2875"/>
      <c r="U45" s="2875"/>
      <c r="V45" s="2875"/>
      <c r="W45" s="2875"/>
      <c r="X45" s="2875"/>
      <c r="Y45" s="2875"/>
      <c r="Z45" s="2875"/>
      <c r="AA45" s="2875"/>
      <c r="AB45" s="2875"/>
      <c r="AC45" s="2875"/>
      <c r="AD45" s="2875"/>
      <c r="AE45" s="2875"/>
      <c r="AF45" s="2875"/>
      <c r="AG45" s="2875"/>
      <c r="AH45" s="2875"/>
      <c r="AI45" s="2875"/>
      <c r="AJ45" s="2875"/>
      <c r="AK45" s="2875"/>
      <c r="AL45" s="2875"/>
      <c r="AM45" s="2875"/>
      <c r="AN45" s="2875"/>
      <c r="AO45" s="2875"/>
      <c r="AP45" s="2875"/>
      <c r="AQ45" s="2875"/>
      <c r="AR45" s="2875"/>
    </row>
    <row r="46" spans="1:67" ht="14.25">
      <c r="A46" s="1922" t="s">
        <v>1926</v>
      </c>
      <c r="B46" s="124">
        <v>0.02</v>
      </c>
      <c r="C46" s="2883" t="s">
        <v>3034</v>
      </c>
      <c r="D46" s="2880"/>
      <c r="E46" s="2877"/>
      <c r="F46" s="2877"/>
      <c r="G46" s="2877"/>
      <c r="H46" s="2877"/>
      <c r="I46" s="2877"/>
      <c r="J46" s="2877"/>
      <c r="K46" s="2876"/>
      <c r="L46" s="2876"/>
      <c r="M46" s="2875"/>
      <c r="N46" s="2875"/>
      <c r="O46" s="2875"/>
      <c r="P46" s="2875"/>
      <c r="Q46" s="2875"/>
      <c r="R46" s="2875"/>
      <c r="S46" s="2875"/>
      <c r="T46" s="2875"/>
      <c r="U46" s="2875"/>
      <c r="V46" s="2875"/>
      <c r="W46" s="2875"/>
      <c r="X46" s="2875"/>
      <c r="Y46" s="2875"/>
      <c r="Z46" s="2875"/>
      <c r="AA46" s="2875"/>
      <c r="AB46" s="2875"/>
      <c r="AC46" s="2875"/>
      <c r="AD46" s="2875"/>
      <c r="AE46" s="2875"/>
      <c r="AF46" s="2875"/>
      <c r="AG46" s="2875"/>
      <c r="AH46" s="2875"/>
      <c r="AI46" s="2875"/>
      <c r="AJ46" s="2875"/>
      <c r="AK46" s="2875"/>
      <c r="AL46" s="2875"/>
      <c r="AM46" s="2875"/>
      <c r="AN46" s="2875"/>
      <c r="AO46" s="2875"/>
      <c r="AP46" s="2875"/>
      <c r="AQ46" s="2875"/>
      <c r="AR46" s="2875"/>
    </row>
    <row r="47" spans="1:67" ht="15" thickBot="1">
      <c r="A47" s="1923" t="s">
        <v>1927</v>
      </c>
      <c r="B47" s="127">
        <v>0</v>
      </c>
      <c r="C47" s="2883" t="s">
        <v>3035</v>
      </c>
      <c r="D47" s="2880"/>
      <c r="E47" s="2877"/>
      <c r="F47" s="2877"/>
      <c r="G47" s="2877"/>
      <c r="H47" s="2877"/>
      <c r="I47" s="2877"/>
      <c r="J47" s="2877"/>
      <c r="K47" s="2876"/>
      <c r="L47" s="2876"/>
      <c r="M47" s="2875"/>
      <c r="N47" s="2875"/>
      <c r="O47" s="2875"/>
      <c r="P47" s="2875"/>
      <c r="Q47" s="2875"/>
      <c r="R47" s="2875"/>
      <c r="S47" s="2875"/>
      <c r="T47" s="2875"/>
      <c r="U47" s="2875"/>
      <c r="V47" s="2875"/>
      <c r="W47" s="2875"/>
      <c r="X47" s="2875"/>
      <c r="Y47" s="2875"/>
      <c r="Z47" s="2875"/>
      <c r="AA47" s="2875"/>
      <c r="AB47" s="2875"/>
      <c r="AC47" s="2875"/>
      <c r="AD47" s="2875"/>
      <c r="AE47" s="2875"/>
      <c r="AF47" s="2875"/>
      <c r="AG47" s="2875"/>
      <c r="AH47" s="2875"/>
      <c r="AI47" s="2875"/>
      <c r="AJ47" s="2875"/>
      <c r="AK47" s="2875"/>
      <c r="AL47" s="2875"/>
      <c r="AM47" s="2875"/>
      <c r="AN47" s="2875"/>
      <c r="AO47" s="2875"/>
      <c r="AP47" s="2875"/>
      <c r="AQ47" s="2875"/>
      <c r="AR47" s="2875"/>
    </row>
    <row r="48" spans="1:67" ht="14.25">
      <c r="A48" s="1924" t="s">
        <v>1928</v>
      </c>
      <c r="B48" s="3049">
        <v>0.03</v>
      </c>
      <c r="C48" s="2883" t="s">
        <v>3033</v>
      </c>
      <c r="D48" s="2880"/>
      <c r="E48" s="2877"/>
      <c r="F48" s="2877"/>
      <c r="G48" s="2877"/>
      <c r="H48" s="2877"/>
      <c r="I48" s="2877"/>
      <c r="J48" s="2877"/>
      <c r="K48" s="2876"/>
      <c r="L48" s="2876"/>
      <c r="M48" s="2875"/>
      <c r="N48" s="2875"/>
      <c r="O48" s="2875"/>
      <c r="P48" s="2875"/>
      <c r="Q48" s="2875"/>
      <c r="R48" s="2875"/>
      <c r="S48" s="2875"/>
      <c r="T48" s="2875"/>
      <c r="U48" s="2875"/>
      <c r="V48" s="2875"/>
      <c r="W48" s="2875"/>
      <c r="X48" s="2875"/>
      <c r="Y48" s="2875"/>
      <c r="Z48" s="2875"/>
      <c r="AA48" s="2875"/>
      <c r="AB48" s="2875"/>
      <c r="AC48" s="2875"/>
      <c r="AD48" s="2875"/>
      <c r="AE48" s="2875"/>
      <c r="AF48" s="2875"/>
      <c r="AG48" s="2875"/>
      <c r="AH48" s="2875"/>
      <c r="AI48" s="2875"/>
      <c r="AJ48" s="2875"/>
      <c r="AK48" s="2875"/>
      <c r="AL48" s="2875"/>
      <c r="AM48" s="2875"/>
      <c r="AN48" s="2875"/>
      <c r="AO48" s="2875"/>
      <c r="AP48" s="2875"/>
      <c r="AQ48" s="2875"/>
      <c r="AR48" s="2875"/>
    </row>
    <row r="49" spans="1:44" ht="15" thickBot="1">
      <c r="A49" s="1920" t="s">
        <v>1929</v>
      </c>
      <c r="B49" s="3050">
        <v>5.0000000000000001E-4</v>
      </c>
      <c r="C49" s="2883" t="s">
        <v>3036</v>
      </c>
      <c r="D49" s="2880"/>
      <c r="E49" s="2877"/>
      <c r="F49" s="2877"/>
      <c r="G49" s="2877"/>
      <c r="H49" s="2877"/>
      <c r="I49" s="2877"/>
      <c r="J49" s="2877"/>
      <c r="K49" s="2876"/>
      <c r="L49" s="2876"/>
      <c r="M49" s="2875"/>
      <c r="N49" s="2875"/>
      <c r="O49" s="2875"/>
      <c r="P49" s="2875"/>
      <c r="Q49" s="2875"/>
      <c r="R49" s="2875"/>
      <c r="S49" s="2875"/>
      <c r="T49" s="2875"/>
      <c r="U49" s="2875"/>
      <c r="V49" s="2875"/>
      <c r="W49" s="2875"/>
      <c r="X49" s="2875"/>
      <c r="Y49" s="2875"/>
      <c r="Z49" s="2875"/>
      <c r="AA49" s="2875"/>
      <c r="AB49" s="2875"/>
      <c r="AC49" s="2875"/>
      <c r="AD49" s="2875"/>
      <c r="AE49" s="2875"/>
      <c r="AF49" s="2875"/>
      <c r="AG49" s="2875"/>
      <c r="AH49" s="2875"/>
      <c r="AI49" s="2875"/>
      <c r="AJ49" s="2875"/>
      <c r="AK49" s="2875"/>
      <c r="AL49" s="2875"/>
      <c r="AM49" s="2875"/>
      <c r="AN49" s="2875"/>
      <c r="AO49" s="2875"/>
      <c r="AP49" s="2875"/>
      <c r="AQ49" s="2875"/>
      <c r="AR49" s="2875"/>
    </row>
    <row r="50" spans="1:44" ht="14.25">
      <c r="A50" s="1925" t="s">
        <v>1930</v>
      </c>
      <c r="B50" s="128">
        <v>1.2E-2</v>
      </c>
      <c r="C50" s="2864"/>
      <c r="D50" s="2880"/>
      <c r="E50" s="2877"/>
      <c r="F50" s="2877"/>
      <c r="G50" s="2877"/>
      <c r="H50" s="2877"/>
      <c r="I50" s="2877"/>
      <c r="J50" s="2877"/>
      <c r="K50" s="2876"/>
      <c r="L50" s="2876"/>
      <c r="M50" s="2875"/>
      <c r="N50" s="2875"/>
      <c r="O50" s="2875"/>
      <c r="P50" s="2875"/>
      <c r="Q50" s="2875"/>
      <c r="R50" s="2875"/>
      <c r="S50" s="2875"/>
      <c r="T50" s="2875"/>
      <c r="U50" s="2875"/>
      <c r="V50" s="2875"/>
      <c r="W50" s="2875"/>
      <c r="X50" s="2875"/>
      <c r="Y50" s="2875"/>
      <c r="Z50" s="2875"/>
      <c r="AA50" s="2875"/>
      <c r="AB50" s="2875"/>
      <c r="AC50" s="2875"/>
      <c r="AD50" s="2875"/>
      <c r="AE50" s="2875"/>
      <c r="AF50" s="2875"/>
      <c r="AG50" s="2875"/>
      <c r="AH50" s="2875"/>
      <c r="AI50" s="2875"/>
      <c r="AJ50" s="2875"/>
      <c r="AK50" s="2875"/>
      <c r="AL50" s="2875"/>
      <c r="AM50" s="2875"/>
      <c r="AN50" s="2875"/>
      <c r="AO50" s="2875"/>
      <c r="AP50" s="2875"/>
      <c r="AQ50" s="2875"/>
      <c r="AR50" s="2875"/>
    </row>
    <row r="51" spans="1:44" ht="15" thickBot="1">
      <c r="A51" s="1918" t="s">
        <v>1931</v>
      </c>
      <c r="B51" s="129">
        <v>0.12</v>
      </c>
      <c r="C51" s="2864"/>
      <c r="D51" s="2880"/>
      <c r="E51" s="2877"/>
      <c r="F51" s="2877"/>
      <c r="G51" s="2877"/>
      <c r="H51" s="2877"/>
      <c r="I51" s="2877"/>
      <c r="J51" s="2877"/>
      <c r="K51" s="2876"/>
      <c r="L51" s="2876"/>
      <c r="M51" s="2875"/>
      <c r="N51" s="2875"/>
      <c r="O51" s="2875"/>
      <c r="P51" s="2875"/>
      <c r="Q51" s="2875"/>
      <c r="R51" s="2875"/>
      <c r="S51" s="2875"/>
      <c r="T51" s="2875"/>
      <c r="U51" s="2875"/>
      <c r="V51" s="2875"/>
      <c r="W51" s="2875"/>
      <c r="X51" s="2875"/>
      <c r="Y51" s="2875"/>
      <c r="Z51" s="2875"/>
      <c r="AA51" s="2875"/>
      <c r="AB51" s="2875"/>
      <c r="AC51" s="2875"/>
      <c r="AD51" s="2875"/>
      <c r="AE51" s="2875"/>
      <c r="AF51" s="2875"/>
      <c r="AG51" s="2875"/>
      <c r="AH51" s="2875"/>
      <c r="AI51" s="2875"/>
      <c r="AJ51" s="2875"/>
      <c r="AK51" s="2875"/>
      <c r="AL51" s="2875"/>
      <c r="AM51" s="2875"/>
      <c r="AN51" s="2875"/>
      <c r="AO51" s="2875"/>
      <c r="AP51" s="2875"/>
      <c r="AQ51" s="2875"/>
      <c r="AR51" s="2875"/>
    </row>
    <row r="52" spans="1:44" ht="14.25">
      <c r="A52" s="1925" t="s">
        <v>1932</v>
      </c>
      <c r="B52" s="130">
        <f>SUMIF(A54:A63,B53,B54:B63)</f>
        <v>1.7</v>
      </c>
      <c r="C52" s="2864"/>
      <c r="D52" s="2880"/>
      <c r="E52" s="2877"/>
      <c r="F52" s="2877"/>
      <c r="G52" s="2877"/>
      <c r="H52" s="2877"/>
      <c r="I52" s="2877"/>
      <c r="J52" s="2877"/>
      <c r="K52" s="2876"/>
      <c r="L52" s="2876"/>
      <c r="M52" s="2875"/>
      <c r="N52" s="2875"/>
      <c r="O52" s="2875"/>
      <c r="P52" s="2875"/>
      <c r="Q52" s="2875"/>
      <c r="R52" s="2875"/>
      <c r="S52" s="2875"/>
      <c r="T52" s="2875"/>
      <c r="U52" s="2875"/>
      <c r="V52" s="2875"/>
      <c r="W52" s="2875"/>
      <c r="X52" s="2875"/>
      <c r="Y52" s="2875"/>
      <c r="Z52" s="2875"/>
      <c r="AA52" s="2875"/>
      <c r="AB52" s="2875"/>
      <c r="AC52" s="2875"/>
      <c r="AD52" s="2875"/>
      <c r="AE52" s="2875"/>
      <c r="AF52" s="2875"/>
      <c r="AG52" s="2875"/>
      <c r="AH52" s="2875"/>
      <c r="AI52" s="2875"/>
      <c r="AJ52" s="2875"/>
      <c r="AK52" s="2875"/>
      <c r="AL52" s="2875"/>
      <c r="AM52" s="2875"/>
      <c r="AN52" s="2875"/>
      <c r="AO52" s="2875"/>
      <c r="AP52" s="2875"/>
      <c r="AQ52" s="2875"/>
      <c r="AR52" s="2875"/>
    </row>
    <row r="53" spans="1:44" ht="27">
      <c r="A53" s="1917" t="s">
        <v>1933</v>
      </c>
      <c r="B53" s="1926" t="s">
        <v>212</v>
      </c>
      <c r="C53" s="2864" t="s">
        <v>1934</v>
      </c>
      <c r="D53" s="2889" t="s">
        <v>1935</v>
      </c>
      <c r="E53" s="2877"/>
      <c r="F53" s="2877"/>
      <c r="G53" s="2877"/>
      <c r="H53" s="2877"/>
      <c r="I53" s="2877"/>
      <c r="J53" s="2877"/>
      <c r="K53" s="2876"/>
      <c r="L53" s="2876"/>
      <c r="M53" s="2875"/>
      <c r="N53" s="2875"/>
      <c r="O53" s="2875"/>
      <c r="P53" s="2875"/>
      <c r="Q53" s="2875"/>
      <c r="R53" s="2875"/>
      <c r="S53" s="2875"/>
      <c r="T53" s="2875"/>
      <c r="U53" s="2875"/>
      <c r="V53" s="2875"/>
      <c r="W53" s="2875"/>
      <c r="X53" s="2875"/>
      <c r="Y53" s="2875"/>
      <c r="Z53" s="2875"/>
      <c r="AA53" s="2875"/>
      <c r="AB53" s="2875"/>
      <c r="AC53" s="2875"/>
      <c r="AD53" s="2875"/>
      <c r="AE53" s="2875"/>
      <c r="AF53" s="2875"/>
      <c r="AG53" s="2875"/>
      <c r="AH53" s="2875"/>
      <c r="AI53" s="2875"/>
      <c r="AJ53" s="2875"/>
      <c r="AK53" s="2875"/>
      <c r="AL53" s="2875"/>
      <c r="AM53" s="2875"/>
      <c r="AN53" s="2875"/>
      <c r="AO53" s="2875"/>
      <c r="AP53" s="2875"/>
      <c r="AQ53" s="2875"/>
      <c r="AR53" s="2875"/>
    </row>
    <row r="54" spans="1:44" ht="14.25">
      <c r="A54" s="1927" t="s">
        <v>1936</v>
      </c>
      <c r="B54" s="84">
        <v>1.7</v>
      </c>
      <c r="C54" s="2864">
        <v>30</v>
      </c>
      <c r="D54" s="2880"/>
      <c r="E54" s="2877"/>
      <c r="F54" s="2877"/>
      <c r="G54" s="2877"/>
      <c r="H54" s="2877"/>
      <c r="I54" s="2877"/>
      <c r="J54" s="2877"/>
      <c r="K54" s="2876"/>
      <c r="L54" s="2876"/>
      <c r="M54" s="2875"/>
      <c r="N54" s="2875"/>
      <c r="O54" s="2875"/>
      <c r="P54" s="2875"/>
      <c r="Q54" s="2875"/>
      <c r="R54" s="2875"/>
      <c r="S54" s="2875"/>
      <c r="T54" s="2875"/>
      <c r="U54" s="2875"/>
      <c r="V54" s="2875"/>
      <c r="W54" s="2875"/>
      <c r="X54" s="2875"/>
      <c r="Y54" s="2875"/>
      <c r="Z54" s="2875"/>
      <c r="AA54" s="2875"/>
      <c r="AB54" s="2875"/>
      <c r="AC54" s="2875"/>
      <c r="AD54" s="2875"/>
      <c r="AE54" s="2875"/>
      <c r="AF54" s="2875"/>
      <c r="AG54" s="2875"/>
      <c r="AH54" s="2875"/>
      <c r="AI54" s="2875"/>
      <c r="AJ54" s="2875"/>
      <c r="AK54" s="2875"/>
      <c r="AL54" s="2875"/>
      <c r="AM54" s="2875"/>
      <c r="AN54" s="2875"/>
      <c r="AO54" s="2875"/>
      <c r="AP54" s="2875"/>
      <c r="AQ54" s="2875"/>
      <c r="AR54" s="2875"/>
    </row>
    <row r="55" spans="1:44" ht="14.25">
      <c r="A55" s="1927" t="s">
        <v>1937</v>
      </c>
      <c r="B55" s="84"/>
      <c r="C55" s="2864">
        <v>24</v>
      </c>
      <c r="D55" s="2880"/>
      <c r="E55" s="2877"/>
      <c r="F55" s="2877"/>
      <c r="G55" s="2877"/>
      <c r="H55" s="2877"/>
      <c r="I55" s="2878"/>
      <c r="J55" s="2877"/>
      <c r="K55" s="2876"/>
      <c r="L55" s="2876"/>
      <c r="M55" s="2875"/>
      <c r="N55" s="2875"/>
      <c r="O55" s="2875"/>
      <c r="P55" s="2875"/>
      <c r="Q55" s="2875"/>
      <c r="R55" s="2875"/>
      <c r="S55" s="2875"/>
      <c r="T55" s="2875"/>
      <c r="U55" s="2875"/>
      <c r="V55" s="2875"/>
      <c r="W55" s="2875"/>
      <c r="X55" s="2875"/>
      <c r="Y55" s="2875"/>
      <c r="Z55" s="2875"/>
      <c r="AA55" s="2875"/>
      <c r="AB55" s="2875"/>
      <c r="AC55" s="2875"/>
      <c r="AD55" s="2875"/>
      <c r="AE55" s="2875"/>
      <c r="AF55" s="2875"/>
      <c r="AG55" s="2875"/>
      <c r="AH55" s="2875"/>
      <c r="AI55" s="2875"/>
      <c r="AJ55" s="2875"/>
      <c r="AK55" s="2875"/>
      <c r="AL55" s="2875"/>
      <c r="AM55" s="2875"/>
      <c r="AN55" s="2875"/>
      <c r="AO55" s="2875"/>
      <c r="AP55" s="2875"/>
      <c r="AQ55" s="2875"/>
      <c r="AR55" s="2875"/>
    </row>
    <row r="56" spans="1:44" ht="14.25">
      <c r="A56" s="1927" t="s">
        <v>1938</v>
      </c>
      <c r="B56" s="84"/>
      <c r="C56" s="2864">
        <v>18</v>
      </c>
      <c r="D56" s="2880"/>
      <c r="E56" s="2877"/>
      <c r="F56" s="2877"/>
      <c r="G56" s="2877"/>
      <c r="H56" s="2877"/>
      <c r="I56" s="2877"/>
      <c r="J56" s="2877"/>
      <c r="K56" s="2876"/>
      <c r="L56" s="2876"/>
      <c r="M56" s="2875"/>
      <c r="N56" s="2875"/>
      <c r="O56" s="2875"/>
      <c r="P56" s="2875"/>
      <c r="Q56" s="2875"/>
      <c r="R56" s="2875"/>
      <c r="S56" s="2875"/>
      <c r="T56" s="2875"/>
      <c r="U56" s="2875"/>
      <c r="V56" s="2875"/>
      <c r="W56" s="2875"/>
      <c r="X56" s="2875"/>
      <c r="Y56" s="2875"/>
      <c r="Z56" s="2875"/>
      <c r="AA56" s="2875"/>
      <c r="AB56" s="2875"/>
      <c r="AC56" s="2875"/>
      <c r="AD56" s="2875"/>
      <c r="AE56" s="2875"/>
      <c r="AF56" s="2875"/>
      <c r="AG56" s="2875"/>
      <c r="AH56" s="2875"/>
      <c r="AI56" s="2875"/>
      <c r="AJ56" s="2875"/>
      <c r="AK56" s="2875"/>
      <c r="AL56" s="2875"/>
      <c r="AM56" s="2875"/>
      <c r="AN56" s="2875"/>
      <c r="AO56" s="2875"/>
      <c r="AP56" s="2875"/>
      <c r="AQ56" s="2875"/>
      <c r="AR56" s="2875"/>
    </row>
    <row r="57" spans="1:44" ht="14.25">
      <c r="A57" s="1927" t="s">
        <v>1939</v>
      </c>
      <c r="B57" s="84"/>
      <c r="C57" s="2864">
        <v>12</v>
      </c>
      <c r="D57" s="2880"/>
      <c r="E57" s="2877"/>
      <c r="F57" s="2877"/>
      <c r="G57" s="2877"/>
      <c r="H57" s="2877"/>
      <c r="I57" s="2877"/>
      <c r="J57" s="2877"/>
      <c r="K57" s="2876"/>
      <c r="L57" s="2876"/>
      <c r="M57" s="2875"/>
      <c r="N57" s="2875"/>
      <c r="O57" s="2875"/>
      <c r="P57" s="2875"/>
      <c r="Q57" s="2875"/>
      <c r="R57" s="2875"/>
      <c r="S57" s="2875"/>
      <c r="T57" s="2875"/>
      <c r="U57" s="2875"/>
      <c r="V57" s="2875"/>
      <c r="W57" s="2875"/>
      <c r="X57" s="2875"/>
      <c r="Y57" s="2875"/>
      <c r="Z57" s="2875"/>
      <c r="AA57" s="2875"/>
      <c r="AB57" s="2875"/>
      <c r="AC57" s="2875"/>
      <c r="AD57" s="2875"/>
      <c r="AE57" s="2875"/>
      <c r="AF57" s="2875"/>
      <c r="AG57" s="2875"/>
      <c r="AH57" s="2875"/>
      <c r="AI57" s="2875"/>
      <c r="AJ57" s="2875"/>
      <c r="AK57" s="2875"/>
      <c r="AL57" s="2875"/>
      <c r="AM57" s="2875"/>
      <c r="AN57" s="2875"/>
      <c r="AO57" s="2875"/>
      <c r="AP57" s="2875"/>
      <c r="AQ57" s="2875"/>
      <c r="AR57" s="2875"/>
    </row>
    <row r="58" spans="1:44" ht="14.25">
      <c r="A58" s="1927" t="s">
        <v>1940</v>
      </c>
      <c r="B58" s="84"/>
      <c r="C58" s="2864">
        <v>3</v>
      </c>
      <c r="D58" s="2880"/>
      <c r="E58" s="2877"/>
      <c r="F58" s="2877"/>
      <c r="G58" s="2877"/>
      <c r="H58" s="2877"/>
      <c r="I58" s="2877"/>
      <c r="J58" s="2877"/>
      <c r="K58" s="2876"/>
      <c r="L58" s="2876"/>
      <c r="M58" s="2875"/>
      <c r="N58" s="2875"/>
      <c r="O58" s="2875"/>
      <c r="P58" s="2875"/>
      <c r="Q58" s="2875"/>
      <c r="R58" s="2875"/>
      <c r="S58" s="2875"/>
      <c r="T58" s="2875"/>
      <c r="U58" s="2875"/>
      <c r="V58" s="2875"/>
      <c r="W58" s="2875"/>
      <c r="X58" s="2875"/>
      <c r="Y58" s="2875"/>
      <c r="Z58" s="2875"/>
      <c r="AA58" s="2875"/>
      <c r="AB58" s="2875"/>
      <c r="AC58" s="2875"/>
      <c r="AD58" s="2875"/>
      <c r="AE58" s="2875"/>
      <c r="AF58" s="2875"/>
      <c r="AG58" s="2875"/>
      <c r="AH58" s="2875"/>
      <c r="AI58" s="2875"/>
      <c r="AJ58" s="2875"/>
      <c r="AK58" s="2875"/>
      <c r="AL58" s="2875"/>
      <c r="AM58" s="2875"/>
      <c r="AN58" s="2875"/>
      <c r="AO58" s="2875"/>
      <c r="AP58" s="2875"/>
      <c r="AQ58" s="2875"/>
      <c r="AR58" s="2875"/>
    </row>
    <row r="59" spans="1:44" ht="14.25">
      <c r="A59" s="1927" t="s">
        <v>1941</v>
      </c>
      <c r="B59" s="84"/>
      <c r="C59" s="2864">
        <v>1.5</v>
      </c>
      <c r="D59" s="2880"/>
      <c r="E59" s="2877"/>
      <c r="F59" s="2877"/>
      <c r="G59" s="2877"/>
      <c r="H59" s="2877"/>
      <c r="I59" s="2877"/>
      <c r="J59" s="2877"/>
      <c r="K59" s="2876"/>
      <c r="L59" s="2876"/>
      <c r="M59" s="2875"/>
      <c r="N59" s="2875"/>
      <c r="O59" s="2875"/>
      <c r="P59" s="2875"/>
      <c r="Q59" s="2875"/>
      <c r="R59" s="2875"/>
      <c r="S59" s="2875"/>
      <c r="T59" s="2875"/>
      <c r="U59" s="2875"/>
      <c r="V59" s="2875"/>
      <c r="W59" s="2875"/>
      <c r="X59" s="2875"/>
      <c r="Y59" s="2875"/>
      <c r="Z59" s="2875"/>
      <c r="AA59" s="2875"/>
      <c r="AB59" s="2875"/>
      <c r="AC59" s="2875"/>
      <c r="AD59" s="2875"/>
      <c r="AE59" s="2875"/>
      <c r="AF59" s="2875"/>
      <c r="AG59" s="2875"/>
      <c r="AH59" s="2875"/>
      <c r="AI59" s="2875"/>
      <c r="AJ59" s="2875"/>
      <c r="AK59" s="2875"/>
      <c r="AL59" s="2875"/>
      <c r="AM59" s="2875"/>
      <c r="AN59" s="2875"/>
      <c r="AO59" s="2875"/>
      <c r="AP59" s="2875"/>
      <c r="AQ59" s="2875"/>
      <c r="AR59" s="2875"/>
    </row>
    <row r="60" spans="1:44" ht="14.25">
      <c r="A60" s="1927" t="s">
        <v>1942</v>
      </c>
      <c r="B60" s="84"/>
      <c r="C60" s="2877"/>
      <c r="D60" s="2880"/>
      <c r="E60" s="2877"/>
      <c r="F60" s="2877"/>
      <c r="G60" s="2877"/>
      <c r="H60" s="2877"/>
      <c r="I60" s="2877"/>
      <c r="J60" s="2877"/>
      <c r="K60" s="2876"/>
      <c r="L60" s="2876"/>
      <c r="M60" s="2875"/>
      <c r="N60" s="2875"/>
      <c r="O60" s="2875"/>
      <c r="P60" s="2875"/>
      <c r="Q60" s="2875"/>
      <c r="R60" s="2875"/>
      <c r="S60" s="2875"/>
      <c r="T60" s="2875"/>
      <c r="U60" s="2875"/>
      <c r="V60" s="2875"/>
      <c r="W60" s="2875"/>
      <c r="X60" s="2875"/>
      <c r="Y60" s="2875"/>
      <c r="Z60" s="2875"/>
      <c r="AA60" s="2875"/>
      <c r="AB60" s="2875"/>
      <c r="AC60" s="2875"/>
      <c r="AD60" s="2875"/>
      <c r="AE60" s="2875"/>
      <c r="AF60" s="2875"/>
      <c r="AG60" s="2875"/>
      <c r="AH60" s="2875"/>
      <c r="AI60" s="2875"/>
      <c r="AJ60" s="2875"/>
      <c r="AK60" s="2875"/>
      <c r="AL60" s="2875"/>
      <c r="AM60" s="2875"/>
      <c r="AN60" s="2875"/>
      <c r="AO60" s="2875"/>
      <c r="AP60" s="2875"/>
      <c r="AQ60" s="2875"/>
      <c r="AR60" s="2875"/>
    </row>
    <row r="61" spans="1:44" ht="14.25">
      <c r="A61" s="1927" t="s">
        <v>1943</v>
      </c>
      <c r="B61" s="84"/>
      <c r="C61" s="2877"/>
      <c r="D61" s="2880"/>
      <c r="E61" s="2877"/>
      <c r="F61" s="2877"/>
      <c r="G61" s="2877"/>
      <c r="H61" s="2877"/>
      <c r="I61" s="2877"/>
      <c r="J61" s="2877"/>
      <c r="K61" s="2876"/>
      <c r="L61" s="2876"/>
      <c r="M61" s="2875"/>
      <c r="N61" s="2875"/>
      <c r="O61" s="2875"/>
      <c r="P61" s="2875"/>
      <c r="Q61" s="2875"/>
      <c r="R61" s="2875"/>
      <c r="S61" s="2875"/>
      <c r="T61" s="2875"/>
      <c r="U61" s="2875"/>
      <c r="V61" s="2875"/>
      <c r="W61" s="2875"/>
      <c r="X61" s="2875"/>
      <c r="Y61" s="2875"/>
      <c r="Z61" s="2875"/>
      <c r="AA61" s="2875"/>
      <c r="AB61" s="2875"/>
      <c r="AC61" s="2875"/>
      <c r="AD61" s="2875"/>
      <c r="AE61" s="2875"/>
      <c r="AF61" s="2875"/>
      <c r="AG61" s="2875"/>
      <c r="AH61" s="2875"/>
      <c r="AI61" s="2875"/>
      <c r="AJ61" s="2875"/>
      <c r="AK61" s="2875"/>
      <c r="AL61" s="2875"/>
      <c r="AM61" s="2875"/>
      <c r="AN61" s="2875"/>
      <c r="AO61" s="2875"/>
      <c r="AP61" s="2875"/>
      <c r="AQ61" s="2875"/>
      <c r="AR61" s="2875"/>
    </row>
    <row r="62" spans="1:44" ht="14.25">
      <c r="A62" s="1927" t="s">
        <v>1944</v>
      </c>
      <c r="B62" s="84"/>
      <c r="C62" s="2877"/>
      <c r="D62" s="2880"/>
      <c r="E62" s="2877"/>
      <c r="F62" s="2877"/>
      <c r="G62" s="2877"/>
      <c r="H62" s="2877"/>
      <c r="I62" s="2877"/>
      <c r="J62" s="2877"/>
      <c r="K62" s="2876"/>
      <c r="L62" s="2876"/>
      <c r="M62" s="2875"/>
      <c r="N62" s="2875"/>
      <c r="O62" s="2875"/>
      <c r="P62" s="2875"/>
      <c r="Q62" s="2875"/>
      <c r="R62" s="2875"/>
      <c r="S62" s="2875"/>
      <c r="T62" s="2875"/>
      <c r="U62" s="2875"/>
      <c r="V62" s="2875"/>
      <c r="W62" s="2875"/>
      <c r="X62" s="2875"/>
      <c r="Y62" s="2875"/>
      <c r="Z62" s="2875"/>
      <c r="AA62" s="2875"/>
      <c r="AB62" s="2875"/>
      <c r="AC62" s="2875"/>
      <c r="AD62" s="2875"/>
      <c r="AE62" s="2875"/>
      <c r="AF62" s="2875"/>
      <c r="AG62" s="2875"/>
      <c r="AH62" s="2875"/>
      <c r="AI62" s="2875"/>
      <c r="AJ62" s="2875"/>
      <c r="AK62" s="2875"/>
      <c r="AL62" s="2875"/>
      <c r="AM62" s="2875"/>
      <c r="AN62" s="2875"/>
      <c r="AO62" s="2875"/>
      <c r="AP62" s="2875"/>
      <c r="AQ62" s="2875"/>
      <c r="AR62" s="2875"/>
    </row>
    <row r="63" spans="1:44" ht="15" thickBot="1">
      <c r="A63" s="1928" t="s">
        <v>1945</v>
      </c>
      <c r="B63" s="131"/>
      <c r="C63" s="2877"/>
      <c r="D63" s="2880"/>
      <c r="E63" s="2877"/>
      <c r="F63" s="2877"/>
      <c r="G63" s="2877"/>
      <c r="H63" s="2877"/>
      <c r="I63" s="2877"/>
      <c r="J63" s="2877"/>
      <c r="K63" s="2876"/>
      <c r="L63" s="2876"/>
      <c r="M63" s="2875"/>
      <c r="N63" s="2875"/>
      <c r="O63" s="2875"/>
      <c r="P63" s="2875"/>
      <c r="Q63" s="2875"/>
      <c r="R63" s="2875"/>
      <c r="S63" s="2875"/>
      <c r="T63" s="2875"/>
      <c r="U63" s="2875"/>
      <c r="V63" s="2875"/>
      <c r="W63" s="2875"/>
      <c r="X63" s="2875"/>
      <c r="Y63" s="2875"/>
      <c r="Z63" s="2875"/>
      <c r="AA63" s="2875"/>
      <c r="AB63" s="2875"/>
      <c r="AC63" s="2875"/>
      <c r="AD63" s="2875"/>
      <c r="AE63" s="2875"/>
      <c r="AF63" s="2875"/>
      <c r="AG63" s="2875"/>
      <c r="AH63" s="2875"/>
      <c r="AI63" s="2875"/>
      <c r="AJ63" s="2875"/>
      <c r="AK63" s="2875"/>
      <c r="AL63" s="2875"/>
      <c r="AM63" s="2875"/>
      <c r="AN63" s="2875"/>
      <c r="AO63" s="2875"/>
      <c r="AP63" s="2875"/>
      <c r="AQ63" s="2875"/>
      <c r="AR63" s="2875"/>
    </row>
    <row r="64" spans="1:44" s="901" customFormat="1">
      <c r="A64" s="2867"/>
      <c r="B64" s="2875"/>
      <c r="C64" s="2875"/>
      <c r="D64" s="2879"/>
      <c r="E64" s="2875"/>
      <c r="F64" s="2875"/>
      <c r="G64" s="2875"/>
      <c r="H64" s="2875"/>
      <c r="I64" s="2875"/>
      <c r="J64" s="2875"/>
      <c r="K64" s="2876"/>
      <c r="L64" s="2876"/>
      <c r="M64" s="2875"/>
      <c r="N64" s="2875"/>
      <c r="O64" s="2875"/>
      <c r="P64" s="2875"/>
      <c r="Q64" s="2875"/>
      <c r="R64" s="2875"/>
      <c r="S64" s="2875"/>
      <c r="T64" s="2875"/>
      <c r="U64" s="2875"/>
      <c r="V64" s="2875"/>
      <c r="W64" s="2875"/>
      <c r="X64" s="2875"/>
      <c r="Y64" s="2875"/>
      <c r="Z64" s="2875"/>
      <c r="AA64" s="2875"/>
      <c r="AB64" s="2875"/>
      <c r="AC64" s="2875"/>
      <c r="AD64" s="2875"/>
      <c r="AE64" s="2875"/>
      <c r="AF64" s="2875"/>
      <c r="AG64" s="2875"/>
      <c r="AH64" s="2875"/>
      <c r="AI64" s="2875"/>
      <c r="AJ64" s="2875"/>
      <c r="AK64" s="2875"/>
      <c r="AL64" s="2875"/>
      <c r="AM64" s="2875"/>
      <c r="AN64" s="2875"/>
      <c r="AO64" s="2875"/>
      <c r="AP64" s="2875"/>
      <c r="AQ64" s="2875"/>
      <c r="AR64" s="2875"/>
    </row>
    <row r="65" spans="1:44" s="901" customFormat="1">
      <c r="A65" s="2867"/>
      <c r="B65" s="2875"/>
      <c r="C65" s="2875"/>
      <c r="D65" s="2879"/>
      <c r="E65" s="2875"/>
      <c r="F65" s="2875"/>
      <c r="G65" s="2875"/>
      <c r="H65" s="2875"/>
      <c r="I65" s="2875"/>
      <c r="J65" s="2875"/>
      <c r="K65" s="2876"/>
      <c r="L65" s="2876"/>
      <c r="M65" s="2875"/>
      <c r="N65" s="2875"/>
      <c r="O65" s="2875"/>
      <c r="P65" s="2875"/>
      <c r="Q65" s="2875"/>
      <c r="R65" s="2875"/>
      <c r="S65" s="2875"/>
      <c r="T65" s="2875"/>
      <c r="U65" s="2875"/>
      <c r="V65" s="2875"/>
      <c r="W65" s="2875"/>
      <c r="X65" s="2875"/>
      <c r="Y65" s="2875"/>
      <c r="Z65" s="2875"/>
      <c r="AA65" s="2875"/>
      <c r="AB65" s="2875"/>
      <c r="AC65" s="2875"/>
      <c r="AD65" s="2875"/>
      <c r="AE65" s="2875"/>
      <c r="AF65" s="2875"/>
      <c r="AG65" s="2875"/>
      <c r="AH65" s="2875"/>
      <c r="AI65" s="2875"/>
      <c r="AJ65" s="2875"/>
      <c r="AK65" s="2875"/>
      <c r="AL65" s="2875"/>
      <c r="AM65" s="2875"/>
      <c r="AN65" s="2875"/>
      <c r="AO65" s="2875"/>
      <c r="AP65" s="2875"/>
      <c r="AQ65" s="2875"/>
      <c r="AR65" s="2875"/>
    </row>
    <row r="66" spans="1:44" s="901" customFormat="1">
      <c r="A66" s="2867"/>
      <c r="B66" s="2875"/>
      <c r="C66" s="2875"/>
      <c r="D66" s="2879"/>
      <c r="E66" s="2875"/>
      <c r="F66" s="2875"/>
      <c r="G66" s="2875"/>
      <c r="H66" s="2875"/>
      <c r="I66" s="2875"/>
      <c r="J66" s="2875"/>
      <c r="K66" s="2876"/>
      <c r="L66" s="2876"/>
      <c r="M66" s="2875"/>
      <c r="N66" s="2875"/>
      <c r="O66" s="2875"/>
      <c r="P66" s="2875"/>
      <c r="Q66" s="2875"/>
      <c r="R66" s="2875"/>
      <c r="S66" s="2875"/>
      <c r="T66" s="2875"/>
      <c r="U66" s="2875"/>
      <c r="V66" s="2875"/>
      <c r="W66" s="2875"/>
      <c r="X66" s="2875"/>
      <c r="Y66" s="2875"/>
      <c r="Z66" s="2875"/>
      <c r="AA66" s="2875"/>
      <c r="AB66" s="2875"/>
      <c r="AC66" s="2875"/>
      <c r="AD66" s="2875"/>
      <c r="AE66" s="2875"/>
      <c r="AF66" s="2875"/>
      <c r="AG66" s="2875"/>
      <c r="AH66" s="2875"/>
      <c r="AI66" s="2875"/>
      <c r="AJ66" s="2875"/>
      <c r="AK66" s="2875"/>
      <c r="AL66" s="2875"/>
      <c r="AM66" s="2875"/>
      <c r="AN66" s="2875"/>
      <c r="AO66" s="2875"/>
      <c r="AP66" s="2875"/>
      <c r="AQ66" s="2875"/>
      <c r="AR66" s="2875"/>
    </row>
    <row r="67" spans="1:44" s="901" customFormat="1">
      <c r="A67" s="2867"/>
      <c r="B67" s="2875"/>
      <c r="C67" s="2875"/>
      <c r="D67" s="2879"/>
      <c r="E67" s="2875"/>
      <c r="F67" s="2875"/>
      <c r="G67" s="2875"/>
      <c r="H67" s="2875"/>
      <c r="I67" s="2875"/>
      <c r="J67" s="2875"/>
      <c r="K67" s="2876"/>
      <c r="L67" s="2876"/>
      <c r="M67" s="2875"/>
      <c r="N67" s="2875"/>
      <c r="O67" s="2875"/>
      <c r="P67" s="2875"/>
      <c r="Q67" s="2875"/>
      <c r="R67" s="2875"/>
      <c r="S67" s="2875"/>
      <c r="T67" s="2875"/>
      <c r="U67" s="2875"/>
      <c r="V67" s="2875"/>
      <c r="W67" s="2875"/>
      <c r="X67" s="2875"/>
      <c r="Y67" s="2875"/>
      <c r="Z67" s="2875"/>
      <c r="AA67" s="2875"/>
      <c r="AB67" s="2875"/>
      <c r="AC67" s="2875"/>
      <c r="AD67" s="2875"/>
      <c r="AE67" s="2875"/>
      <c r="AF67" s="2875"/>
      <c r="AG67" s="2875"/>
      <c r="AH67" s="2875"/>
      <c r="AI67" s="2875"/>
      <c r="AJ67" s="2875"/>
      <c r="AK67" s="2875"/>
      <c r="AL67" s="2875"/>
      <c r="AM67" s="2875"/>
      <c r="AN67" s="2875"/>
      <c r="AO67" s="2875"/>
      <c r="AP67" s="2875"/>
      <c r="AQ67" s="2875"/>
      <c r="AR67" s="2875"/>
    </row>
    <row r="68" spans="1:44" s="901" customFormat="1">
      <c r="A68" s="2867"/>
      <c r="B68" s="2875"/>
      <c r="C68" s="2875"/>
      <c r="D68" s="2879"/>
      <c r="E68" s="2875"/>
      <c r="F68" s="2875"/>
      <c r="G68" s="2875"/>
      <c r="H68" s="2875"/>
      <c r="I68" s="2875"/>
      <c r="J68" s="2875"/>
      <c r="K68" s="2876"/>
      <c r="L68" s="2876"/>
      <c r="M68" s="2875"/>
      <c r="N68" s="2875"/>
      <c r="O68" s="2875"/>
      <c r="P68" s="2875"/>
      <c r="Q68" s="2875"/>
      <c r="R68" s="2875"/>
      <c r="S68" s="2875"/>
      <c r="T68" s="2875"/>
      <c r="U68" s="2875"/>
      <c r="V68" s="2875"/>
      <c r="W68" s="2875"/>
      <c r="X68" s="2875"/>
      <c r="Y68" s="2875"/>
      <c r="Z68" s="2875"/>
      <c r="AA68" s="2875"/>
      <c r="AB68" s="2875"/>
      <c r="AC68" s="2875"/>
      <c r="AD68" s="2875"/>
      <c r="AE68" s="2875"/>
      <c r="AF68" s="2875"/>
      <c r="AG68" s="2875"/>
      <c r="AH68" s="2875"/>
      <c r="AI68" s="2875"/>
      <c r="AJ68" s="2875"/>
      <c r="AK68" s="2875"/>
      <c r="AL68" s="2875"/>
      <c r="AM68" s="2875"/>
      <c r="AN68" s="2875"/>
      <c r="AO68" s="2875"/>
      <c r="AP68" s="2875"/>
      <c r="AQ68" s="2875"/>
      <c r="AR68" s="2875"/>
    </row>
    <row r="69" spans="1:44" s="901" customFormat="1">
      <c r="A69" s="1929"/>
      <c r="D69" s="1930"/>
      <c r="K69" s="737"/>
      <c r="L69" s="737"/>
    </row>
    <row r="70" spans="1:44" s="901" customFormat="1">
      <c r="A70" s="1929"/>
      <c r="D70" s="1930"/>
      <c r="K70" s="737"/>
      <c r="L70" s="737"/>
    </row>
    <row r="71" spans="1:44" s="901" customFormat="1">
      <c r="A71" s="1929"/>
      <c r="D71" s="1930"/>
      <c r="K71" s="737"/>
      <c r="L71" s="737"/>
    </row>
    <row r="72" spans="1:44" s="901" customFormat="1">
      <c r="A72" s="1929"/>
      <c r="D72" s="1930"/>
      <c r="K72" s="737"/>
      <c r="L72" s="737"/>
    </row>
    <row r="73" spans="1:44" s="901" customFormat="1">
      <c r="A73" s="1929"/>
      <c r="D73" s="1930"/>
      <c r="K73" s="737"/>
      <c r="L73" s="737"/>
    </row>
    <row r="74" spans="1:44" s="901" customFormat="1">
      <c r="A74" s="1929"/>
      <c r="D74" s="1930"/>
      <c r="K74" s="737"/>
      <c r="L74" s="737"/>
    </row>
    <row r="75" spans="1:44" s="901" customFormat="1">
      <c r="A75" s="1929"/>
      <c r="D75" s="1930"/>
      <c r="K75" s="737"/>
      <c r="L75" s="737"/>
    </row>
    <row r="76" spans="1:44" s="901" customFormat="1">
      <c r="A76" s="1929"/>
      <c r="D76" s="1930"/>
      <c r="K76" s="737"/>
      <c r="L76" s="737"/>
    </row>
    <row r="77" spans="1:44" s="901" customFormat="1">
      <c r="A77" s="1929"/>
      <c r="D77" s="1930"/>
      <c r="K77" s="737"/>
      <c r="L77" s="737"/>
    </row>
    <row r="78" spans="1:44" s="901" customFormat="1">
      <c r="A78" s="1929"/>
      <c r="D78" s="1930"/>
      <c r="K78" s="737"/>
      <c r="L78" s="737"/>
    </row>
    <row r="79" spans="1:44" s="901" customFormat="1">
      <c r="A79" s="1929"/>
      <c r="D79" s="1930"/>
      <c r="K79" s="737"/>
      <c r="L79" s="737"/>
    </row>
    <row r="80" spans="1:44" s="901" customFormat="1">
      <c r="A80" s="1929"/>
      <c r="D80" s="1930"/>
      <c r="K80" s="737"/>
      <c r="L80" s="737"/>
    </row>
    <row r="81" spans="1:12" s="901" customFormat="1">
      <c r="A81" s="1929"/>
      <c r="D81" s="1930"/>
      <c r="K81" s="737"/>
      <c r="L81" s="737"/>
    </row>
    <row r="82" spans="1:12" s="901" customFormat="1">
      <c r="A82" s="1929"/>
      <c r="D82" s="1930"/>
      <c r="K82" s="737"/>
      <c r="L82" s="737"/>
    </row>
    <row r="83" spans="1:12" s="901" customFormat="1">
      <c r="A83" s="1929"/>
      <c r="D83" s="1930"/>
      <c r="K83" s="737"/>
      <c r="L83" s="737"/>
    </row>
    <row r="84" spans="1:12" s="901" customFormat="1">
      <c r="A84" s="1929"/>
      <c r="D84" s="1930"/>
      <c r="K84" s="737"/>
      <c r="L84" s="737"/>
    </row>
    <row r="85" spans="1:12" s="901" customFormat="1">
      <c r="A85" s="1929"/>
      <c r="D85" s="1930"/>
      <c r="K85" s="737"/>
      <c r="L85" s="737"/>
    </row>
    <row r="86" spans="1:12" s="901" customFormat="1">
      <c r="A86" s="1929"/>
      <c r="D86" s="1930"/>
      <c r="K86" s="737"/>
      <c r="L86" s="737"/>
    </row>
    <row r="87" spans="1:12" s="901" customFormat="1">
      <c r="A87" s="1929"/>
      <c r="D87" s="1930"/>
      <c r="K87" s="737"/>
      <c r="L87" s="737"/>
    </row>
    <row r="88" spans="1:12" s="901" customFormat="1">
      <c r="A88" s="1929"/>
      <c r="D88" s="1930"/>
      <c r="K88" s="737"/>
      <c r="L88" s="737"/>
    </row>
    <row r="89" spans="1:12" s="901" customFormat="1">
      <c r="A89" s="1929"/>
      <c r="D89" s="1930"/>
      <c r="K89" s="737"/>
      <c r="L89" s="737"/>
    </row>
    <row r="90" spans="1:12" s="901" customFormat="1">
      <c r="A90" s="1929"/>
      <c r="D90" s="1930"/>
      <c r="K90" s="737"/>
      <c r="L90" s="737"/>
    </row>
    <row r="91" spans="1:12" s="901" customFormat="1">
      <c r="A91" s="1929"/>
      <c r="D91" s="1930"/>
      <c r="K91" s="737"/>
      <c r="L91" s="737"/>
    </row>
    <row r="92" spans="1:12" s="901" customFormat="1">
      <c r="A92" s="1929"/>
      <c r="D92" s="1930"/>
      <c r="K92" s="737"/>
      <c r="L92" s="737"/>
    </row>
    <row r="93" spans="1:12" s="901" customFormat="1">
      <c r="A93" s="1929"/>
      <c r="D93" s="1930"/>
      <c r="K93" s="737"/>
      <c r="L93" s="737"/>
    </row>
    <row r="94" spans="1:12" s="901" customFormat="1">
      <c r="A94" s="1929"/>
      <c r="D94" s="1930"/>
      <c r="K94" s="737"/>
      <c r="L94" s="737"/>
    </row>
    <row r="95" spans="1:12" s="901" customFormat="1">
      <c r="A95" s="1929"/>
      <c r="D95" s="1930"/>
      <c r="K95" s="737"/>
      <c r="L95" s="737"/>
    </row>
    <row r="96" spans="1:12" s="901" customFormat="1">
      <c r="A96" s="1929"/>
      <c r="D96" s="1930"/>
      <c r="K96" s="737"/>
      <c r="L96" s="737"/>
    </row>
    <row r="97" spans="1:12" s="901" customFormat="1">
      <c r="A97" s="1929"/>
      <c r="D97" s="1930"/>
      <c r="K97" s="737"/>
      <c r="L97" s="737"/>
    </row>
    <row r="98" spans="1:12" s="901" customFormat="1">
      <c r="A98" s="1929"/>
      <c r="D98" s="1930"/>
      <c r="K98" s="737"/>
      <c r="L98" s="737"/>
    </row>
    <row r="99" spans="1:12" s="901" customFormat="1">
      <c r="A99" s="1929"/>
      <c r="D99" s="1930"/>
      <c r="K99" s="737"/>
      <c r="L99" s="737"/>
    </row>
    <row r="100" spans="1:12" s="901" customFormat="1">
      <c r="A100" s="1929"/>
      <c r="D100" s="1930"/>
      <c r="K100" s="737"/>
      <c r="L100" s="737"/>
    </row>
    <row r="101" spans="1:12" s="901" customFormat="1">
      <c r="A101" s="1929"/>
      <c r="D101" s="1930"/>
      <c r="K101" s="737"/>
      <c r="L101" s="737"/>
    </row>
    <row r="102" spans="1:12" s="901" customFormat="1">
      <c r="A102" s="1929"/>
      <c r="D102" s="1930"/>
      <c r="K102" s="737"/>
      <c r="L102" s="737"/>
    </row>
    <row r="103" spans="1:12" s="901" customFormat="1">
      <c r="A103" s="1929"/>
      <c r="D103" s="1930"/>
      <c r="K103" s="737"/>
      <c r="L103" s="737"/>
    </row>
    <row r="104" spans="1:12" s="901" customFormat="1">
      <c r="A104" s="1929"/>
      <c r="D104" s="1930"/>
      <c r="K104" s="737"/>
      <c r="L104" s="737"/>
    </row>
    <row r="105" spans="1:12" s="901" customFormat="1">
      <c r="A105" s="1929"/>
      <c r="D105" s="1930"/>
      <c r="K105" s="737"/>
      <c r="L105" s="737"/>
    </row>
    <row r="106" spans="1:12" s="901" customFormat="1">
      <c r="A106" s="1929"/>
      <c r="D106" s="1930"/>
      <c r="K106" s="737"/>
      <c r="L106" s="737"/>
    </row>
    <row r="107" spans="1:12" s="901" customFormat="1">
      <c r="A107" s="1929"/>
      <c r="D107" s="1930"/>
      <c r="K107" s="737"/>
      <c r="L107" s="737"/>
    </row>
    <row r="108" spans="1:12" s="901" customFormat="1">
      <c r="A108" s="1929"/>
      <c r="D108" s="1930"/>
      <c r="K108" s="737"/>
      <c r="L108" s="737"/>
    </row>
    <row r="109" spans="1:12" s="901" customFormat="1">
      <c r="A109" s="1929"/>
      <c r="D109" s="1930"/>
      <c r="K109" s="737"/>
      <c r="L109" s="737"/>
    </row>
    <row r="110" spans="1:12" s="901" customFormat="1">
      <c r="A110" s="1929"/>
      <c r="D110" s="1930"/>
      <c r="K110" s="737"/>
      <c r="L110" s="737"/>
    </row>
    <row r="111" spans="1:12" s="901" customFormat="1">
      <c r="A111" s="1929"/>
      <c r="D111" s="1930"/>
      <c r="K111" s="737"/>
      <c r="L111" s="737"/>
    </row>
    <row r="112" spans="1:12" s="901" customFormat="1">
      <c r="A112" s="1929"/>
      <c r="D112" s="1930"/>
      <c r="K112" s="737"/>
      <c r="L112" s="737"/>
    </row>
    <row r="113" spans="1:12" s="901" customFormat="1">
      <c r="A113" s="1929"/>
      <c r="D113" s="1930"/>
      <c r="K113" s="737"/>
      <c r="L113" s="737"/>
    </row>
    <row r="114" spans="1:12" s="901" customFormat="1">
      <c r="A114" s="1929"/>
      <c r="D114" s="1930"/>
      <c r="K114" s="737"/>
      <c r="L114" s="737"/>
    </row>
    <row r="115" spans="1:12" s="901" customFormat="1">
      <c r="A115" s="1929"/>
      <c r="D115" s="1930"/>
      <c r="K115" s="737"/>
      <c r="L115" s="737"/>
    </row>
    <row r="116" spans="1:12" s="901" customFormat="1">
      <c r="A116" s="1929"/>
      <c r="D116" s="1930"/>
      <c r="K116" s="737"/>
      <c r="L116" s="737"/>
    </row>
    <row r="117" spans="1:12" s="901" customFormat="1">
      <c r="A117" s="1929"/>
      <c r="D117" s="1930"/>
      <c r="K117" s="737"/>
      <c r="L117" s="737"/>
    </row>
    <row r="118" spans="1:12" s="901" customFormat="1">
      <c r="A118" s="1929"/>
      <c r="D118" s="1930"/>
      <c r="K118" s="737"/>
      <c r="L118" s="737"/>
    </row>
    <row r="119" spans="1:12" s="901" customFormat="1">
      <c r="A119" s="1929"/>
      <c r="D119" s="1930"/>
      <c r="K119" s="737"/>
      <c r="L119" s="737"/>
    </row>
    <row r="120" spans="1:12" s="901" customFormat="1">
      <c r="A120" s="1929"/>
      <c r="D120" s="1930"/>
      <c r="K120" s="737"/>
      <c r="L120" s="737"/>
    </row>
    <row r="121" spans="1:12" s="901" customFormat="1">
      <c r="A121" s="1929"/>
      <c r="D121" s="1930"/>
      <c r="K121" s="737"/>
      <c r="L121" s="737"/>
    </row>
    <row r="122" spans="1:12" s="901" customFormat="1">
      <c r="A122" s="1929"/>
      <c r="D122" s="1930"/>
      <c r="K122" s="737"/>
      <c r="L122" s="737"/>
    </row>
    <row r="123" spans="1:12" s="901" customFormat="1">
      <c r="A123" s="1929"/>
      <c r="D123" s="1930"/>
      <c r="K123" s="737"/>
      <c r="L123" s="737"/>
    </row>
    <row r="124" spans="1:12" s="901" customFormat="1">
      <c r="A124" s="1929"/>
      <c r="D124" s="1930"/>
      <c r="K124" s="737"/>
      <c r="L124" s="737"/>
    </row>
    <row r="125" spans="1:12" s="901" customFormat="1">
      <c r="A125" s="1929"/>
      <c r="D125" s="1930"/>
      <c r="K125" s="737"/>
      <c r="L125" s="737"/>
    </row>
    <row r="126" spans="1:12" s="901" customFormat="1">
      <c r="A126" s="1929"/>
      <c r="D126" s="1930"/>
      <c r="K126" s="737"/>
      <c r="L126" s="737"/>
    </row>
    <row r="127" spans="1:12" s="901" customFormat="1">
      <c r="A127" s="1929"/>
      <c r="D127" s="1930"/>
      <c r="K127" s="737"/>
      <c r="L127" s="737"/>
    </row>
    <row r="128" spans="1:12" s="901" customFormat="1">
      <c r="A128" s="1929"/>
      <c r="D128" s="1930"/>
      <c r="K128" s="737"/>
      <c r="L128" s="737"/>
    </row>
    <row r="129" spans="1:12" s="901" customFormat="1">
      <c r="A129" s="1929"/>
      <c r="D129" s="1930"/>
      <c r="K129" s="737"/>
      <c r="L129" s="737"/>
    </row>
    <row r="130" spans="1:12" s="901" customFormat="1">
      <c r="A130" s="1929"/>
      <c r="D130" s="1930"/>
      <c r="K130" s="737"/>
      <c r="L130" s="737"/>
    </row>
    <row r="131" spans="1:12" s="901" customFormat="1">
      <c r="A131" s="1929"/>
      <c r="D131" s="1930"/>
      <c r="K131" s="737"/>
      <c r="L131" s="737"/>
    </row>
    <row r="132" spans="1:12" s="901" customFormat="1">
      <c r="A132" s="1929"/>
      <c r="D132" s="1930"/>
      <c r="K132" s="737"/>
      <c r="L132" s="737"/>
    </row>
    <row r="133" spans="1:12" s="901" customFormat="1">
      <c r="A133" s="1929"/>
      <c r="D133" s="1930"/>
      <c r="K133" s="737"/>
      <c r="L133" s="737"/>
    </row>
    <row r="134" spans="1:12" s="1869" customFormat="1">
      <c r="A134" s="1931"/>
      <c r="D134" s="1932"/>
      <c r="K134" s="27"/>
      <c r="L134" s="27"/>
    </row>
    <row r="135" spans="1:12" s="1869" customFormat="1">
      <c r="A135" s="1931"/>
      <c r="D135" s="1932"/>
      <c r="K135" s="27"/>
      <c r="L135" s="27"/>
    </row>
    <row r="136" spans="1:12" s="1869" customFormat="1">
      <c r="A136" s="1931"/>
      <c r="D136" s="1932"/>
      <c r="K136" s="27"/>
      <c r="L136" s="27"/>
    </row>
    <row r="137" spans="1:12" s="1869" customFormat="1">
      <c r="A137" s="1931"/>
      <c r="D137" s="1932"/>
      <c r="K137" s="27"/>
      <c r="L137" s="27"/>
    </row>
    <row r="138" spans="1:12" s="1869" customFormat="1">
      <c r="A138" s="1931"/>
      <c r="D138" s="1932"/>
      <c r="K138" s="27"/>
      <c r="L138" s="27"/>
    </row>
    <row r="139" spans="1:12" s="1869" customFormat="1">
      <c r="A139" s="1931"/>
      <c r="D139" s="1932"/>
      <c r="K139" s="27"/>
      <c r="L139" s="27"/>
    </row>
    <row r="140" spans="1:12" s="1869" customFormat="1">
      <c r="A140" s="1931"/>
      <c r="D140" s="1932"/>
      <c r="K140" s="27"/>
      <c r="L140" s="27"/>
    </row>
    <row r="141" spans="1:12" s="1869" customFormat="1">
      <c r="A141" s="1931"/>
      <c r="D141" s="1932"/>
      <c r="K141" s="27"/>
      <c r="L141" s="27"/>
    </row>
    <row r="142" spans="1:12" s="1869" customFormat="1">
      <c r="A142" s="1931"/>
      <c r="D142" s="1932"/>
      <c r="K142" s="27"/>
      <c r="L142" s="27"/>
    </row>
    <row r="143" spans="1:12" s="1869" customFormat="1">
      <c r="A143" s="1931"/>
      <c r="D143" s="1932"/>
      <c r="K143" s="27"/>
      <c r="L143" s="27"/>
    </row>
    <row r="144" spans="1:12" s="1869" customFormat="1">
      <c r="A144" s="1931"/>
      <c r="D144" s="1932"/>
      <c r="K144" s="27"/>
      <c r="L144" s="27"/>
    </row>
    <row r="145" spans="1:12" s="1869" customFormat="1">
      <c r="A145" s="1931"/>
      <c r="D145" s="1932"/>
      <c r="K145" s="27"/>
      <c r="L145" s="27"/>
    </row>
    <row r="146" spans="1:12" s="1869" customFormat="1">
      <c r="A146" s="1931"/>
      <c r="D146" s="1932"/>
      <c r="K146" s="27"/>
      <c r="L146" s="27"/>
    </row>
    <row r="147" spans="1:12" s="1869" customFormat="1">
      <c r="A147" s="1931"/>
      <c r="D147" s="1932"/>
      <c r="K147" s="27"/>
      <c r="L147" s="27"/>
    </row>
    <row r="148" spans="1:12" s="1869" customFormat="1">
      <c r="A148" s="1931"/>
      <c r="D148" s="1932"/>
      <c r="K148" s="27"/>
      <c r="L148" s="27"/>
    </row>
    <row r="149" spans="1:12" s="1869" customFormat="1">
      <c r="A149" s="1931"/>
      <c r="D149" s="1932"/>
      <c r="K149" s="27"/>
      <c r="L149" s="27"/>
    </row>
    <row r="150" spans="1:12" s="1869" customFormat="1">
      <c r="A150" s="1931"/>
      <c r="D150" s="1932"/>
      <c r="K150" s="27"/>
      <c r="L150" s="27"/>
    </row>
    <row r="151" spans="1:12" s="1869" customFormat="1">
      <c r="A151" s="1931"/>
      <c r="D151" s="1932"/>
      <c r="K151" s="27"/>
      <c r="L151" s="27"/>
    </row>
    <row r="152" spans="1:12" s="1869" customFormat="1">
      <c r="A152" s="1931"/>
      <c r="D152" s="1932"/>
      <c r="K152" s="27"/>
      <c r="L152" s="27"/>
    </row>
    <row r="153" spans="1:12" s="1869" customFormat="1">
      <c r="A153" s="1931"/>
      <c r="D153" s="1932"/>
      <c r="K153" s="27"/>
      <c r="L153" s="27"/>
    </row>
    <row r="154" spans="1:12" s="1869" customFormat="1">
      <c r="A154" s="1931"/>
      <c r="D154" s="1932"/>
      <c r="K154" s="27"/>
      <c r="L154" s="27"/>
    </row>
    <row r="155" spans="1:12" s="1869" customFormat="1">
      <c r="A155" s="1931"/>
      <c r="D155" s="1932"/>
      <c r="K155" s="27"/>
      <c r="L155" s="27"/>
    </row>
    <row r="156" spans="1:12" s="1869" customFormat="1">
      <c r="A156" s="1931"/>
      <c r="D156" s="1932"/>
      <c r="K156" s="27"/>
      <c r="L156" s="27"/>
    </row>
    <row r="157" spans="1:12" s="1869" customFormat="1">
      <c r="A157" s="1931"/>
      <c r="D157" s="1932"/>
      <c r="K157" s="27"/>
      <c r="L157" s="27"/>
    </row>
    <row r="158" spans="1:12" s="1869" customFormat="1">
      <c r="A158" s="1931"/>
      <c r="D158" s="1932"/>
      <c r="K158" s="27"/>
      <c r="L158" s="27"/>
    </row>
    <row r="159" spans="1:12" s="1869" customFormat="1">
      <c r="A159" s="1931"/>
      <c r="D159" s="1932"/>
      <c r="K159" s="27"/>
      <c r="L159" s="27"/>
    </row>
    <row r="160" spans="1:12" s="1869" customFormat="1">
      <c r="A160" s="1931"/>
      <c r="D160" s="1932"/>
      <c r="K160" s="27"/>
      <c r="L160" s="27"/>
    </row>
    <row r="161" spans="1:12" s="1869" customFormat="1">
      <c r="A161" s="1931"/>
      <c r="D161" s="1932"/>
      <c r="K161" s="27"/>
      <c r="L161" s="27"/>
    </row>
    <row r="162" spans="1:12" s="1869" customFormat="1">
      <c r="A162" s="1931"/>
      <c r="D162" s="1932"/>
      <c r="K162" s="27"/>
      <c r="L162" s="27"/>
    </row>
    <row r="163" spans="1:12" s="1869" customFormat="1">
      <c r="A163" s="1931"/>
      <c r="D163" s="1932"/>
      <c r="K163" s="27"/>
      <c r="L163" s="27"/>
    </row>
    <row r="164" spans="1:12" s="1869" customFormat="1">
      <c r="A164" s="1931"/>
      <c r="D164" s="1932"/>
      <c r="K164" s="27"/>
      <c r="L164" s="27"/>
    </row>
    <row r="165" spans="1:12" s="1869" customFormat="1">
      <c r="A165" s="1931"/>
      <c r="D165" s="1932"/>
      <c r="K165" s="27"/>
      <c r="L165" s="27"/>
    </row>
    <row r="166" spans="1:12" s="1869" customFormat="1">
      <c r="A166" s="1931"/>
      <c r="D166" s="1932"/>
      <c r="K166" s="27"/>
      <c r="L166" s="27"/>
    </row>
    <row r="167" spans="1:12" s="1869" customFormat="1">
      <c r="A167" s="1931"/>
      <c r="D167" s="1932"/>
      <c r="K167" s="27"/>
      <c r="L167" s="27"/>
    </row>
    <row r="168" spans="1:12" s="1869" customFormat="1">
      <c r="A168" s="1931"/>
      <c r="D168" s="1932"/>
      <c r="K168" s="27"/>
      <c r="L168" s="27"/>
    </row>
    <row r="169" spans="1:12" s="1869" customFormat="1">
      <c r="A169" s="1931"/>
      <c r="D169" s="1932"/>
      <c r="K169" s="27"/>
      <c r="L169" s="27"/>
    </row>
    <row r="170" spans="1:12" s="1869" customFormat="1">
      <c r="A170" s="1931"/>
      <c r="D170" s="1932"/>
      <c r="K170" s="27"/>
      <c r="L170" s="27"/>
    </row>
    <row r="171" spans="1:12" s="1869" customFormat="1">
      <c r="A171" s="1931"/>
      <c r="D171" s="1932"/>
      <c r="K171" s="27"/>
      <c r="L171" s="27"/>
    </row>
    <row r="172" spans="1:12" s="1869" customFormat="1">
      <c r="A172" s="1931"/>
      <c r="D172" s="1932"/>
      <c r="K172" s="27"/>
      <c r="L172" s="27"/>
    </row>
    <row r="173" spans="1:12" s="1869" customFormat="1">
      <c r="A173" s="1931"/>
      <c r="D173" s="1932"/>
      <c r="K173" s="27"/>
      <c r="L173" s="27"/>
    </row>
    <row r="174" spans="1:12" s="1869" customFormat="1">
      <c r="A174" s="1931"/>
      <c r="D174" s="1932"/>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0" sqref="C20"/>
    </sheetView>
  </sheetViews>
  <sheetFormatPr defaultColWidth="9" defaultRowHeight="14.25"/>
  <cols>
    <col min="1" max="1" width="9.5" style="1874" customWidth="1"/>
    <col min="2" max="2" width="24.5" style="1759" customWidth="1"/>
    <col min="3" max="3" width="24.5" style="2731" customWidth="1"/>
    <col min="4" max="4" width="2.625" style="2731" customWidth="1"/>
    <col min="5" max="5" width="5.875" style="2731" customWidth="1"/>
    <col min="6" max="6" width="27" style="1759" customWidth="1"/>
    <col min="7" max="7" width="27" style="2732" customWidth="1"/>
    <col min="8" max="8" width="11.875" style="2712" customWidth="1"/>
    <col min="9" max="9" width="16.75" style="2713" customWidth="1"/>
    <col min="10" max="10" width="2.625" style="2712" customWidth="1"/>
    <col min="11" max="11" width="11.875" style="2712" customWidth="1"/>
    <col min="12" max="12" width="16.75" style="2713" customWidth="1"/>
    <col min="13" max="13" width="2.625" style="2712" customWidth="1"/>
    <col min="14" max="14" width="11.875" style="2712" customWidth="1"/>
    <col min="15" max="15" width="16.75" style="2713" customWidth="1"/>
    <col min="16" max="16" width="2.625" style="2712" customWidth="1"/>
    <col min="17" max="17" width="11.875" style="2712" customWidth="1"/>
    <col min="18" max="18" width="16.75" style="2714" customWidth="1"/>
    <col min="19" max="29" width="9" style="907"/>
    <col min="30" max="16384" width="9" style="1874"/>
  </cols>
  <sheetData>
    <row r="1" spans="1:29" s="2680" customFormat="1" ht="18.75" thickBot="1">
      <c r="A1" s="3170" t="s">
        <v>3017</v>
      </c>
      <c r="B1" s="3171"/>
      <c r="C1" s="3171"/>
      <c r="D1" s="3171"/>
      <c r="E1" s="3171"/>
      <c r="F1" s="3171"/>
      <c r="G1" s="3171"/>
      <c r="H1" s="2675"/>
      <c r="I1" s="2676"/>
      <c r="J1" s="2675"/>
      <c r="K1" s="2675"/>
      <c r="L1" s="2676"/>
      <c r="M1" s="2675"/>
      <c r="N1" s="2675"/>
      <c r="O1" s="2676"/>
      <c r="P1" s="2675"/>
      <c r="Q1" s="2677"/>
      <c r="R1" s="2678"/>
      <c r="S1" s="2679"/>
      <c r="T1" s="2679"/>
      <c r="U1" s="2679"/>
      <c r="V1" s="2679"/>
      <c r="W1" s="2679"/>
      <c r="X1" s="2679"/>
      <c r="Y1" s="2679"/>
      <c r="Z1" s="2679"/>
      <c r="AA1" s="2679"/>
      <c r="AB1" s="2679"/>
      <c r="AC1" s="2679"/>
    </row>
    <row r="2" spans="1:29" ht="15" thickBot="1">
      <c r="A2" s="2681"/>
      <c r="B2" s="2682"/>
      <c r="C2" s="2683" t="s">
        <v>3013</v>
      </c>
      <c r="D2" s="2684"/>
      <c r="E2" s="2681"/>
      <c r="F2" s="2685"/>
      <c r="G2" s="2683" t="s">
        <v>3014</v>
      </c>
      <c r="H2" s="907"/>
      <c r="I2" s="907"/>
      <c r="J2" s="907"/>
      <c r="K2" s="907"/>
      <c r="L2" s="907"/>
      <c r="M2" s="907"/>
      <c r="N2" s="907"/>
      <c r="O2" s="907"/>
      <c r="P2" s="907"/>
      <c r="Q2" s="907"/>
      <c r="R2" s="907"/>
    </row>
    <row r="3" spans="1:29" ht="25.5">
      <c r="A3" s="2664" t="s">
        <v>3015</v>
      </c>
      <c r="B3" s="2686" t="s">
        <v>2987</v>
      </c>
      <c r="C3" s="3029" t="s">
        <v>3841</v>
      </c>
      <c r="D3" s="2687"/>
      <c r="E3" s="2665" t="s">
        <v>3015</v>
      </c>
      <c r="F3" s="2688" t="s">
        <v>2988</v>
      </c>
      <c r="G3" s="2689" t="s">
        <v>3016</v>
      </c>
      <c r="H3" s="907"/>
      <c r="I3" s="907"/>
      <c r="J3" s="907"/>
      <c r="K3" s="907"/>
      <c r="L3" s="907"/>
      <c r="M3" s="907"/>
      <c r="N3" s="907"/>
      <c r="O3" s="907"/>
      <c r="P3" s="907"/>
      <c r="Q3" s="907"/>
      <c r="R3" s="907"/>
    </row>
    <row r="4" spans="1:29" ht="36">
      <c r="A4" s="2665"/>
      <c r="B4" s="330" t="s">
        <v>2989</v>
      </c>
      <c r="C4" s="3030" t="s">
        <v>3842</v>
      </c>
      <c r="D4" s="2687"/>
      <c r="E4" s="2690"/>
      <c r="F4" s="1559" t="s">
        <v>2990</v>
      </c>
      <c r="G4" s="2691" t="s">
        <v>2991</v>
      </c>
      <c r="H4" s="907"/>
      <c r="I4" s="907"/>
      <c r="J4" s="907"/>
      <c r="K4" s="907"/>
      <c r="L4" s="907"/>
      <c r="M4" s="907"/>
      <c r="N4" s="907"/>
      <c r="O4" s="907"/>
      <c r="P4" s="907"/>
      <c r="Q4" s="907"/>
      <c r="R4" s="907"/>
    </row>
    <row r="5" spans="1:29" ht="24">
      <c r="A5" s="2665"/>
      <c r="B5" s="330" t="s">
        <v>2992</v>
      </c>
      <c r="C5" s="3030" t="s">
        <v>3842</v>
      </c>
      <c r="D5" s="2687"/>
      <c r="E5" s="2690"/>
      <c r="F5" s="330" t="s">
        <v>2993</v>
      </c>
      <c r="G5" s="2691" t="s">
        <v>2994</v>
      </c>
      <c r="H5" s="907"/>
      <c r="I5" s="907"/>
      <c r="J5" s="907"/>
      <c r="K5" s="907"/>
      <c r="L5" s="907"/>
      <c r="M5" s="907"/>
      <c r="N5" s="907"/>
      <c r="O5" s="907"/>
      <c r="P5" s="907"/>
      <c r="Q5" s="907"/>
      <c r="R5" s="907"/>
    </row>
    <row r="6" spans="1:29">
      <c r="A6" s="2665"/>
      <c r="B6" s="330" t="s">
        <v>2995</v>
      </c>
      <c r="C6" s="3031" t="s">
        <v>3843</v>
      </c>
      <c r="D6" s="2687"/>
      <c r="E6" s="2690"/>
      <c r="F6" s="330" t="s">
        <v>2996</v>
      </c>
      <c r="G6" s="2691" t="s">
        <v>2997</v>
      </c>
      <c r="H6" s="907"/>
      <c r="I6" s="907"/>
      <c r="J6" s="907"/>
      <c r="K6" s="907"/>
      <c r="L6" s="907"/>
      <c r="M6" s="907"/>
      <c r="N6" s="907"/>
      <c r="O6" s="907"/>
      <c r="P6" s="907"/>
      <c r="Q6" s="907"/>
      <c r="R6" s="907"/>
    </row>
    <row r="7" spans="1:29" ht="24.75" thickBot="1">
      <c r="A7" s="2665"/>
      <c r="B7" s="330" t="s">
        <v>2993</v>
      </c>
      <c r="C7" s="3031" t="s">
        <v>3843</v>
      </c>
      <c r="D7" s="2692"/>
      <c r="E7" s="2693"/>
      <c r="F7" s="2694" t="s">
        <v>2998</v>
      </c>
      <c r="G7" s="2695" t="s">
        <v>2999</v>
      </c>
      <c r="H7" s="907"/>
      <c r="I7" s="907"/>
      <c r="J7" s="907"/>
      <c r="K7" s="907"/>
      <c r="L7" s="907"/>
      <c r="M7" s="907"/>
      <c r="N7" s="907"/>
      <c r="O7" s="907"/>
      <c r="P7" s="907"/>
      <c r="Q7" s="907"/>
      <c r="R7" s="907"/>
    </row>
    <row r="8" spans="1:29">
      <c r="A8" s="2665"/>
      <c r="B8" s="330" t="s">
        <v>2996</v>
      </c>
      <c r="C8" s="3031" t="s">
        <v>3844</v>
      </c>
      <c r="D8" s="2692"/>
      <c r="E8" s="2692"/>
      <c r="F8" s="2696"/>
      <c r="G8" s="2696"/>
      <c r="H8" s="907"/>
      <c r="I8" s="907"/>
      <c r="J8" s="907"/>
      <c r="K8" s="907"/>
      <c r="L8" s="907"/>
      <c r="M8" s="907"/>
      <c r="N8" s="907"/>
      <c r="O8" s="907"/>
      <c r="P8" s="907"/>
      <c r="Q8" s="907"/>
      <c r="R8" s="907"/>
    </row>
    <row r="9" spans="1:29">
      <c r="A9" s="2665"/>
      <c r="B9" s="330" t="s">
        <v>3000</v>
      </c>
      <c r="C9" s="3030" t="s">
        <v>3843</v>
      </c>
      <c r="D9" s="2687"/>
      <c r="E9" s="2692"/>
      <c r="F9" s="2696"/>
      <c r="G9" s="2696"/>
      <c r="H9" s="907"/>
      <c r="I9" s="907"/>
      <c r="J9" s="907"/>
      <c r="K9" s="907"/>
      <c r="L9" s="907"/>
      <c r="M9" s="907"/>
      <c r="N9" s="907"/>
      <c r="O9" s="907"/>
      <c r="P9" s="907"/>
      <c r="Q9" s="907"/>
      <c r="R9" s="907"/>
    </row>
    <row r="10" spans="1:29" s="2702" customFormat="1" ht="15" thickBot="1">
      <c r="A10" s="2666"/>
      <c r="B10" s="2697" t="s">
        <v>3001</v>
      </c>
      <c r="C10" s="2698"/>
      <c r="D10" s="2687"/>
      <c r="E10" s="2687"/>
      <c r="F10" s="2696"/>
      <c r="G10" s="2696"/>
      <c r="H10" s="2699"/>
      <c r="I10" s="2700"/>
      <c r="J10" s="2701"/>
      <c r="K10" s="2699"/>
      <c r="L10" s="2700"/>
      <c r="M10" s="2701"/>
      <c r="N10" s="2699"/>
      <c r="O10" s="2700"/>
      <c r="P10" s="2701"/>
      <c r="Q10" s="2699"/>
      <c r="R10" s="2700"/>
      <c r="S10" s="907"/>
      <c r="T10" s="907"/>
      <c r="U10" s="907"/>
      <c r="V10" s="907"/>
      <c r="W10" s="907"/>
      <c r="X10" s="907"/>
      <c r="Y10" s="907"/>
      <c r="Z10" s="907"/>
      <c r="AA10" s="907"/>
      <c r="AB10" s="907"/>
      <c r="AC10" s="907"/>
    </row>
    <row r="11" spans="1:29" s="2702" customFormat="1">
      <c r="A11" s="2703"/>
      <c r="B11" s="2692"/>
      <c r="C11" s="2687"/>
      <c r="D11" s="2687"/>
      <c r="E11" s="2687"/>
      <c r="F11" s="2692"/>
      <c r="G11" s="2704"/>
      <c r="H11" s="2699"/>
      <c r="I11" s="2700"/>
      <c r="J11" s="2701"/>
      <c r="K11" s="2699"/>
      <c r="L11" s="2700"/>
      <c r="M11" s="2701"/>
      <c r="N11" s="2699"/>
      <c r="O11" s="2700"/>
      <c r="P11" s="2701"/>
      <c r="Q11" s="2699"/>
      <c r="R11" s="2700"/>
      <c r="S11" s="907"/>
      <c r="T11" s="907"/>
      <c r="U11" s="907"/>
      <c r="V11" s="907"/>
      <c r="W11" s="907"/>
      <c r="X11" s="907"/>
      <c r="Y11" s="907"/>
      <c r="Z11" s="907"/>
      <c r="AA11" s="907"/>
      <c r="AB11" s="907"/>
      <c r="AC11" s="907"/>
    </row>
    <row r="12" spans="1:29" s="2680" customFormat="1" ht="18">
      <c r="A12" s="2703"/>
      <c r="B12" s="2692"/>
      <c r="C12" s="2687"/>
      <c r="D12" s="2705"/>
      <c r="E12" s="2687"/>
      <c r="F12" s="2692"/>
      <c r="G12" s="2704"/>
      <c r="H12" s="2706"/>
      <c r="I12" s="2707"/>
      <c r="J12" s="2706"/>
      <c r="K12" s="2706"/>
      <c r="L12" s="2708"/>
      <c r="M12" s="2706"/>
      <c r="N12" s="2709"/>
      <c r="O12" s="2710"/>
      <c r="P12" s="2709"/>
      <c r="Q12" s="2709"/>
      <c r="R12" s="2678"/>
      <c r="S12" s="2679"/>
      <c r="T12" s="2679"/>
      <c r="U12" s="2679"/>
      <c r="V12" s="2679"/>
      <c r="W12" s="2679"/>
      <c r="X12" s="2679"/>
      <c r="Y12" s="2679"/>
      <c r="Z12" s="2679"/>
      <c r="AA12" s="2679"/>
      <c r="AB12" s="2679"/>
      <c r="AC12" s="2679"/>
    </row>
    <row r="13" spans="1:29" ht="15.75" thickBot="1">
      <c r="A13" s="2711" t="s">
        <v>3018</v>
      </c>
      <c r="B13" s="2705"/>
      <c r="C13" s="2705"/>
      <c r="D13" s="2703"/>
      <c r="E13" s="2705"/>
      <c r="F13" s="2705"/>
      <c r="G13" s="2705"/>
    </row>
    <row r="14" spans="1:29" ht="15" thickBot="1">
      <c r="A14" s="2715"/>
      <c r="B14" s="2715"/>
      <c r="C14" s="2716" t="s">
        <v>3002</v>
      </c>
      <c r="D14" s="2687"/>
      <c r="E14" s="2717"/>
      <c r="F14" s="2717"/>
      <c r="G14" s="2683" t="s">
        <v>3003</v>
      </c>
    </row>
    <row r="15" spans="1:29" ht="25.5">
      <c r="A15" s="2667" t="s">
        <v>3004</v>
      </c>
      <c r="B15" s="2718" t="s">
        <v>2987</v>
      </c>
      <c r="C15" s="2719" t="str">
        <f>C3</f>
        <v>较好</v>
      </c>
      <c r="D15" s="2687"/>
      <c r="E15" s="2668" t="s">
        <v>3005</v>
      </c>
      <c r="F15" s="2718" t="s">
        <v>3006</v>
      </c>
      <c r="G15" s="2720" t="str">
        <f>G3</f>
        <v>估价对象位于XX开发区，园区建设成熟度XX，产业集聚程度XX</v>
      </c>
    </row>
    <row r="16" spans="1:29" ht="38.25">
      <c r="A16" s="2669"/>
      <c r="B16" s="2721" t="s">
        <v>2989</v>
      </c>
      <c r="C16" s="2722" t="str">
        <f>C4</f>
        <v>一般</v>
      </c>
      <c r="D16" s="2687"/>
      <c r="E16" s="2670"/>
      <c r="F16" s="2723" t="s">
        <v>2990</v>
      </c>
      <c r="G16" s="2724" t="str">
        <f>G4</f>
        <v>估价对象周边道路状况、公共交通通达情况、停车便捷程度，综合评价交通便捷度较好</v>
      </c>
    </row>
    <row r="17" spans="1:18">
      <c r="A17" s="2669"/>
      <c r="B17" s="2721" t="s">
        <v>2992</v>
      </c>
      <c r="C17" s="2722" t="str">
        <f>C5</f>
        <v>一般</v>
      </c>
      <c r="D17" s="2692"/>
      <c r="E17" s="2670"/>
      <c r="F17" s="2723" t="s">
        <v>3007</v>
      </c>
      <c r="G17" s="2725"/>
    </row>
    <row r="18" spans="1:18" ht="25.5">
      <c r="A18" s="2669"/>
      <c r="B18" s="2723" t="s">
        <v>2995</v>
      </c>
      <c r="C18" s="2724" t="str">
        <f>C6</f>
        <v>一般</v>
      </c>
      <c r="D18" s="2692"/>
      <c r="E18" s="2670"/>
      <c r="F18" s="2723" t="s">
        <v>2998</v>
      </c>
      <c r="G18" s="2724" t="str">
        <f>G7</f>
        <v>该园区内是否有污染型企业，绿化情况，卫生条件，整体环境状况判断</v>
      </c>
    </row>
    <row r="19" spans="1:18" ht="25.5">
      <c r="A19" s="2669"/>
      <c r="B19" s="2723" t="s">
        <v>3008</v>
      </c>
      <c r="C19" s="3032" t="s">
        <v>3845</v>
      </c>
      <c r="D19" s="2687"/>
      <c r="E19" s="2670"/>
      <c r="F19" s="330" t="s">
        <v>2993</v>
      </c>
      <c r="G19" s="2724" t="str">
        <f>G5</f>
        <v>估价对象所在区域公共配套设施齐备情况</v>
      </c>
    </row>
    <row r="20" spans="1:18">
      <c r="A20" s="2669"/>
      <c r="B20" s="2723" t="s">
        <v>3009</v>
      </c>
      <c r="C20" s="2722" t="str">
        <f>C9</f>
        <v>一般</v>
      </c>
      <c r="D20" s="2692"/>
      <c r="E20" s="2670"/>
      <c r="F20" s="330" t="s">
        <v>2996</v>
      </c>
      <c r="G20" s="2724" t="str">
        <f>G6</f>
        <v>估价对象所在区域基础设施水平</v>
      </c>
    </row>
    <row r="21" spans="1:18">
      <c r="A21" s="2669"/>
      <c r="B21" s="330" t="s">
        <v>2993</v>
      </c>
      <c r="C21" s="2724" t="str">
        <f>C7</f>
        <v>一般</v>
      </c>
      <c r="D21" s="2687"/>
      <c r="E21" s="2670"/>
      <c r="F21" s="2723" t="s">
        <v>3010</v>
      </c>
      <c r="G21" s="2726"/>
    </row>
    <row r="22" spans="1:18" ht="13.5" customHeight="1">
      <c r="A22" s="2669"/>
      <c r="B22" s="330" t="s">
        <v>2996</v>
      </c>
      <c r="C22" s="2724" t="str">
        <f>C8</f>
        <v>六通</v>
      </c>
      <c r="D22" s="2687"/>
      <c r="E22" s="2670"/>
      <c r="F22" s="2723" t="s">
        <v>3001</v>
      </c>
      <c r="G22" s="2725"/>
    </row>
    <row r="23" spans="1:18" s="907" customFormat="1" ht="15" thickBot="1">
      <c r="A23" s="2669"/>
      <c r="B23" s="2723" t="s">
        <v>3010</v>
      </c>
      <c r="C23" s="2726"/>
      <c r="D23" s="1929"/>
      <c r="E23" s="2671"/>
      <c r="F23" s="2727" t="s">
        <v>3011</v>
      </c>
      <c r="G23" s="2728"/>
      <c r="H23" s="2712"/>
      <c r="I23" s="2713"/>
      <c r="J23" s="2712"/>
      <c r="K23" s="2712"/>
      <c r="L23" s="2713"/>
      <c r="M23" s="2712"/>
      <c r="N23" s="2712"/>
      <c r="O23" s="2713"/>
      <c r="P23" s="2712"/>
      <c r="Q23" s="2712"/>
      <c r="R23" s="2714"/>
    </row>
    <row r="24" spans="1:18" s="907" customFormat="1" ht="15" thickBot="1">
      <c r="A24" s="2672"/>
      <c r="B24" s="2727" t="s">
        <v>3012</v>
      </c>
      <c r="C24" s="2729">
        <f>C10</f>
        <v>0</v>
      </c>
      <c r="D24" s="1929"/>
      <c r="E24" s="2662"/>
      <c r="F24" s="2662"/>
      <c r="G24" s="2730"/>
      <c r="H24" s="2712"/>
      <c r="I24" s="2713"/>
      <c r="J24" s="2712"/>
      <c r="K24" s="2712"/>
      <c r="L24" s="2713"/>
      <c r="M24" s="2712"/>
      <c r="N24" s="2712"/>
      <c r="O24" s="2713"/>
      <c r="P24" s="2712"/>
      <c r="Q24" s="2712"/>
      <c r="R24" s="2714"/>
    </row>
    <row r="25" spans="1:18" s="907" customFormat="1">
      <c r="B25" s="2712"/>
      <c r="C25" s="2712"/>
      <c r="D25" s="2712"/>
      <c r="H25" s="2712"/>
      <c r="I25" s="2713"/>
      <c r="J25" s="2712"/>
      <c r="K25" s="2712"/>
      <c r="L25" s="2713"/>
      <c r="M25" s="2712"/>
      <c r="N25" s="2712"/>
      <c r="O25" s="2713"/>
      <c r="P25" s="2712"/>
      <c r="Q25" s="2712"/>
      <c r="R25" s="2714"/>
    </row>
    <row r="26" spans="1:18" s="907" customFormat="1">
      <c r="B26" s="2712"/>
      <c r="C26" s="2712"/>
      <c r="D26" s="2712"/>
      <c r="H26" s="2712"/>
      <c r="I26" s="2713"/>
      <c r="J26" s="2712"/>
      <c r="K26" s="2712"/>
      <c r="L26" s="2713"/>
      <c r="M26" s="2712"/>
      <c r="N26" s="2712"/>
      <c r="O26" s="2713"/>
      <c r="P26" s="2712"/>
      <c r="Q26" s="2712"/>
      <c r="R26" s="2714"/>
    </row>
    <row r="27" spans="1:18" s="907" customFormat="1">
      <c r="B27" s="2712"/>
      <c r="C27" s="2712"/>
      <c r="D27" s="2712"/>
      <c r="H27" s="2712"/>
      <c r="I27" s="2713"/>
      <c r="J27" s="2712"/>
      <c r="K27" s="2712"/>
      <c r="L27" s="2713"/>
      <c r="M27" s="2712"/>
      <c r="N27" s="2712"/>
      <c r="O27" s="2713"/>
      <c r="P27" s="2712"/>
      <c r="Q27" s="2712"/>
      <c r="R27" s="2714"/>
    </row>
    <row r="28" spans="1:18" s="907" customFormat="1">
      <c r="B28" s="2712"/>
      <c r="C28" s="2712"/>
      <c r="D28" s="2712"/>
      <c r="H28" s="2712"/>
      <c r="I28" s="2713"/>
      <c r="J28" s="2712"/>
      <c r="K28" s="2712"/>
      <c r="L28" s="2713"/>
      <c r="M28" s="2712"/>
      <c r="N28" s="2712"/>
      <c r="O28" s="2713"/>
      <c r="P28" s="2712"/>
      <c r="Q28" s="2712"/>
      <c r="R28" s="2714"/>
    </row>
    <row r="29" spans="1:18" s="907" customFormat="1">
      <c r="B29" s="2712"/>
      <c r="C29" s="2712"/>
      <c r="D29" s="2712"/>
      <c r="H29" s="2712"/>
      <c r="I29" s="2713"/>
      <c r="J29" s="2712"/>
      <c r="K29" s="2712"/>
      <c r="L29" s="2713"/>
      <c r="M29" s="2712"/>
      <c r="N29" s="2712"/>
      <c r="O29" s="2713"/>
      <c r="P29" s="2712"/>
      <c r="Q29" s="2712"/>
      <c r="R29" s="2714"/>
    </row>
    <row r="30" spans="1:18" s="907" customFormat="1">
      <c r="B30" s="2712"/>
      <c r="C30" s="2712"/>
      <c r="D30" s="2712"/>
      <c r="H30" s="2712"/>
      <c r="I30" s="2713"/>
      <c r="J30" s="2712"/>
      <c r="K30" s="2712"/>
      <c r="L30" s="2713"/>
      <c r="M30" s="2712"/>
      <c r="N30" s="2712"/>
      <c r="O30" s="2713"/>
      <c r="P30" s="2712"/>
      <c r="Q30" s="2712"/>
      <c r="R30" s="2714"/>
    </row>
    <row r="31" spans="1:18" s="907" customFormat="1">
      <c r="B31" s="2712"/>
      <c r="C31" s="2712"/>
      <c r="D31" s="2712"/>
      <c r="H31" s="2712"/>
      <c r="I31" s="2713"/>
      <c r="J31" s="2712"/>
      <c r="K31" s="2712"/>
      <c r="L31" s="2713"/>
      <c r="M31" s="2712"/>
      <c r="N31" s="2712"/>
      <c r="O31" s="2713"/>
      <c r="P31" s="2712"/>
      <c r="Q31" s="2712"/>
      <c r="R31" s="2714"/>
    </row>
    <row r="32" spans="1:18" s="907" customFormat="1">
      <c r="B32" s="2712"/>
      <c r="C32" s="2712"/>
      <c r="D32" s="2712"/>
      <c r="H32" s="2712"/>
      <c r="I32" s="2713"/>
      <c r="J32" s="2712"/>
      <c r="K32" s="2712"/>
      <c r="L32" s="2713"/>
      <c r="M32" s="2712"/>
      <c r="N32" s="2712"/>
      <c r="O32" s="2713"/>
      <c r="P32" s="2712"/>
      <c r="Q32" s="2712"/>
      <c r="R32" s="2714"/>
    </row>
    <row r="33" spans="2:18" s="907" customFormat="1">
      <c r="B33" s="2712"/>
      <c r="C33" s="2712"/>
      <c r="D33" s="2712"/>
      <c r="H33" s="2712"/>
      <c r="I33" s="2713"/>
      <c r="J33" s="2712"/>
      <c r="K33" s="2712"/>
      <c r="L33" s="2713"/>
      <c r="M33" s="2712"/>
      <c r="N33" s="2712"/>
      <c r="O33" s="2713"/>
      <c r="P33" s="2712"/>
      <c r="Q33" s="2712"/>
      <c r="R33" s="2714"/>
    </row>
    <row r="34" spans="2:18" s="907" customFormat="1">
      <c r="B34" s="2712"/>
      <c r="C34" s="2712"/>
      <c r="D34" s="2712"/>
      <c r="H34" s="2712"/>
      <c r="I34" s="2713"/>
      <c r="J34" s="2712"/>
      <c r="K34" s="2712"/>
      <c r="L34" s="2713"/>
      <c r="M34" s="2712"/>
      <c r="N34" s="2712"/>
      <c r="O34" s="2713"/>
      <c r="P34" s="2712"/>
      <c r="Q34" s="2712"/>
      <c r="R34" s="2714"/>
    </row>
    <row r="35" spans="2:18" s="907" customFormat="1">
      <c r="B35" s="2712"/>
      <c r="C35" s="2712"/>
      <c r="D35" s="2712"/>
      <c r="H35" s="2712"/>
      <c r="I35" s="2713"/>
      <c r="J35" s="2712"/>
      <c r="K35" s="2712"/>
      <c r="L35" s="2713"/>
      <c r="M35" s="2712"/>
      <c r="N35" s="2712"/>
      <c r="O35" s="2713"/>
      <c r="P35" s="2712"/>
      <c r="Q35" s="2712"/>
      <c r="R35" s="2714"/>
    </row>
    <row r="36" spans="2:18" s="907" customFormat="1">
      <c r="B36" s="2712"/>
      <c r="C36" s="2712"/>
      <c r="D36" s="2712"/>
      <c r="H36" s="2712"/>
      <c r="I36" s="2713"/>
      <c r="J36" s="2712"/>
      <c r="K36" s="2712"/>
      <c r="L36" s="2713"/>
      <c r="M36" s="2712"/>
      <c r="N36" s="2712"/>
      <c r="O36" s="2713"/>
      <c r="P36" s="2712"/>
      <c r="Q36" s="2712"/>
      <c r="R36" s="2714"/>
    </row>
    <row r="37" spans="2:18" s="907" customFormat="1">
      <c r="B37" s="2712"/>
      <c r="C37" s="2712"/>
      <c r="D37" s="2712"/>
      <c r="H37" s="2712"/>
      <c r="I37" s="2713"/>
      <c r="J37" s="2712"/>
      <c r="K37" s="2712"/>
      <c r="L37" s="2713"/>
      <c r="M37" s="2712"/>
      <c r="N37" s="2712"/>
      <c r="O37" s="2713"/>
      <c r="P37" s="2712"/>
      <c r="Q37" s="2712"/>
      <c r="R37" s="2714"/>
    </row>
    <row r="38" spans="2:18" s="907" customFormat="1">
      <c r="B38" s="2712"/>
      <c r="C38" s="2712"/>
      <c r="D38" s="2712"/>
      <c r="E38" s="2712"/>
      <c r="F38" s="2712"/>
      <c r="G38" s="2713"/>
      <c r="H38" s="2712"/>
      <c r="I38" s="2713"/>
      <c r="J38" s="2712"/>
      <c r="K38" s="2712"/>
      <c r="L38" s="2713"/>
      <c r="M38" s="2712"/>
      <c r="N38" s="2712"/>
      <c r="O38" s="2713"/>
      <c r="P38" s="2712"/>
      <c r="Q38" s="2712"/>
      <c r="R38" s="2714"/>
    </row>
    <row r="39" spans="2:18" s="907" customFormat="1">
      <c r="B39" s="2712"/>
      <c r="C39" s="2712"/>
      <c r="D39" s="2712"/>
      <c r="E39" s="2712"/>
      <c r="F39" s="2712"/>
      <c r="G39" s="2713"/>
      <c r="H39" s="2712"/>
      <c r="I39" s="2713"/>
      <c r="J39" s="2712"/>
      <c r="K39" s="2712"/>
      <c r="L39" s="2713"/>
      <c r="M39" s="2712"/>
      <c r="N39" s="2712"/>
      <c r="O39" s="2713"/>
      <c r="P39" s="2712"/>
      <c r="Q39" s="2712"/>
      <c r="R39" s="2714"/>
    </row>
    <row r="40" spans="2:18" s="907" customFormat="1">
      <c r="B40" s="2712"/>
      <c r="C40" s="2712"/>
      <c r="D40" s="2712"/>
      <c r="E40" s="2712"/>
      <c r="F40" s="2712"/>
      <c r="G40" s="2713"/>
      <c r="H40" s="2712"/>
      <c r="I40" s="2713"/>
      <c r="J40" s="2712"/>
      <c r="K40" s="2712"/>
      <c r="L40" s="2713"/>
      <c r="M40" s="2712"/>
      <c r="N40" s="2712"/>
      <c r="O40" s="2713"/>
      <c r="P40" s="2712"/>
      <c r="Q40" s="2712"/>
      <c r="R40" s="2714"/>
    </row>
    <row r="41" spans="2:18" s="907" customFormat="1">
      <c r="B41" s="2712"/>
      <c r="C41" s="2712"/>
      <c r="D41" s="2712"/>
      <c r="E41" s="2712"/>
      <c r="F41" s="2712"/>
      <c r="G41" s="2713"/>
      <c r="H41" s="2712"/>
      <c r="I41" s="2713"/>
      <c r="J41" s="2712"/>
      <c r="K41" s="2712"/>
      <c r="L41" s="2713"/>
      <c r="M41" s="2712"/>
      <c r="N41" s="2712"/>
      <c r="O41" s="2713"/>
      <c r="P41" s="2712"/>
      <c r="Q41" s="2712"/>
      <c r="R41" s="2714"/>
    </row>
    <row r="42" spans="2:18" s="907" customFormat="1">
      <c r="B42" s="2712"/>
      <c r="C42" s="2712"/>
      <c r="D42" s="2712"/>
      <c r="E42" s="2712"/>
      <c r="F42" s="2712"/>
      <c r="G42" s="2713"/>
      <c r="H42" s="2712"/>
      <c r="I42" s="2713"/>
      <c r="J42" s="2712"/>
      <c r="K42" s="2712"/>
      <c r="L42" s="2713"/>
      <c r="M42" s="2712"/>
      <c r="N42" s="2712"/>
      <c r="O42" s="2713"/>
      <c r="P42" s="2712"/>
      <c r="Q42" s="2712"/>
      <c r="R42" s="2714"/>
    </row>
    <row r="43" spans="2:18" s="907" customFormat="1">
      <c r="B43" s="2712"/>
      <c r="C43" s="2712"/>
      <c r="D43" s="2712"/>
      <c r="E43" s="2712"/>
      <c r="F43" s="2712"/>
      <c r="G43" s="2713"/>
      <c r="H43" s="2712"/>
      <c r="I43" s="2713"/>
      <c r="J43" s="2712"/>
      <c r="K43" s="2712"/>
      <c r="L43" s="2713"/>
      <c r="M43" s="2712"/>
      <c r="N43" s="2712"/>
      <c r="O43" s="2713"/>
      <c r="P43" s="2712"/>
      <c r="Q43" s="2712"/>
      <c r="R43" s="2714"/>
    </row>
    <row r="44" spans="2:18" s="907" customFormat="1">
      <c r="B44" s="2712"/>
      <c r="C44" s="2712"/>
      <c r="D44" s="2712"/>
      <c r="E44" s="2712"/>
      <c r="F44" s="2712"/>
      <c r="G44" s="2713"/>
      <c r="H44" s="2712"/>
      <c r="I44" s="2713"/>
      <c r="J44" s="2712"/>
      <c r="K44" s="2712"/>
      <c r="L44" s="2713"/>
      <c r="M44" s="2712"/>
      <c r="N44" s="2712"/>
      <c r="O44" s="2713"/>
      <c r="P44" s="2712"/>
      <c r="Q44" s="2712"/>
      <c r="R44" s="2714"/>
    </row>
    <row r="45" spans="2:18" s="907" customFormat="1">
      <c r="B45" s="2712"/>
      <c r="C45" s="2712"/>
      <c r="D45" s="2712"/>
      <c r="E45" s="2712"/>
      <c r="F45" s="2712"/>
      <c r="G45" s="2713"/>
      <c r="H45" s="2712"/>
      <c r="I45" s="2713"/>
      <c r="J45" s="2712"/>
      <c r="K45" s="2712"/>
      <c r="L45" s="2713"/>
      <c r="M45" s="2712"/>
      <c r="N45" s="2712"/>
      <c r="O45" s="2713"/>
      <c r="P45" s="2712"/>
      <c r="Q45" s="2712"/>
      <c r="R45" s="2714"/>
    </row>
    <row r="46" spans="2:18" s="907" customFormat="1">
      <c r="B46" s="2712"/>
      <c r="C46" s="2712"/>
      <c r="D46" s="2712"/>
      <c r="E46" s="2712"/>
      <c r="F46" s="2712"/>
      <c r="G46" s="2713"/>
      <c r="H46" s="2712"/>
      <c r="I46" s="2713"/>
      <c r="J46" s="2712"/>
      <c r="K46" s="2712"/>
      <c r="L46" s="2713"/>
      <c r="M46" s="2712"/>
      <c r="N46" s="2712"/>
      <c r="O46" s="2713"/>
      <c r="P46" s="2712"/>
      <c r="Q46" s="2712"/>
      <c r="R46" s="2714"/>
    </row>
    <row r="47" spans="2:18" s="907" customFormat="1">
      <c r="B47" s="2712"/>
      <c r="C47" s="2712"/>
      <c r="D47" s="2712"/>
      <c r="E47" s="2712"/>
      <c r="F47" s="2712"/>
      <c r="G47" s="2713"/>
      <c r="H47" s="2712"/>
      <c r="I47" s="2713"/>
      <c r="J47" s="2712"/>
      <c r="K47" s="2712"/>
      <c r="L47" s="2713"/>
      <c r="M47" s="2712"/>
      <c r="N47" s="2712"/>
      <c r="O47" s="2713"/>
      <c r="P47" s="2712"/>
      <c r="Q47" s="2712"/>
      <c r="R47" s="2714"/>
    </row>
    <row r="48" spans="2:18" s="907" customFormat="1">
      <c r="B48" s="2712"/>
      <c r="C48" s="2712"/>
      <c r="D48" s="2712"/>
      <c r="E48" s="2712"/>
      <c r="F48" s="2712"/>
      <c r="G48" s="2713"/>
      <c r="H48" s="2712"/>
      <c r="I48" s="2713"/>
      <c r="J48" s="2712"/>
      <c r="K48" s="2712"/>
      <c r="L48" s="2713"/>
      <c r="M48" s="2712"/>
      <c r="N48" s="2712"/>
      <c r="O48" s="2713"/>
      <c r="P48" s="2712"/>
      <c r="Q48" s="2712"/>
      <c r="R48" s="2714"/>
    </row>
    <row r="49" spans="2:18" s="907" customFormat="1">
      <c r="B49" s="2712"/>
      <c r="C49" s="2712"/>
      <c r="D49" s="2712"/>
      <c r="E49" s="2712"/>
      <c r="F49" s="2712"/>
      <c r="G49" s="2713"/>
      <c r="H49" s="2712"/>
      <c r="I49" s="2713"/>
      <c r="J49" s="2712"/>
      <c r="K49" s="2712"/>
      <c r="L49" s="2713"/>
      <c r="M49" s="2712"/>
      <c r="N49" s="2712"/>
      <c r="O49" s="2713"/>
      <c r="P49" s="2712"/>
      <c r="Q49" s="2712"/>
      <c r="R49" s="2714"/>
    </row>
    <row r="50" spans="2:18" s="907" customFormat="1">
      <c r="B50" s="2712"/>
      <c r="C50" s="2712"/>
      <c r="D50" s="2712"/>
      <c r="E50" s="2712"/>
      <c r="F50" s="2712"/>
      <c r="G50" s="2713"/>
      <c r="H50" s="2712"/>
      <c r="I50" s="2713"/>
      <c r="J50" s="2712"/>
      <c r="K50" s="2712"/>
      <c r="L50" s="2713"/>
      <c r="M50" s="2712"/>
      <c r="N50" s="2712"/>
      <c r="O50" s="2713"/>
      <c r="P50" s="2712"/>
      <c r="Q50" s="2712"/>
      <c r="R50" s="2714"/>
    </row>
    <row r="51" spans="2:18" s="907" customFormat="1">
      <c r="B51" s="2712"/>
      <c r="C51" s="2712"/>
      <c r="D51" s="2712"/>
      <c r="E51" s="2712"/>
      <c r="F51" s="2712"/>
      <c r="G51" s="2713"/>
      <c r="H51" s="2712"/>
      <c r="I51" s="2713"/>
      <c r="J51" s="2712"/>
      <c r="K51" s="2712"/>
      <c r="L51" s="2713"/>
      <c r="M51" s="2712"/>
      <c r="N51" s="2712"/>
      <c r="O51" s="2713"/>
      <c r="P51" s="2712"/>
      <c r="Q51" s="2712"/>
      <c r="R51" s="2714"/>
    </row>
    <row r="52" spans="2:18" s="907" customFormat="1">
      <c r="B52" s="2712"/>
      <c r="C52" s="2712"/>
      <c r="D52" s="2712"/>
      <c r="E52" s="2712"/>
      <c r="F52" s="2712"/>
      <c r="G52" s="2713"/>
      <c r="H52" s="2712"/>
      <c r="I52" s="2713"/>
      <c r="J52" s="2712"/>
      <c r="K52" s="2712"/>
      <c r="L52" s="2713"/>
      <c r="M52" s="2712"/>
      <c r="N52" s="2712"/>
      <c r="O52" s="2713"/>
      <c r="P52" s="2712"/>
      <c r="Q52" s="2712"/>
      <c r="R52" s="2714"/>
    </row>
    <row r="53" spans="2:18" s="907" customFormat="1">
      <c r="B53" s="2712"/>
      <c r="C53" s="2712"/>
      <c r="D53" s="2712"/>
      <c r="E53" s="2712"/>
      <c r="F53" s="2712"/>
      <c r="G53" s="2713"/>
      <c r="H53" s="2712"/>
      <c r="I53" s="2713"/>
      <c r="J53" s="2712"/>
      <c r="K53" s="2712"/>
      <c r="L53" s="2713"/>
      <c r="M53" s="2712"/>
      <c r="N53" s="2712"/>
      <c r="O53" s="2713"/>
      <c r="P53" s="2712"/>
      <c r="Q53" s="2712"/>
      <c r="R53" s="2714"/>
    </row>
    <row r="54" spans="2:18" s="907" customFormat="1">
      <c r="B54" s="2712"/>
      <c r="C54" s="2712"/>
      <c r="D54" s="2712"/>
      <c r="E54" s="2712"/>
      <c r="F54" s="2712"/>
      <c r="G54" s="2713"/>
      <c r="H54" s="2712"/>
      <c r="I54" s="2713"/>
      <c r="J54" s="2712"/>
      <c r="K54" s="2712"/>
      <c r="L54" s="2713"/>
      <c r="M54" s="2712"/>
      <c r="N54" s="2712"/>
      <c r="O54" s="2713"/>
      <c r="P54" s="2712"/>
      <c r="Q54" s="2712"/>
      <c r="R54" s="2714"/>
    </row>
    <row r="55" spans="2:18" s="907" customFormat="1">
      <c r="B55" s="2712"/>
      <c r="C55" s="2712"/>
      <c r="D55" s="2712"/>
      <c r="E55" s="2712"/>
      <c r="F55" s="2712"/>
      <c r="G55" s="2713"/>
      <c r="H55" s="2712"/>
      <c r="I55" s="2713"/>
      <c r="J55" s="2712"/>
      <c r="K55" s="2712"/>
      <c r="L55" s="2713"/>
      <c r="M55" s="2712"/>
      <c r="N55" s="2712"/>
      <c r="O55" s="2713"/>
      <c r="P55" s="2712"/>
      <c r="Q55" s="2712"/>
      <c r="R55" s="2714"/>
    </row>
    <row r="56" spans="2:18" s="907" customFormat="1">
      <c r="B56" s="2712"/>
      <c r="C56" s="2712"/>
      <c r="D56" s="2712"/>
      <c r="E56" s="2712"/>
      <c r="F56" s="2712"/>
      <c r="G56" s="2713"/>
      <c r="H56" s="2712"/>
      <c r="I56" s="2713"/>
      <c r="J56" s="2712"/>
      <c r="K56" s="2712"/>
      <c r="L56" s="2713"/>
      <c r="M56" s="2712"/>
      <c r="N56" s="2712"/>
      <c r="O56" s="2713"/>
      <c r="P56" s="2712"/>
      <c r="Q56" s="2712"/>
      <c r="R56" s="2714"/>
    </row>
    <row r="57" spans="2:18" s="907" customFormat="1">
      <c r="B57" s="2712"/>
      <c r="C57" s="2712"/>
      <c r="D57" s="2712"/>
      <c r="E57" s="2712"/>
      <c r="F57" s="2712"/>
      <c r="G57" s="2713"/>
      <c r="H57" s="2712"/>
      <c r="I57" s="2713"/>
      <c r="J57" s="2712"/>
      <c r="K57" s="2712"/>
      <c r="L57" s="2713"/>
      <c r="M57" s="2712"/>
      <c r="N57" s="2712"/>
      <c r="O57" s="2713"/>
      <c r="P57" s="2712"/>
      <c r="Q57" s="2712"/>
      <c r="R57" s="2714"/>
    </row>
    <row r="58" spans="2:18" s="907" customFormat="1">
      <c r="B58" s="2712"/>
      <c r="C58" s="2712"/>
      <c r="D58" s="2712"/>
      <c r="E58" s="2712"/>
      <c r="F58" s="2712"/>
      <c r="G58" s="2713"/>
      <c r="H58" s="2712"/>
      <c r="I58" s="2713"/>
      <c r="J58" s="2712"/>
      <c r="K58" s="2712"/>
      <c r="L58" s="2713"/>
      <c r="M58" s="2712"/>
      <c r="N58" s="2712"/>
      <c r="O58" s="2713"/>
      <c r="P58" s="2712"/>
      <c r="Q58" s="2712"/>
      <c r="R58" s="2714"/>
    </row>
    <row r="59" spans="2:18" s="907" customFormat="1">
      <c r="B59" s="2712"/>
      <c r="C59" s="2712"/>
      <c r="D59" s="2712"/>
      <c r="E59" s="2712"/>
      <c r="F59" s="2712"/>
      <c r="G59" s="2713"/>
      <c r="H59" s="2712"/>
      <c r="I59" s="2713"/>
      <c r="J59" s="2712"/>
      <c r="K59" s="2712"/>
      <c r="L59" s="2713"/>
      <c r="M59" s="2712"/>
      <c r="N59" s="2712"/>
      <c r="O59" s="2713"/>
      <c r="P59" s="2712"/>
      <c r="Q59" s="2712"/>
      <c r="R59" s="2714"/>
    </row>
    <row r="60" spans="2:18" s="907" customFormat="1">
      <c r="B60" s="2712"/>
      <c r="C60" s="2712"/>
      <c r="D60" s="2712"/>
      <c r="E60" s="2712"/>
      <c r="F60" s="2712"/>
      <c r="G60" s="2713"/>
      <c r="H60" s="2712"/>
      <c r="I60" s="2713"/>
      <c r="J60" s="2712"/>
      <c r="K60" s="2712"/>
      <c r="L60" s="2713"/>
      <c r="M60" s="2712"/>
      <c r="N60" s="2712"/>
      <c r="O60" s="2713"/>
      <c r="P60" s="2712"/>
      <c r="Q60" s="2712"/>
      <c r="R60" s="2714"/>
    </row>
    <row r="61" spans="2:18" s="907" customFormat="1">
      <c r="B61" s="2712"/>
      <c r="C61" s="2712"/>
      <c r="D61" s="2712"/>
      <c r="E61" s="2712"/>
      <c r="F61" s="2712"/>
      <c r="G61" s="2713"/>
      <c r="H61" s="2712"/>
      <c r="I61" s="2713"/>
      <c r="J61" s="2712"/>
      <c r="K61" s="2712"/>
      <c r="L61" s="2713"/>
      <c r="M61" s="2712"/>
      <c r="N61" s="2712"/>
      <c r="O61" s="2713"/>
      <c r="P61" s="2712"/>
      <c r="Q61" s="2712"/>
      <c r="R61" s="2714"/>
    </row>
    <row r="62" spans="2:18" s="907" customFormat="1">
      <c r="B62" s="2712"/>
      <c r="C62" s="2712"/>
      <c r="D62" s="2712"/>
      <c r="E62" s="2712"/>
      <c r="F62" s="2712"/>
      <c r="G62" s="2713"/>
      <c r="H62" s="2712"/>
      <c r="I62" s="2713"/>
      <c r="J62" s="2712"/>
      <c r="K62" s="2712"/>
      <c r="L62" s="2713"/>
      <c r="M62" s="2712"/>
      <c r="N62" s="2712"/>
      <c r="O62" s="2713"/>
      <c r="P62" s="2712"/>
      <c r="Q62" s="2712"/>
      <c r="R62" s="2714"/>
    </row>
    <row r="63" spans="2:18" s="907" customFormat="1">
      <c r="B63" s="2712"/>
      <c r="C63" s="2712"/>
      <c r="D63" s="2712"/>
      <c r="E63" s="2712"/>
      <c r="F63" s="2712"/>
      <c r="G63" s="2713"/>
      <c r="H63" s="2712"/>
      <c r="I63" s="2713"/>
      <c r="J63" s="2712"/>
      <c r="K63" s="2712"/>
      <c r="L63" s="2713"/>
      <c r="M63" s="2712"/>
      <c r="N63" s="2712"/>
      <c r="O63" s="2713"/>
      <c r="P63" s="2712"/>
      <c r="Q63" s="2712"/>
      <c r="R63" s="2714"/>
    </row>
    <row r="64" spans="2:18" s="907" customFormat="1">
      <c r="B64" s="2712"/>
      <c r="C64" s="2712"/>
      <c r="D64" s="2712"/>
      <c r="E64" s="2712"/>
      <c r="F64" s="2712"/>
      <c r="G64" s="2713"/>
      <c r="H64" s="2712"/>
      <c r="I64" s="2713"/>
      <c r="J64" s="2712"/>
      <c r="K64" s="2712"/>
      <c r="L64" s="2713"/>
      <c r="M64" s="2712"/>
      <c r="N64" s="2712"/>
      <c r="O64" s="2713"/>
      <c r="P64" s="2712"/>
      <c r="Q64" s="2712"/>
      <c r="R64" s="2714"/>
    </row>
    <row r="65" spans="2:18" s="907" customFormat="1">
      <c r="B65" s="2712"/>
      <c r="C65" s="2712"/>
      <c r="D65" s="2712"/>
      <c r="E65" s="2712"/>
      <c r="F65" s="2712"/>
      <c r="G65" s="2713"/>
      <c r="H65" s="2712"/>
      <c r="I65" s="2713"/>
      <c r="J65" s="2712"/>
      <c r="K65" s="2712"/>
      <c r="L65" s="2713"/>
      <c r="M65" s="2712"/>
      <c r="N65" s="2712"/>
      <c r="O65" s="2713"/>
      <c r="P65" s="2712"/>
      <c r="Q65" s="2712"/>
      <c r="R65" s="2714"/>
    </row>
    <row r="66" spans="2:18" s="907" customFormat="1">
      <c r="B66" s="2712"/>
      <c r="C66" s="2712"/>
      <c r="D66" s="2712"/>
      <c r="E66" s="2712"/>
      <c r="F66" s="2712"/>
      <c r="G66" s="2713"/>
      <c r="H66" s="2712"/>
      <c r="I66" s="2713"/>
      <c r="J66" s="2712"/>
      <c r="K66" s="2712"/>
      <c r="L66" s="2713"/>
      <c r="M66" s="2712"/>
      <c r="N66" s="2712"/>
      <c r="O66" s="2713"/>
      <c r="P66" s="2712"/>
      <c r="Q66" s="2712"/>
      <c r="R66" s="2714"/>
    </row>
    <row r="67" spans="2:18" s="907" customFormat="1">
      <c r="B67" s="2712"/>
      <c r="C67" s="2712"/>
      <c r="D67" s="2712"/>
      <c r="E67" s="2712"/>
      <c r="F67" s="2712"/>
      <c r="G67" s="2713"/>
      <c r="H67" s="2712"/>
      <c r="I67" s="2713"/>
      <c r="J67" s="2712"/>
      <c r="K67" s="2712"/>
      <c r="L67" s="2713"/>
      <c r="M67" s="2712"/>
      <c r="N67" s="2712"/>
      <c r="O67" s="2713"/>
      <c r="P67" s="2712"/>
      <c r="Q67" s="2712"/>
      <c r="R67" s="2714"/>
    </row>
    <row r="68" spans="2:18" s="907" customFormat="1">
      <c r="B68" s="2712"/>
      <c r="C68" s="2712"/>
      <c r="D68" s="2712"/>
      <c r="E68" s="2712"/>
      <c r="F68" s="2712"/>
      <c r="G68" s="2713"/>
      <c r="H68" s="2712"/>
      <c r="I68" s="2713"/>
      <c r="J68" s="2712"/>
      <c r="K68" s="2712"/>
      <c r="L68" s="2713"/>
      <c r="M68" s="2712"/>
      <c r="N68" s="2712"/>
      <c r="O68" s="2713"/>
      <c r="P68" s="2712"/>
      <c r="Q68" s="2712"/>
      <c r="R68" s="2714"/>
    </row>
    <row r="69" spans="2:18" s="907" customFormat="1">
      <c r="B69" s="2712"/>
      <c r="C69" s="2712"/>
      <c r="D69" s="2712"/>
      <c r="E69" s="2712"/>
      <c r="F69" s="2712"/>
      <c r="G69" s="2713"/>
      <c r="H69" s="2712"/>
      <c r="I69" s="2713"/>
      <c r="J69" s="2712"/>
      <c r="K69" s="2712"/>
      <c r="L69" s="2713"/>
      <c r="M69" s="2712"/>
      <c r="N69" s="2712"/>
      <c r="O69" s="2713"/>
      <c r="P69" s="2712"/>
      <c r="Q69" s="2712"/>
      <c r="R69" s="2714"/>
    </row>
    <row r="70" spans="2:18" s="907" customFormat="1">
      <c r="B70" s="2712"/>
      <c r="C70" s="2712"/>
      <c r="D70" s="2712"/>
      <c r="E70" s="2712"/>
      <c r="F70" s="2712"/>
      <c r="G70" s="2713"/>
      <c r="H70" s="2712"/>
      <c r="I70" s="2713"/>
      <c r="J70" s="2712"/>
      <c r="K70" s="2712"/>
      <c r="L70" s="2713"/>
      <c r="M70" s="2712"/>
      <c r="N70" s="2712"/>
      <c r="O70" s="2713"/>
      <c r="P70" s="2712"/>
      <c r="Q70" s="2712"/>
      <c r="R70" s="2714"/>
    </row>
    <row r="71" spans="2:18" s="907" customFormat="1">
      <c r="B71" s="2712"/>
      <c r="C71" s="2712"/>
      <c r="D71" s="2712"/>
      <c r="E71" s="2712"/>
      <c r="F71" s="2712"/>
      <c r="G71" s="2713"/>
      <c r="H71" s="2712"/>
      <c r="I71" s="2713"/>
      <c r="J71" s="2712"/>
      <c r="K71" s="2712"/>
      <c r="L71" s="2713"/>
      <c r="M71" s="2712"/>
      <c r="N71" s="2712"/>
      <c r="O71" s="2713"/>
      <c r="P71" s="2712"/>
      <c r="Q71" s="2712"/>
      <c r="R71" s="2714"/>
    </row>
    <row r="72" spans="2:18" s="907" customFormat="1">
      <c r="B72" s="2712"/>
      <c r="C72" s="2712"/>
      <c r="D72" s="2712"/>
      <c r="E72" s="2712"/>
      <c r="F72" s="2712"/>
      <c r="G72" s="2713"/>
      <c r="H72" s="2712"/>
      <c r="I72" s="2713"/>
      <c r="J72" s="2712"/>
      <c r="K72" s="2712"/>
      <c r="L72" s="2713"/>
      <c r="M72" s="2712"/>
      <c r="N72" s="2712"/>
      <c r="O72" s="2713"/>
      <c r="P72" s="2712"/>
      <c r="Q72" s="2712"/>
      <c r="R72" s="2714"/>
    </row>
    <row r="73" spans="2:18" s="907" customFormat="1">
      <c r="B73" s="2712"/>
      <c r="C73" s="2712"/>
      <c r="D73" s="2712"/>
      <c r="E73" s="2712"/>
      <c r="F73" s="2712"/>
      <c r="G73" s="2713"/>
      <c r="H73" s="2712"/>
      <c r="I73" s="2713"/>
      <c r="J73" s="2712"/>
      <c r="K73" s="2712"/>
      <c r="L73" s="2713"/>
      <c r="M73" s="2712"/>
      <c r="N73" s="2712"/>
      <c r="O73" s="2713"/>
      <c r="P73" s="2712"/>
      <c r="Q73" s="2712"/>
      <c r="R73" s="2714"/>
    </row>
    <row r="74" spans="2:18" s="907" customFormat="1">
      <c r="B74" s="2712"/>
      <c r="C74" s="2712"/>
      <c r="D74" s="2712"/>
      <c r="E74" s="2712"/>
      <c r="F74" s="2712"/>
      <c r="G74" s="2713"/>
      <c r="H74" s="2712"/>
      <c r="I74" s="2713"/>
      <c r="J74" s="2712"/>
      <c r="K74" s="2712"/>
      <c r="L74" s="2713"/>
      <c r="M74" s="2712"/>
      <c r="N74" s="2712"/>
      <c r="O74" s="2713"/>
      <c r="P74" s="2712"/>
      <c r="Q74" s="2712"/>
      <c r="R74" s="2714"/>
    </row>
    <row r="75" spans="2:18" s="907" customFormat="1">
      <c r="B75" s="2712"/>
      <c r="C75" s="2712"/>
      <c r="D75" s="2712"/>
      <c r="E75" s="2712"/>
      <c r="F75" s="2712"/>
      <c r="G75" s="2713"/>
      <c r="H75" s="2712"/>
      <c r="I75" s="2713"/>
      <c r="J75" s="2712"/>
      <c r="K75" s="2712"/>
      <c r="L75" s="2713"/>
      <c r="M75" s="2712"/>
      <c r="N75" s="2712"/>
      <c r="O75" s="2713"/>
      <c r="P75" s="2712"/>
      <c r="Q75" s="2712"/>
      <c r="R75" s="2714"/>
    </row>
    <row r="76" spans="2:18" s="907" customFormat="1">
      <c r="B76" s="2712"/>
      <c r="C76" s="2712"/>
      <c r="D76" s="2712"/>
      <c r="E76" s="2712"/>
      <c r="F76" s="2712"/>
      <c r="G76" s="2713"/>
      <c r="H76" s="2712"/>
      <c r="I76" s="2713"/>
      <c r="J76" s="2712"/>
      <c r="K76" s="2712"/>
      <c r="L76" s="2713"/>
      <c r="M76" s="2712"/>
      <c r="N76" s="2712"/>
      <c r="O76" s="2713"/>
      <c r="P76" s="2712"/>
      <c r="Q76" s="2712"/>
      <c r="R76" s="2714"/>
    </row>
    <row r="77" spans="2:18" s="907" customFormat="1">
      <c r="B77" s="2712"/>
      <c r="C77" s="2712"/>
      <c r="D77" s="2712"/>
      <c r="E77" s="2712"/>
      <c r="F77" s="2712"/>
      <c r="G77" s="2713"/>
      <c r="H77" s="2712"/>
      <c r="I77" s="2713"/>
      <c r="J77" s="2712"/>
      <c r="K77" s="2712"/>
      <c r="L77" s="2713"/>
      <c r="M77" s="2712"/>
      <c r="N77" s="2712"/>
      <c r="O77" s="2713"/>
      <c r="P77" s="2712"/>
      <c r="Q77" s="2712"/>
      <c r="R77" s="2714"/>
    </row>
    <row r="78" spans="2:18" s="907" customFormat="1">
      <c r="B78" s="2712"/>
      <c r="C78" s="2712"/>
      <c r="D78" s="2712"/>
      <c r="E78" s="2712"/>
      <c r="F78" s="2712"/>
      <c r="G78" s="2713"/>
      <c r="H78" s="2712"/>
      <c r="I78" s="2713"/>
      <c r="J78" s="2712"/>
      <c r="K78" s="2712"/>
      <c r="L78" s="2713"/>
      <c r="M78" s="2712"/>
      <c r="N78" s="2712"/>
      <c r="O78" s="2713"/>
      <c r="P78" s="2712"/>
      <c r="Q78" s="2712"/>
      <c r="R78" s="2714"/>
    </row>
    <row r="79" spans="2:18" s="907" customFormat="1">
      <c r="B79" s="2712"/>
      <c r="C79" s="2712"/>
      <c r="D79" s="2712"/>
      <c r="E79" s="2712"/>
      <c r="F79" s="2712"/>
      <c r="G79" s="2713"/>
      <c r="H79" s="2712"/>
      <c r="I79" s="2713"/>
      <c r="J79" s="2712"/>
      <c r="K79" s="2712"/>
      <c r="L79" s="2713"/>
      <c r="M79" s="2712"/>
      <c r="N79" s="2712"/>
      <c r="O79" s="2713"/>
      <c r="P79" s="2712"/>
      <c r="Q79" s="2712"/>
      <c r="R79" s="2714"/>
    </row>
    <row r="80" spans="2:18" s="907" customFormat="1">
      <c r="B80" s="2712"/>
      <c r="C80" s="2712"/>
      <c r="D80" s="2712"/>
      <c r="E80" s="2712"/>
      <c r="F80" s="2712"/>
      <c r="G80" s="2713"/>
      <c r="H80" s="2712"/>
      <c r="I80" s="2713"/>
      <c r="J80" s="2712"/>
      <c r="K80" s="2712"/>
      <c r="L80" s="2713"/>
      <c r="M80" s="2712"/>
      <c r="N80" s="2712"/>
      <c r="O80" s="2713"/>
      <c r="P80" s="2712"/>
      <c r="Q80" s="2712"/>
      <c r="R80" s="2714"/>
    </row>
    <row r="81" spans="2:18" s="907" customFormat="1">
      <c r="B81" s="2712"/>
      <c r="C81" s="2712"/>
      <c r="D81" s="2712"/>
      <c r="E81" s="2712"/>
      <c r="F81" s="2712"/>
      <c r="G81" s="2713"/>
      <c r="H81" s="2712"/>
      <c r="I81" s="2713"/>
      <c r="J81" s="2712"/>
      <c r="K81" s="2712"/>
      <c r="L81" s="2713"/>
      <c r="M81" s="2712"/>
      <c r="N81" s="2712"/>
      <c r="O81" s="2713"/>
      <c r="P81" s="2712"/>
      <c r="Q81" s="2712"/>
      <c r="R81" s="2714"/>
    </row>
    <row r="82" spans="2:18" s="907" customFormat="1">
      <c r="B82" s="2712"/>
      <c r="C82" s="2712"/>
      <c r="D82" s="2712"/>
      <c r="E82" s="2712"/>
      <c r="F82" s="2712"/>
      <c r="G82" s="2713"/>
      <c r="H82" s="2712"/>
      <c r="I82" s="2713"/>
      <c r="J82" s="2712"/>
      <c r="K82" s="2712"/>
      <c r="L82" s="2713"/>
      <c r="M82" s="2712"/>
      <c r="N82" s="2712"/>
      <c r="O82" s="2713"/>
      <c r="P82" s="2712"/>
      <c r="Q82" s="2712"/>
      <c r="R82" s="2714"/>
    </row>
    <row r="83" spans="2:18" s="907" customFormat="1">
      <c r="B83" s="2712"/>
      <c r="C83" s="2712"/>
      <c r="D83" s="2712"/>
      <c r="E83" s="2712"/>
      <c r="F83" s="2712"/>
      <c r="G83" s="2713"/>
      <c r="H83" s="2712"/>
      <c r="I83" s="2713"/>
      <c r="J83" s="2712"/>
      <c r="K83" s="2712"/>
      <c r="L83" s="2713"/>
      <c r="M83" s="2712"/>
      <c r="N83" s="2712"/>
      <c r="O83" s="2713"/>
      <c r="P83" s="2712"/>
      <c r="Q83" s="2712"/>
      <c r="R83" s="2714"/>
    </row>
    <row r="84" spans="2:18" s="907" customFormat="1">
      <c r="B84" s="2712"/>
      <c r="C84" s="2712"/>
      <c r="D84" s="2712"/>
      <c r="E84" s="2712"/>
      <c r="F84" s="2712"/>
      <c r="G84" s="2713"/>
      <c r="H84" s="2712"/>
      <c r="I84" s="2713"/>
      <c r="J84" s="2712"/>
      <c r="K84" s="2712"/>
      <c r="L84" s="2713"/>
      <c r="M84" s="2712"/>
      <c r="N84" s="2712"/>
      <c r="O84" s="2713"/>
      <c r="P84" s="2712"/>
      <c r="Q84" s="2712"/>
      <c r="R84" s="2714"/>
    </row>
    <row r="85" spans="2:18" s="907" customFormat="1">
      <c r="B85" s="2712"/>
      <c r="C85" s="2712"/>
      <c r="D85" s="2712"/>
      <c r="E85" s="2712"/>
      <c r="F85" s="2712"/>
      <c r="G85" s="2713"/>
      <c r="H85" s="2712"/>
      <c r="I85" s="2713"/>
      <c r="J85" s="2712"/>
      <c r="K85" s="2712"/>
      <c r="L85" s="2713"/>
      <c r="M85" s="2712"/>
      <c r="N85" s="2712"/>
      <c r="O85" s="2713"/>
      <c r="P85" s="2712"/>
      <c r="Q85" s="2712"/>
      <c r="R85" s="2714"/>
    </row>
    <row r="86" spans="2:18" s="907" customFormat="1">
      <c r="B86" s="2712"/>
      <c r="C86" s="2712"/>
      <c r="D86" s="2712"/>
      <c r="E86" s="2712"/>
      <c r="F86" s="2712"/>
      <c r="G86" s="2713"/>
      <c r="H86" s="2712"/>
      <c r="I86" s="2713"/>
      <c r="J86" s="2712"/>
      <c r="K86" s="2712"/>
      <c r="L86" s="2713"/>
      <c r="M86" s="2712"/>
      <c r="N86" s="2712"/>
      <c r="O86" s="2713"/>
      <c r="P86" s="2712"/>
      <c r="Q86" s="2712"/>
      <c r="R86" s="2714"/>
    </row>
    <row r="87" spans="2:18" s="907" customFormat="1">
      <c r="B87" s="2712"/>
      <c r="C87" s="2712"/>
      <c r="D87" s="2712"/>
      <c r="E87" s="2712"/>
      <c r="F87" s="2712"/>
      <c r="G87" s="2713"/>
      <c r="H87" s="2712"/>
      <c r="I87" s="2713"/>
      <c r="J87" s="2712"/>
      <c r="K87" s="2712"/>
      <c r="L87" s="2713"/>
      <c r="M87" s="2712"/>
      <c r="N87" s="2712"/>
      <c r="O87" s="2713"/>
      <c r="P87" s="2712"/>
      <c r="Q87" s="2712"/>
      <c r="R87" s="2714"/>
    </row>
    <row r="88" spans="2:18" s="907" customFormat="1">
      <c r="B88" s="2712"/>
      <c r="C88" s="2712"/>
      <c r="D88" s="2712"/>
      <c r="E88" s="2712"/>
      <c r="F88" s="2712"/>
      <c r="G88" s="2713"/>
      <c r="H88" s="2712"/>
      <c r="I88" s="2713"/>
      <c r="J88" s="2712"/>
      <c r="K88" s="2712"/>
      <c r="L88" s="2713"/>
      <c r="M88" s="2712"/>
      <c r="N88" s="2712"/>
      <c r="O88" s="2713"/>
      <c r="P88" s="2712"/>
      <c r="Q88" s="2712"/>
      <c r="R88" s="2714"/>
    </row>
    <row r="89" spans="2:18" s="907" customFormat="1">
      <c r="B89" s="2712"/>
      <c r="C89" s="2712"/>
      <c r="D89" s="2712"/>
      <c r="E89" s="2712"/>
      <c r="F89" s="2712"/>
      <c r="G89" s="2713"/>
      <c r="H89" s="2712"/>
      <c r="I89" s="2713"/>
      <c r="J89" s="2712"/>
      <c r="K89" s="2712"/>
      <c r="L89" s="2713"/>
      <c r="M89" s="2712"/>
      <c r="N89" s="2712"/>
      <c r="O89" s="2713"/>
      <c r="P89" s="2712"/>
      <c r="Q89" s="2712"/>
      <c r="R89" s="2714"/>
    </row>
    <row r="90" spans="2:18" s="907" customFormat="1">
      <c r="B90" s="2712"/>
      <c r="C90" s="2712"/>
      <c r="D90" s="2712"/>
      <c r="E90" s="2712"/>
      <c r="F90" s="2712"/>
      <c r="G90" s="2713"/>
      <c r="H90" s="2712"/>
      <c r="I90" s="2713"/>
      <c r="J90" s="2712"/>
      <c r="K90" s="2712"/>
      <c r="L90" s="2713"/>
      <c r="M90" s="2712"/>
      <c r="N90" s="2712"/>
      <c r="O90" s="2713"/>
      <c r="P90" s="2712"/>
      <c r="Q90" s="2712"/>
      <c r="R90" s="2714"/>
    </row>
    <row r="91" spans="2:18" s="907" customFormat="1">
      <c r="B91" s="2712"/>
      <c r="C91" s="2712"/>
      <c r="D91" s="2712"/>
      <c r="E91" s="2712"/>
      <c r="F91" s="2712"/>
      <c r="G91" s="2713"/>
      <c r="H91" s="2712"/>
      <c r="I91" s="2713"/>
      <c r="J91" s="2712"/>
      <c r="K91" s="2712"/>
      <c r="L91" s="2713"/>
      <c r="M91" s="2712"/>
      <c r="N91" s="2712"/>
      <c r="O91" s="2713"/>
      <c r="P91" s="2712"/>
      <c r="Q91" s="2712"/>
      <c r="R91" s="2714"/>
    </row>
    <row r="92" spans="2:18" s="907" customFormat="1">
      <c r="B92" s="2712"/>
      <c r="C92" s="2712"/>
      <c r="D92" s="2712"/>
      <c r="E92" s="2712"/>
      <c r="F92" s="2712"/>
      <c r="G92" s="2713"/>
      <c r="H92" s="2712"/>
      <c r="I92" s="2713"/>
      <c r="J92" s="2712"/>
      <c r="K92" s="2712"/>
      <c r="L92" s="2713"/>
      <c r="M92" s="2712"/>
      <c r="N92" s="2712"/>
      <c r="O92" s="2713"/>
      <c r="P92" s="2712"/>
      <c r="Q92" s="2712"/>
      <c r="R92" s="2714"/>
    </row>
    <row r="93" spans="2:18" s="907" customFormat="1">
      <c r="B93" s="2712"/>
      <c r="C93" s="2712"/>
      <c r="D93" s="2712"/>
      <c r="E93" s="2712"/>
      <c r="F93" s="2712"/>
      <c r="G93" s="2713"/>
      <c r="H93" s="2712"/>
      <c r="I93" s="2713"/>
      <c r="J93" s="2712"/>
      <c r="K93" s="2712"/>
      <c r="L93" s="2713"/>
      <c r="M93" s="2712"/>
      <c r="N93" s="2712"/>
      <c r="O93" s="2713"/>
      <c r="P93" s="2712"/>
      <c r="Q93" s="2712"/>
      <c r="R93" s="2714"/>
    </row>
    <row r="94" spans="2:18" s="907" customFormat="1">
      <c r="B94" s="2712"/>
      <c r="C94" s="2712"/>
      <c r="D94" s="2712"/>
      <c r="E94" s="2712"/>
      <c r="F94" s="2712"/>
      <c r="G94" s="2713"/>
      <c r="H94" s="2712"/>
      <c r="I94" s="2713"/>
      <c r="J94" s="2712"/>
      <c r="K94" s="2712"/>
      <c r="L94" s="2713"/>
      <c r="M94" s="2712"/>
      <c r="N94" s="2712"/>
      <c r="O94" s="2713"/>
      <c r="P94" s="2712"/>
      <c r="Q94" s="2712"/>
      <c r="R94" s="2714"/>
    </row>
    <row r="95" spans="2:18" s="907" customFormat="1">
      <c r="B95" s="2712"/>
      <c r="C95" s="2712"/>
      <c r="D95" s="2712"/>
      <c r="E95" s="2712"/>
      <c r="F95" s="2712"/>
      <c r="G95" s="2713"/>
      <c r="H95" s="2712"/>
      <c r="I95" s="2713"/>
      <c r="J95" s="2712"/>
      <c r="K95" s="2712"/>
      <c r="L95" s="2713"/>
      <c r="M95" s="2712"/>
      <c r="N95" s="2712"/>
      <c r="O95" s="2713"/>
      <c r="P95" s="2712"/>
      <c r="Q95" s="2712"/>
      <c r="R95" s="2714"/>
    </row>
    <row r="96" spans="2:18" s="907" customFormat="1">
      <c r="B96" s="2712"/>
      <c r="C96" s="2712"/>
      <c r="D96" s="2712"/>
      <c r="E96" s="2712"/>
      <c r="F96" s="2712"/>
      <c r="G96" s="2713"/>
      <c r="H96" s="2712"/>
      <c r="I96" s="2713"/>
      <c r="J96" s="2712"/>
      <c r="K96" s="2712"/>
      <c r="L96" s="2713"/>
      <c r="M96" s="2712"/>
      <c r="N96" s="2712"/>
      <c r="O96" s="2713"/>
      <c r="P96" s="2712"/>
      <c r="Q96" s="2712"/>
      <c r="R96" s="2714"/>
    </row>
    <row r="97" spans="2:18" s="907" customFormat="1">
      <c r="B97" s="2712"/>
      <c r="C97" s="2712"/>
      <c r="D97" s="2712"/>
      <c r="E97" s="2712"/>
      <c r="F97" s="2712"/>
      <c r="G97" s="2713"/>
      <c r="H97" s="2712"/>
      <c r="I97" s="2713"/>
      <c r="J97" s="2712"/>
      <c r="K97" s="2712"/>
      <c r="L97" s="2713"/>
      <c r="M97" s="2712"/>
      <c r="N97" s="2712"/>
      <c r="O97" s="2713"/>
      <c r="P97" s="2712"/>
      <c r="Q97" s="2712"/>
      <c r="R97" s="2714"/>
    </row>
    <row r="98" spans="2:18" s="907" customFormat="1">
      <c r="B98" s="2712"/>
      <c r="C98" s="2712"/>
      <c r="D98" s="2712"/>
      <c r="E98" s="2712"/>
      <c r="F98" s="2712"/>
      <c r="G98" s="2713"/>
      <c r="H98" s="2712"/>
      <c r="I98" s="2713"/>
      <c r="J98" s="2712"/>
      <c r="K98" s="2712"/>
      <c r="L98" s="2713"/>
      <c r="M98" s="2712"/>
      <c r="N98" s="2712"/>
      <c r="O98" s="2713"/>
      <c r="P98" s="2712"/>
      <c r="Q98" s="2712"/>
      <c r="R98" s="2714"/>
    </row>
    <row r="99" spans="2:18" s="907" customFormat="1">
      <c r="B99" s="2712"/>
      <c r="C99" s="2712"/>
      <c r="D99" s="2712"/>
      <c r="E99" s="2712"/>
      <c r="F99" s="2712"/>
      <c r="G99" s="2713"/>
      <c r="H99" s="2712"/>
      <c r="I99" s="2713"/>
      <c r="J99" s="2712"/>
      <c r="K99" s="2712"/>
      <c r="L99" s="2713"/>
      <c r="M99" s="2712"/>
      <c r="N99" s="2712"/>
      <c r="O99" s="2713"/>
      <c r="P99" s="2712"/>
      <c r="Q99" s="2712"/>
      <c r="R99" s="2714"/>
    </row>
    <row r="100" spans="2:18" s="907" customFormat="1">
      <c r="B100" s="2712"/>
      <c r="C100" s="2712"/>
      <c r="D100" s="2712"/>
      <c r="E100" s="2712"/>
      <c r="F100" s="2712"/>
      <c r="G100" s="2713"/>
      <c r="H100" s="2712"/>
      <c r="I100" s="2713"/>
      <c r="J100" s="2712"/>
      <c r="K100" s="2712"/>
      <c r="L100" s="2713"/>
      <c r="M100" s="2712"/>
      <c r="N100" s="2712"/>
      <c r="O100" s="2713"/>
      <c r="P100" s="2712"/>
      <c r="Q100" s="2712"/>
      <c r="R100" s="2714"/>
    </row>
    <row r="101" spans="2:18" s="907" customFormat="1">
      <c r="B101" s="2712"/>
      <c r="C101" s="2712"/>
      <c r="D101" s="2712"/>
      <c r="E101" s="2712"/>
      <c r="F101" s="2712"/>
      <c r="G101" s="2713"/>
      <c r="H101" s="2712"/>
      <c r="I101" s="2713"/>
      <c r="J101" s="2712"/>
      <c r="K101" s="2712"/>
      <c r="L101" s="2713"/>
      <c r="M101" s="2712"/>
      <c r="N101" s="2712"/>
      <c r="O101" s="2713"/>
      <c r="P101" s="2712"/>
      <c r="Q101" s="2712"/>
      <c r="R101" s="2714"/>
    </row>
    <row r="102" spans="2:18" s="907" customFormat="1">
      <c r="B102" s="2712"/>
      <c r="C102" s="2712"/>
      <c r="D102" s="2712"/>
      <c r="E102" s="2712"/>
      <c r="F102" s="2712"/>
      <c r="G102" s="2713"/>
      <c r="H102" s="2712"/>
      <c r="I102" s="2713"/>
      <c r="J102" s="2712"/>
      <c r="K102" s="2712"/>
      <c r="L102" s="2713"/>
      <c r="M102" s="2712"/>
      <c r="N102" s="2712"/>
      <c r="O102" s="2713"/>
      <c r="P102" s="2712"/>
      <c r="Q102" s="2712"/>
      <c r="R102" s="2714"/>
    </row>
    <row r="103" spans="2:18" s="907" customFormat="1">
      <c r="B103" s="2712"/>
      <c r="C103" s="2712"/>
      <c r="D103" s="2712"/>
      <c r="E103" s="2712"/>
      <c r="F103" s="2712"/>
      <c r="G103" s="2713"/>
      <c r="H103" s="2712"/>
      <c r="I103" s="2713"/>
      <c r="J103" s="2712"/>
      <c r="K103" s="2712"/>
      <c r="L103" s="2713"/>
      <c r="M103" s="2712"/>
      <c r="N103" s="2712"/>
      <c r="O103" s="2713"/>
      <c r="P103" s="2712"/>
      <c r="Q103" s="2712"/>
      <c r="R103" s="2714"/>
    </row>
    <row r="104" spans="2:18" s="907" customFormat="1">
      <c r="B104" s="2712"/>
      <c r="C104" s="2712"/>
      <c r="D104" s="2712"/>
      <c r="E104" s="2712"/>
      <c r="F104" s="2712"/>
      <c r="G104" s="2713"/>
      <c r="H104" s="2712"/>
      <c r="I104" s="2713"/>
      <c r="J104" s="2712"/>
      <c r="K104" s="2712"/>
      <c r="L104" s="2713"/>
      <c r="M104" s="2712"/>
      <c r="N104" s="2712"/>
      <c r="O104" s="2713"/>
      <c r="P104" s="2712"/>
      <c r="Q104" s="2712"/>
      <c r="R104" s="2714"/>
    </row>
    <row r="105" spans="2:18" s="907" customFormat="1">
      <c r="B105" s="2712"/>
      <c r="C105" s="2712"/>
      <c r="D105" s="2712"/>
      <c r="E105" s="2712"/>
      <c r="F105" s="2712"/>
      <c r="G105" s="2713"/>
      <c r="H105" s="2712"/>
      <c r="I105" s="2713"/>
      <c r="J105" s="2712"/>
      <c r="K105" s="2712"/>
      <c r="L105" s="2713"/>
      <c r="M105" s="2712"/>
      <c r="N105" s="2712"/>
      <c r="O105" s="2713"/>
      <c r="P105" s="2712"/>
      <c r="Q105" s="2712"/>
      <c r="R105" s="2714"/>
    </row>
    <row r="106" spans="2:18" s="907" customFormat="1">
      <c r="B106" s="2712"/>
      <c r="C106" s="2712"/>
      <c r="D106" s="2712"/>
      <c r="E106" s="2712"/>
      <c r="F106" s="2712"/>
      <c r="G106" s="2713"/>
      <c r="H106" s="2712"/>
      <c r="I106" s="2713"/>
      <c r="J106" s="2712"/>
      <c r="K106" s="2712"/>
      <c r="L106" s="2713"/>
      <c r="M106" s="2712"/>
      <c r="N106" s="2712"/>
      <c r="O106" s="2713"/>
      <c r="P106" s="2712"/>
      <c r="Q106" s="2712"/>
      <c r="R106" s="2714"/>
    </row>
    <row r="107" spans="2:18" s="907" customFormat="1">
      <c r="B107" s="2712"/>
      <c r="C107" s="2712"/>
      <c r="D107" s="2712"/>
      <c r="E107" s="2712"/>
      <c r="F107" s="2712"/>
      <c r="G107" s="2713"/>
      <c r="H107" s="2712"/>
      <c r="I107" s="2713"/>
      <c r="J107" s="2712"/>
      <c r="K107" s="2712"/>
      <c r="L107" s="2713"/>
      <c r="M107" s="2712"/>
      <c r="N107" s="2712"/>
      <c r="O107" s="2713"/>
      <c r="P107" s="2712"/>
      <c r="Q107" s="2712"/>
      <c r="R107" s="2714"/>
    </row>
    <row r="108" spans="2:18" s="907" customFormat="1">
      <c r="B108" s="2712"/>
      <c r="C108" s="2712"/>
      <c r="D108" s="2712"/>
      <c r="E108" s="2712"/>
      <c r="F108" s="2712"/>
      <c r="G108" s="2713"/>
      <c r="H108" s="2712"/>
      <c r="I108" s="2713"/>
      <c r="J108" s="2712"/>
      <c r="K108" s="2712"/>
      <c r="L108" s="2713"/>
      <c r="M108" s="2712"/>
      <c r="N108" s="2712"/>
      <c r="O108" s="2713"/>
      <c r="P108" s="2712"/>
      <c r="Q108" s="2712"/>
      <c r="R108" s="2714"/>
    </row>
    <row r="109" spans="2:18" s="907" customFormat="1">
      <c r="B109" s="2712"/>
      <c r="C109" s="2712"/>
      <c r="D109" s="2712"/>
      <c r="E109" s="2712"/>
      <c r="F109" s="2712"/>
      <c r="G109" s="2713"/>
      <c r="H109" s="2712"/>
      <c r="I109" s="2713"/>
      <c r="J109" s="2712"/>
      <c r="K109" s="2712"/>
      <c r="L109" s="2713"/>
      <c r="M109" s="2712"/>
      <c r="N109" s="2712"/>
      <c r="O109" s="2713"/>
      <c r="P109" s="2712"/>
      <c r="Q109" s="2712"/>
      <c r="R109" s="2714"/>
    </row>
    <row r="110" spans="2:18" s="907" customFormat="1">
      <c r="B110" s="2712"/>
      <c r="C110" s="2712"/>
      <c r="D110" s="2712"/>
      <c r="E110" s="2712"/>
      <c r="F110" s="2712"/>
      <c r="G110" s="2713"/>
      <c r="H110" s="2712"/>
      <c r="I110" s="2713"/>
      <c r="J110" s="2712"/>
      <c r="K110" s="2712"/>
      <c r="L110" s="2713"/>
      <c r="M110" s="2712"/>
      <c r="N110" s="2712"/>
      <c r="O110" s="2713"/>
      <c r="P110" s="2712"/>
      <c r="Q110" s="2712"/>
      <c r="R110" s="2714"/>
    </row>
    <row r="111" spans="2:18" s="907" customFormat="1">
      <c r="B111" s="2712"/>
      <c r="C111" s="2712"/>
      <c r="D111" s="2712"/>
      <c r="E111" s="2712"/>
      <c r="F111" s="2712"/>
      <c r="G111" s="2713"/>
      <c r="H111" s="2712"/>
      <c r="I111" s="2713"/>
      <c r="J111" s="2712"/>
      <c r="K111" s="2712"/>
      <c r="L111" s="2713"/>
      <c r="M111" s="2712"/>
      <c r="N111" s="2712"/>
      <c r="O111" s="2713"/>
      <c r="P111" s="2712"/>
      <c r="Q111" s="2712"/>
      <c r="R111" s="2714"/>
    </row>
    <row r="112" spans="2:18" s="907" customFormat="1">
      <c r="B112" s="2712"/>
      <c r="C112" s="2712"/>
      <c r="D112" s="2712"/>
      <c r="E112" s="2712"/>
      <c r="F112" s="2712"/>
      <c r="G112" s="2713"/>
      <c r="H112" s="2712"/>
      <c r="I112" s="2713"/>
      <c r="J112" s="2712"/>
      <c r="K112" s="2712"/>
      <c r="L112" s="2713"/>
      <c r="M112" s="2712"/>
      <c r="N112" s="2712"/>
      <c r="O112" s="2713"/>
      <c r="P112" s="2712"/>
      <c r="Q112" s="2712"/>
      <c r="R112" s="2714"/>
    </row>
    <row r="113" spans="2:18" s="907" customFormat="1">
      <c r="B113" s="2712"/>
      <c r="C113" s="2712"/>
      <c r="D113" s="2712"/>
      <c r="E113" s="2712"/>
      <c r="F113" s="2712"/>
      <c r="G113" s="2713"/>
      <c r="H113" s="2712"/>
      <c r="I113" s="2713"/>
      <c r="J113" s="2712"/>
      <c r="K113" s="2712"/>
      <c r="L113" s="2713"/>
      <c r="M113" s="2712"/>
      <c r="N113" s="2712"/>
      <c r="O113" s="2713"/>
      <c r="P113" s="2712"/>
      <c r="Q113" s="2712"/>
      <c r="R113" s="2714"/>
    </row>
    <row r="114" spans="2:18" s="907" customFormat="1">
      <c r="B114" s="2712"/>
      <c r="C114" s="2712"/>
      <c r="D114" s="2712"/>
      <c r="E114" s="2712"/>
      <c r="F114" s="2712"/>
      <c r="G114" s="2713"/>
      <c r="H114" s="2712"/>
      <c r="I114" s="2713"/>
      <c r="J114" s="2712"/>
      <c r="K114" s="2712"/>
      <c r="L114" s="2713"/>
      <c r="M114" s="2712"/>
      <c r="N114" s="2712"/>
      <c r="O114" s="2713"/>
      <c r="P114" s="2712"/>
      <c r="Q114" s="2712"/>
      <c r="R114" s="2714"/>
    </row>
    <row r="115" spans="2:18" s="907" customFormat="1">
      <c r="B115" s="2712"/>
      <c r="C115" s="2712"/>
      <c r="D115" s="2712"/>
      <c r="E115" s="2712"/>
      <c r="F115" s="2712"/>
      <c r="G115" s="2713"/>
      <c r="H115" s="2712"/>
      <c r="I115" s="2713"/>
      <c r="J115" s="2712"/>
      <c r="K115" s="2712"/>
      <c r="L115" s="2713"/>
      <c r="M115" s="2712"/>
      <c r="N115" s="2712"/>
      <c r="O115" s="2713"/>
      <c r="P115" s="2712"/>
      <c r="Q115" s="2712"/>
      <c r="R115" s="2714"/>
    </row>
    <row r="116" spans="2:18" s="907" customFormat="1">
      <c r="B116" s="2712"/>
      <c r="C116" s="2712"/>
      <c r="D116" s="2712"/>
      <c r="E116" s="2712"/>
      <c r="F116" s="2712"/>
      <c r="G116" s="2713"/>
      <c r="H116" s="2712"/>
      <c r="I116" s="2713"/>
      <c r="J116" s="2712"/>
      <c r="K116" s="2712"/>
      <c r="L116" s="2713"/>
      <c r="M116" s="2712"/>
      <c r="N116" s="2712"/>
      <c r="O116" s="2713"/>
      <c r="P116" s="2712"/>
      <c r="Q116" s="2712"/>
      <c r="R116" s="2714"/>
    </row>
    <row r="117" spans="2:18" s="907" customFormat="1">
      <c r="B117" s="2712"/>
      <c r="C117" s="2712"/>
      <c r="D117" s="2712"/>
      <c r="E117" s="2712"/>
      <c r="F117" s="2712"/>
      <c r="G117" s="2713"/>
      <c r="H117" s="2712"/>
      <c r="I117" s="2713"/>
      <c r="J117" s="2712"/>
      <c r="K117" s="2712"/>
      <c r="L117" s="2713"/>
      <c r="M117" s="2712"/>
      <c r="N117" s="2712"/>
      <c r="O117" s="2713"/>
      <c r="P117" s="2712"/>
      <c r="Q117" s="2712"/>
      <c r="R117" s="2714"/>
    </row>
    <row r="118" spans="2:18" s="907" customFormat="1">
      <c r="B118" s="2712"/>
      <c r="C118" s="2712"/>
      <c r="D118" s="2712"/>
      <c r="E118" s="2712"/>
      <c r="F118" s="2712"/>
      <c r="G118" s="2713"/>
      <c r="H118" s="2712"/>
      <c r="I118" s="2713"/>
      <c r="J118" s="2712"/>
      <c r="K118" s="2712"/>
      <c r="L118" s="2713"/>
      <c r="M118" s="2712"/>
      <c r="N118" s="2712"/>
      <c r="O118" s="2713"/>
      <c r="P118" s="2712"/>
      <c r="Q118" s="2712"/>
      <c r="R118" s="2714"/>
    </row>
    <row r="119" spans="2:18" s="907" customFormat="1">
      <c r="B119" s="2712"/>
      <c r="C119" s="2712"/>
      <c r="D119" s="2712"/>
      <c r="E119" s="2712"/>
      <c r="F119" s="2712"/>
      <c r="G119" s="2713"/>
      <c r="H119" s="2712"/>
      <c r="I119" s="2713"/>
      <c r="J119" s="2712"/>
      <c r="K119" s="2712"/>
      <c r="L119" s="2713"/>
      <c r="M119" s="2712"/>
      <c r="N119" s="2712"/>
      <c r="O119" s="2713"/>
      <c r="P119" s="2712"/>
      <c r="Q119" s="2712"/>
      <c r="R119" s="2714"/>
    </row>
    <row r="120" spans="2:18" s="907" customFormat="1">
      <c r="B120" s="2712"/>
      <c r="C120" s="2712"/>
      <c r="D120" s="2712"/>
      <c r="E120" s="2712"/>
      <c r="F120" s="2712"/>
      <c r="G120" s="2713"/>
      <c r="H120" s="2712"/>
      <c r="I120" s="2713"/>
      <c r="J120" s="2712"/>
      <c r="K120" s="2712"/>
      <c r="L120" s="2713"/>
      <c r="M120" s="2712"/>
      <c r="N120" s="2712"/>
      <c r="O120" s="2713"/>
      <c r="P120" s="2712"/>
      <c r="Q120" s="2712"/>
      <c r="R120" s="2714"/>
    </row>
    <row r="121" spans="2:18" s="907" customFormat="1">
      <c r="B121" s="2712"/>
      <c r="C121" s="2712"/>
      <c r="D121" s="2712"/>
      <c r="E121" s="2712"/>
      <c r="F121" s="2712"/>
      <c r="G121" s="2713"/>
      <c r="H121" s="2712"/>
      <c r="I121" s="2713"/>
      <c r="J121" s="2712"/>
      <c r="K121" s="2712"/>
      <c r="L121" s="2713"/>
      <c r="M121" s="2712"/>
      <c r="N121" s="2712"/>
      <c r="O121" s="2713"/>
      <c r="P121" s="2712"/>
      <c r="Q121" s="2712"/>
      <c r="R121" s="2714"/>
    </row>
    <row r="122" spans="2:18" s="907" customFormat="1">
      <c r="B122" s="2712"/>
      <c r="C122" s="2712"/>
      <c r="D122" s="2712"/>
      <c r="E122" s="2712"/>
      <c r="F122" s="2712"/>
      <c r="G122" s="2713"/>
      <c r="H122" s="2712"/>
      <c r="I122" s="2713"/>
      <c r="J122" s="2712"/>
      <c r="K122" s="2712"/>
      <c r="L122" s="2713"/>
      <c r="M122" s="2712"/>
      <c r="N122" s="2712"/>
      <c r="O122" s="2713"/>
      <c r="P122" s="2712"/>
      <c r="Q122" s="2712"/>
      <c r="R122" s="2714"/>
    </row>
    <row r="123" spans="2:18" s="907" customFormat="1">
      <c r="B123" s="2712"/>
      <c r="C123" s="2712"/>
      <c r="D123" s="2712"/>
      <c r="E123" s="2712"/>
      <c r="F123" s="2712"/>
      <c r="G123" s="2713"/>
      <c r="H123" s="2712"/>
      <c r="I123" s="2713"/>
      <c r="J123" s="2712"/>
      <c r="K123" s="2712"/>
      <c r="L123" s="2713"/>
      <c r="M123" s="2712"/>
      <c r="N123" s="2712"/>
      <c r="O123" s="2713"/>
      <c r="P123" s="2712"/>
      <c r="Q123" s="2712"/>
      <c r="R123" s="2714"/>
    </row>
    <row r="124" spans="2:18" s="907" customFormat="1">
      <c r="B124" s="2712"/>
      <c r="C124" s="2712"/>
      <c r="D124" s="2712"/>
      <c r="E124" s="2712"/>
      <c r="F124" s="2712"/>
      <c r="G124" s="2713"/>
      <c r="H124" s="2712"/>
      <c r="I124" s="2713"/>
      <c r="J124" s="2712"/>
      <c r="K124" s="2712"/>
      <c r="L124" s="2713"/>
      <c r="M124" s="2712"/>
      <c r="N124" s="2712"/>
      <c r="O124" s="2713"/>
      <c r="P124" s="2712"/>
      <c r="Q124" s="2712"/>
      <c r="R124" s="2714"/>
    </row>
    <row r="125" spans="2:18" s="907" customFormat="1">
      <c r="B125" s="2712"/>
      <c r="C125" s="2712"/>
      <c r="D125" s="2712"/>
      <c r="E125" s="2712"/>
      <c r="F125" s="2712"/>
      <c r="G125" s="2713"/>
      <c r="H125" s="2712"/>
      <c r="I125" s="2713"/>
      <c r="J125" s="2712"/>
      <c r="K125" s="2712"/>
      <c r="L125" s="2713"/>
      <c r="M125" s="2712"/>
      <c r="N125" s="2712"/>
      <c r="O125" s="2713"/>
      <c r="P125" s="2712"/>
      <c r="Q125" s="2712"/>
      <c r="R125" s="2714"/>
    </row>
    <row r="126" spans="2:18" s="907" customFormat="1">
      <c r="B126" s="2712"/>
      <c r="C126" s="2712"/>
      <c r="D126" s="2712"/>
      <c r="E126" s="2712"/>
      <c r="F126" s="2712"/>
      <c r="G126" s="2713"/>
      <c r="H126" s="2712"/>
      <c r="I126" s="2713"/>
      <c r="J126" s="2712"/>
      <c r="K126" s="2712"/>
      <c r="L126" s="2713"/>
      <c r="M126" s="2712"/>
      <c r="N126" s="2712"/>
      <c r="O126" s="2713"/>
      <c r="P126" s="2712"/>
      <c r="Q126" s="2712"/>
      <c r="R126" s="2714"/>
    </row>
    <row r="127" spans="2:18" s="907" customFormat="1">
      <c r="B127" s="2712"/>
      <c r="C127" s="2712"/>
      <c r="D127" s="2712"/>
      <c r="E127" s="2712"/>
      <c r="F127" s="2712"/>
      <c r="G127" s="2713"/>
      <c r="H127" s="2712"/>
      <c r="I127" s="2713"/>
      <c r="J127" s="2712"/>
      <c r="K127" s="2712"/>
      <c r="L127" s="2713"/>
      <c r="M127" s="2712"/>
      <c r="N127" s="2712"/>
      <c r="O127" s="2713"/>
      <c r="P127" s="2712"/>
      <c r="Q127" s="2712"/>
      <c r="R127" s="2714"/>
    </row>
    <row r="128" spans="2:18" s="907" customFormat="1">
      <c r="B128" s="2712"/>
      <c r="C128" s="2712"/>
      <c r="D128" s="2712"/>
      <c r="E128" s="2712"/>
      <c r="F128" s="2712"/>
      <c r="G128" s="2713"/>
      <c r="H128" s="2712"/>
      <c r="I128" s="2713"/>
      <c r="J128" s="2712"/>
      <c r="K128" s="2712"/>
      <c r="L128" s="2713"/>
      <c r="M128" s="2712"/>
      <c r="N128" s="2712"/>
      <c r="O128" s="2713"/>
      <c r="P128" s="2712"/>
      <c r="Q128" s="2712"/>
      <c r="R128" s="2714"/>
    </row>
    <row r="129" spans="2:18" s="907" customFormat="1">
      <c r="B129" s="2712"/>
      <c r="C129" s="2712"/>
      <c r="D129" s="2712"/>
      <c r="E129" s="2712"/>
      <c r="F129" s="2712"/>
      <c r="G129" s="2713"/>
      <c r="H129" s="2712"/>
      <c r="I129" s="2713"/>
      <c r="J129" s="2712"/>
      <c r="K129" s="2712"/>
      <c r="L129" s="2713"/>
      <c r="M129" s="2712"/>
      <c r="N129" s="2712"/>
      <c r="O129" s="2713"/>
      <c r="P129" s="2712"/>
      <c r="Q129" s="2712"/>
      <c r="R129" s="2714"/>
    </row>
    <row r="130" spans="2:18" s="907" customFormat="1">
      <c r="B130" s="2712"/>
      <c r="C130" s="2712"/>
      <c r="D130" s="2712"/>
      <c r="E130" s="2712"/>
      <c r="F130" s="2712"/>
      <c r="G130" s="2713"/>
      <c r="H130" s="2712"/>
      <c r="I130" s="2713"/>
      <c r="J130" s="2712"/>
      <c r="K130" s="2712"/>
      <c r="L130" s="2713"/>
      <c r="M130" s="2712"/>
      <c r="N130" s="2712"/>
      <c r="O130" s="2713"/>
      <c r="P130" s="2712"/>
      <c r="Q130" s="2712"/>
      <c r="R130" s="2714"/>
    </row>
    <row r="131" spans="2:18" s="907" customFormat="1">
      <c r="B131" s="2712"/>
      <c r="C131" s="2712"/>
      <c r="D131" s="2712"/>
      <c r="E131" s="2712"/>
      <c r="F131" s="2712"/>
      <c r="G131" s="2713"/>
      <c r="H131" s="2712"/>
      <c r="I131" s="2713"/>
      <c r="J131" s="2712"/>
      <c r="K131" s="2712"/>
      <c r="L131" s="2713"/>
      <c r="M131" s="2712"/>
      <c r="N131" s="2712"/>
      <c r="O131" s="2713"/>
      <c r="P131" s="2712"/>
      <c r="Q131" s="2712"/>
      <c r="R131" s="2714"/>
    </row>
    <row r="132" spans="2:18" s="907" customFormat="1">
      <c r="B132" s="2712"/>
      <c r="C132" s="2712"/>
      <c r="D132" s="2712"/>
      <c r="E132" s="2712"/>
      <c r="F132" s="2712"/>
      <c r="G132" s="2713"/>
      <c r="H132" s="2712"/>
      <c r="I132" s="2713"/>
      <c r="J132" s="2712"/>
      <c r="K132" s="2712"/>
      <c r="L132" s="2713"/>
      <c r="M132" s="2712"/>
      <c r="N132" s="2712"/>
      <c r="O132" s="2713"/>
      <c r="P132" s="2712"/>
      <c r="Q132" s="2712"/>
      <c r="R132" s="2714"/>
    </row>
    <row r="133" spans="2:18" s="907" customFormat="1">
      <c r="B133" s="2712"/>
      <c r="C133" s="2712"/>
      <c r="D133" s="2712"/>
      <c r="E133" s="2712"/>
      <c r="F133" s="2712"/>
      <c r="G133" s="2713"/>
      <c r="H133" s="2712"/>
      <c r="I133" s="2713"/>
      <c r="J133" s="2712"/>
      <c r="K133" s="2712"/>
      <c r="L133" s="2713"/>
      <c r="M133" s="2712"/>
      <c r="N133" s="2712"/>
      <c r="O133" s="2713"/>
      <c r="P133" s="2712"/>
      <c r="Q133" s="2712"/>
      <c r="R133" s="2714"/>
    </row>
    <row r="134" spans="2:18" s="907" customFormat="1">
      <c r="B134" s="2712"/>
      <c r="C134" s="2712"/>
      <c r="D134" s="2712"/>
      <c r="E134" s="2712"/>
      <c r="F134" s="2712"/>
      <c r="G134" s="2713"/>
      <c r="H134" s="2712"/>
      <c r="I134" s="2713"/>
      <c r="J134" s="2712"/>
      <c r="K134" s="2712"/>
      <c r="L134" s="2713"/>
      <c r="M134" s="2712"/>
      <c r="N134" s="2712"/>
      <c r="O134" s="2713"/>
      <c r="P134" s="2712"/>
      <c r="Q134" s="2712"/>
      <c r="R134" s="2714"/>
    </row>
    <row r="135" spans="2:18" s="907" customFormat="1">
      <c r="B135" s="2712"/>
      <c r="C135" s="2712"/>
      <c r="D135" s="2712"/>
      <c r="E135" s="2712"/>
      <c r="F135" s="2712"/>
      <c r="G135" s="2713"/>
      <c r="H135" s="2712"/>
      <c r="I135" s="2713"/>
      <c r="J135" s="2712"/>
      <c r="K135" s="2712"/>
      <c r="L135" s="2713"/>
      <c r="M135" s="2712"/>
      <c r="N135" s="2712"/>
      <c r="O135" s="2713"/>
      <c r="P135" s="2712"/>
      <c r="Q135" s="2712"/>
      <c r="R135" s="2714"/>
    </row>
    <row r="136" spans="2:18" s="907" customFormat="1">
      <c r="B136" s="2712"/>
      <c r="C136" s="2712"/>
      <c r="D136" s="2712"/>
      <c r="E136" s="2712"/>
      <c r="F136" s="2712"/>
      <c r="G136" s="2713"/>
      <c r="H136" s="2712"/>
      <c r="I136" s="2713"/>
      <c r="J136" s="2712"/>
      <c r="K136" s="2712"/>
      <c r="L136" s="2713"/>
      <c r="M136" s="2712"/>
      <c r="N136" s="2712"/>
      <c r="O136" s="2713"/>
      <c r="P136" s="2712"/>
      <c r="Q136" s="2712"/>
      <c r="R136" s="2714"/>
    </row>
    <row r="137" spans="2:18" s="907" customFormat="1">
      <c r="B137" s="2712"/>
      <c r="C137" s="2712"/>
      <c r="D137" s="2712"/>
      <c r="E137" s="2712"/>
      <c r="F137" s="2712"/>
      <c r="G137" s="2713"/>
      <c r="H137" s="2712"/>
      <c r="I137" s="2713"/>
      <c r="J137" s="2712"/>
      <c r="K137" s="2712"/>
      <c r="L137" s="2713"/>
      <c r="M137" s="2712"/>
      <c r="N137" s="2712"/>
      <c r="O137" s="2713"/>
      <c r="P137" s="2712"/>
      <c r="Q137" s="2712"/>
      <c r="R137" s="2714"/>
    </row>
    <row r="138" spans="2:18" s="907" customFormat="1">
      <c r="B138" s="2712"/>
      <c r="C138" s="2712"/>
      <c r="D138" s="2712"/>
      <c r="E138" s="2712"/>
      <c r="F138" s="2712"/>
      <c r="G138" s="2713"/>
      <c r="H138" s="2712"/>
      <c r="I138" s="2713"/>
      <c r="J138" s="2712"/>
      <c r="K138" s="2712"/>
      <c r="L138" s="2713"/>
      <c r="M138" s="2712"/>
      <c r="N138" s="2712"/>
      <c r="O138" s="2713"/>
      <c r="P138" s="2712"/>
      <c r="Q138" s="2712"/>
      <c r="R138" s="2714"/>
    </row>
    <row r="139" spans="2:18" s="907" customFormat="1">
      <c r="B139" s="2712"/>
      <c r="C139" s="2712"/>
      <c r="D139" s="2712"/>
      <c r="E139" s="2712"/>
      <c r="F139" s="2712"/>
      <c r="G139" s="2713"/>
      <c r="H139" s="2712"/>
      <c r="I139" s="2713"/>
      <c r="J139" s="2712"/>
      <c r="K139" s="2712"/>
      <c r="L139" s="2713"/>
      <c r="M139" s="2712"/>
      <c r="N139" s="2712"/>
      <c r="O139" s="2713"/>
      <c r="P139" s="2712"/>
      <c r="Q139" s="2712"/>
      <c r="R139" s="2714"/>
    </row>
    <row r="140" spans="2:18" s="907" customFormat="1">
      <c r="B140" s="2712"/>
      <c r="C140" s="2712"/>
      <c r="D140" s="2712"/>
      <c r="E140" s="2712"/>
      <c r="F140" s="2712"/>
      <c r="G140" s="2713"/>
      <c r="H140" s="2712"/>
      <c r="I140" s="2713"/>
      <c r="J140" s="2712"/>
      <c r="K140" s="2712"/>
      <c r="L140" s="2713"/>
      <c r="M140" s="2712"/>
      <c r="N140" s="2712"/>
      <c r="O140" s="2713"/>
      <c r="P140" s="2712"/>
      <c r="Q140" s="2712"/>
      <c r="R140" s="2714"/>
    </row>
    <row r="141" spans="2:18" s="907" customFormat="1">
      <c r="B141" s="2712"/>
      <c r="C141" s="2712"/>
      <c r="D141" s="2712"/>
      <c r="E141" s="2712"/>
      <c r="F141" s="2712"/>
      <c r="G141" s="2713"/>
      <c r="H141" s="2712"/>
      <c r="I141" s="2713"/>
      <c r="J141" s="2712"/>
      <c r="K141" s="2712"/>
      <c r="L141" s="2713"/>
      <c r="M141" s="2712"/>
      <c r="N141" s="2712"/>
      <c r="O141" s="2713"/>
      <c r="P141" s="2712"/>
      <c r="Q141" s="2712"/>
      <c r="R141" s="2714"/>
    </row>
    <row r="142" spans="2:18" s="907" customFormat="1">
      <c r="B142" s="2712"/>
      <c r="C142" s="2712"/>
      <c r="D142" s="2712"/>
      <c r="E142" s="2712"/>
      <c r="F142" s="2712"/>
      <c r="G142" s="2713"/>
      <c r="H142" s="2712"/>
      <c r="I142" s="2713"/>
      <c r="J142" s="2712"/>
      <c r="K142" s="2712"/>
      <c r="L142" s="2713"/>
      <c r="M142" s="2712"/>
      <c r="N142" s="2712"/>
      <c r="O142" s="2713"/>
      <c r="P142" s="2712"/>
      <c r="Q142" s="2712"/>
      <c r="R142" s="2714"/>
    </row>
    <row r="143" spans="2:18" s="907" customFormat="1">
      <c r="B143" s="2712"/>
      <c r="C143" s="2712"/>
      <c r="D143" s="2712"/>
      <c r="E143" s="2712"/>
      <c r="F143" s="2712"/>
      <c r="G143" s="2713"/>
      <c r="H143" s="2712"/>
      <c r="I143" s="2713"/>
      <c r="J143" s="2712"/>
      <c r="K143" s="2712"/>
      <c r="L143" s="2713"/>
      <c r="M143" s="2712"/>
      <c r="N143" s="2712"/>
      <c r="O143" s="2713"/>
      <c r="P143" s="2712"/>
      <c r="Q143" s="2712"/>
      <c r="R143" s="2714"/>
    </row>
    <row r="144" spans="2:18" s="907" customFormat="1">
      <c r="B144" s="2712"/>
      <c r="C144" s="2712"/>
      <c r="D144" s="2712"/>
      <c r="E144" s="2712"/>
      <c r="F144" s="2712"/>
      <c r="G144" s="2713"/>
      <c r="H144" s="2712"/>
      <c r="I144" s="2713"/>
      <c r="J144" s="2712"/>
      <c r="K144" s="2712"/>
      <c r="L144" s="2713"/>
      <c r="M144" s="2712"/>
      <c r="N144" s="2712"/>
      <c r="O144" s="2713"/>
      <c r="P144" s="2712"/>
      <c r="Q144" s="2712"/>
      <c r="R144" s="2714"/>
    </row>
    <row r="145" spans="2:18" s="907" customFormat="1">
      <c r="B145" s="2712"/>
      <c r="C145" s="2712"/>
      <c r="D145" s="2712"/>
      <c r="E145" s="2712"/>
      <c r="F145" s="2712"/>
      <c r="G145" s="2713"/>
      <c r="H145" s="2712"/>
      <c r="I145" s="2713"/>
      <c r="J145" s="2712"/>
      <c r="K145" s="2712"/>
      <c r="L145" s="2713"/>
      <c r="M145" s="2712"/>
      <c r="N145" s="2712"/>
      <c r="O145" s="2713"/>
      <c r="P145" s="2712"/>
      <c r="Q145" s="2712"/>
      <c r="R145" s="2714"/>
    </row>
    <row r="146" spans="2:18" s="907" customFormat="1">
      <c r="B146" s="2712"/>
      <c r="C146" s="2712"/>
      <c r="D146" s="2712"/>
      <c r="E146" s="2712"/>
      <c r="F146" s="2712"/>
      <c r="G146" s="2713"/>
      <c r="H146" s="2712"/>
      <c r="I146" s="2713"/>
      <c r="J146" s="2712"/>
      <c r="K146" s="2712"/>
      <c r="L146" s="2713"/>
      <c r="M146" s="2712"/>
      <c r="N146" s="2712"/>
      <c r="O146" s="2713"/>
      <c r="P146" s="2712"/>
      <c r="Q146" s="2712"/>
      <c r="R146" s="2714"/>
    </row>
    <row r="147" spans="2:18" s="907" customFormat="1">
      <c r="B147" s="2712"/>
      <c r="C147" s="2712"/>
      <c r="D147" s="2712"/>
      <c r="E147" s="2712"/>
      <c r="F147" s="2712"/>
      <c r="G147" s="2713"/>
      <c r="H147" s="2712"/>
      <c r="I147" s="2713"/>
      <c r="J147" s="2712"/>
      <c r="K147" s="2712"/>
      <c r="L147" s="2713"/>
      <c r="M147" s="2712"/>
      <c r="N147" s="2712"/>
      <c r="O147" s="2713"/>
      <c r="P147" s="2712"/>
      <c r="Q147" s="2712"/>
      <c r="R147" s="2714"/>
    </row>
    <row r="148" spans="2:18" s="907" customFormat="1">
      <c r="B148" s="2712"/>
      <c r="C148" s="2712"/>
      <c r="D148" s="2712"/>
      <c r="E148" s="2712"/>
      <c r="F148" s="2712"/>
      <c r="G148" s="2713"/>
      <c r="H148" s="2712"/>
      <c r="I148" s="2713"/>
      <c r="J148" s="2712"/>
      <c r="K148" s="2712"/>
      <c r="L148" s="2713"/>
      <c r="M148" s="2712"/>
      <c r="N148" s="2712"/>
      <c r="O148" s="2713"/>
      <c r="P148" s="2712"/>
      <c r="Q148" s="2712"/>
      <c r="R148" s="2714"/>
    </row>
    <row r="149" spans="2:18" s="907" customFormat="1">
      <c r="B149" s="2712"/>
      <c r="C149" s="2712"/>
      <c r="D149" s="2712"/>
      <c r="E149" s="2712"/>
      <c r="F149" s="2712"/>
      <c r="G149" s="2713"/>
      <c r="H149" s="2712"/>
      <c r="I149" s="2713"/>
      <c r="J149" s="2712"/>
      <c r="K149" s="2712"/>
      <c r="L149" s="2713"/>
      <c r="M149" s="2712"/>
      <c r="N149" s="2712"/>
      <c r="O149" s="2713"/>
      <c r="P149" s="2712"/>
      <c r="Q149" s="2712"/>
      <c r="R149" s="2714"/>
    </row>
    <row r="150" spans="2:18" s="907" customFormat="1">
      <c r="B150" s="2712"/>
      <c r="C150" s="2712"/>
      <c r="D150" s="2712"/>
      <c r="E150" s="2712"/>
      <c r="F150" s="2712"/>
      <c r="G150" s="2713"/>
      <c r="H150" s="2712"/>
      <c r="I150" s="2713"/>
      <c r="J150" s="2712"/>
      <c r="K150" s="2712"/>
      <c r="L150" s="2713"/>
      <c r="M150" s="2712"/>
      <c r="N150" s="2712"/>
      <c r="O150" s="2713"/>
      <c r="P150" s="2712"/>
      <c r="Q150" s="2712"/>
      <c r="R150" s="2714"/>
    </row>
    <row r="151" spans="2:18" s="907" customFormat="1">
      <c r="B151" s="2712"/>
      <c r="C151" s="2712"/>
      <c r="D151" s="2712"/>
      <c r="E151" s="2712"/>
      <c r="F151" s="2712"/>
      <c r="G151" s="2713"/>
      <c r="H151" s="2712"/>
      <c r="I151" s="2713"/>
      <c r="J151" s="2712"/>
      <c r="K151" s="2712"/>
      <c r="L151" s="2713"/>
      <c r="M151" s="2712"/>
      <c r="N151" s="2712"/>
      <c r="O151" s="2713"/>
      <c r="P151" s="2712"/>
      <c r="Q151" s="2712"/>
      <c r="R151" s="2714"/>
    </row>
    <row r="152" spans="2:18" s="907" customFormat="1">
      <c r="B152" s="2712"/>
      <c r="C152" s="2712"/>
      <c r="D152" s="2712"/>
      <c r="E152" s="2712"/>
      <c r="F152" s="2712"/>
      <c r="G152" s="2713"/>
      <c r="H152" s="2712"/>
      <c r="I152" s="2713"/>
      <c r="J152" s="2712"/>
      <c r="K152" s="2712"/>
      <c r="L152" s="2713"/>
      <c r="M152" s="2712"/>
      <c r="N152" s="2712"/>
      <c r="O152" s="2713"/>
      <c r="P152" s="2712"/>
      <c r="Q152" s="2712"/>
      <c r="R152" s="2714"/>
    </row>
    <row r="153" spans="2:18" s="907" customFormat="1">
      <c r="B153" s="2712"/>
      <c r="C153" s="2712"/>
      <c r="D153" s="2712"/>
      <c r="E153" s="2712"/>
      <c r="F153" s="2712"/>
      <c r="G153" s="2713"/>
      <c r="H153" s="2712"/>
      <c r="I153" s="2713"/>
      <c r="J153" s="2712"/>
      <c r="K153" s="2712"/>
      <c r="L153" s="2713"/>
      <c r="M153" s="2712"/>
      <c r="N153" s="2712"/>
      <c r="O153" s="2713"/>
      <c r="P153" s="2712"/>
      <c r="Q153" s="2712"/>
      <c r="R153" s="2714"/>
    </row>
    <row r="154" spans="2:18" s="907" customFormat="1">
      <c r="B154" s="2712"/>
      <c r="C154" s="2712"/>
      <c r="D154" s="2712"/>
      <c r="E154" s="2712"/>
      <c r="F154" s="2712"/>
      <c r="G154" s="2713"/>
      <c r="H154" s="2712"/>
      <c r="I154" s="2713"/>
      <c r="J154" s="2712"/>
      <c r="K154" s="2712"/>
      <c r="L154" s="2713"/>
      <c r="M154" s="2712"/>
      <c r="N154" s="2712"/>
      <c r="O154" s="2713"/>
      <c r="P154" s="2712"/>
      <c r="Q154" s="2712"/>
      <c r="R154" s="2714"/>
    </row>
    <row r="155" spans="2:18" s="907" customFormat="1">
      <c r="B155" s="2712"/>
      <c r="C155" s="2712"/>
      <c r="D155" s="2712"/>
      <c r="E155" s="2712"/>
      <c r="F155" s="2712"/>
      <c r="G155" s="2713"/>
      <c r="H155" s="2712"/>
      <c r="I155" s="2713"/>
      <c r="J155" s="2712"/>
      <c r="K155" s="2712"/>
      <c r="L155" s="2713"/>
      <c r="M155" s="2712"/>
      <c r="N155" s="2712"/>
      <c r="O155" s="2713"/>
      <c r="P155" s="2712"/>
      <c r="Q155" s="2712"/>
      <c r="R155" s="2714"/>
    </row>
    <row r="156" spans="2:18" s="907" customFormat="1">
      <c r="B156" s="2712"/>
      <c r="C156" s="2712"/>
      <c r="D156" s="2712"/>
      <c r="E156" s="2712"/>
      <c r="F156" s="2712"/>
      <c r="G156" s="2713"/>
      <c r="H156" s="2712"/>
      <c r="I156" s="2713"/>
      <c r="J156" s="2712"/>
      <c r="K156" s="2712"/>
      <c r="L156" s="2713"/>
      <c r="M156" s="2712"/>
      <c r="N156" s="2712"/>
      <c r="O156" s="2713"/>
      <c r="P156" s="2712"/>
      <c r="Q156" s="2712"/>
      <c r="R156" s="2714"/>
    </row>
    <row r="157" spans="2:18" s="907" customFormat="1">
      <c r="B157" s="2712"/>
      <c r="C157" s="2712"/>
      <c r="D157" s="2712"/>
      <c r="E157" s="2712"/>
      <c r="F157" s="2712"/>
      <c r="G157" s="2713"/>
      <c r="H157" s="2712"/>
      <c r="I157" s="2713"/>
      <c r="J157" s="2712"/>
      <c r="K157" s="2712"/>
      <c r="L157" s="2713"/>
      <c r="M157" s="2712"/>
      <c r="N157" s="2712"/>
      <c r="O157" s="2713"/>
      <c r="P157" s="2712"/>
      <c r="Q157" s="2712"/>
      <c r="R157" s="2714"/>
    </row>
    <row r="158" spans="2:18" s="907" customFormat="1">
      <c r="B158" s="2712"/>
      <c r="C158" s="2712"/>
      <c r="D158" s="2712"/>
      <c r="E158" s="2712"/>
      <c r="F158" s="2712"/>
      <c r="G158" s="2713"/>
      <c r="H158" s="2712"/>
      <c r="I158" s="2713"/>
      <c r="J158" s="2712"/>
      <c r="K158" s="2712"/>
      <c r="L158" s="2713"/>
      <c r="M158" s="2712"/>
      <c r="N158" s="2712"/>
      <c r="O158" s="2713"/>
      <c r="P158" s="2712"/>
      <c r="Q158" s="2712"/>
      <c r="R158" s="2714"/>
    </row>
    <row r="159" spans="2:18" s="907" customFormat="1">
      <c r="B159" s="2712"/>
      <c r="C159" s="2712"/>
      <c r="D159" s="2712"/>
      <c r="E159" s="2712"/>
      <c r="F159" s="2712"/>
      <c r="G159" s="2713"/>
      <c r="H159" s="2712"/>
      <c r="I159" s="2713"/>
      <c r="J159" s="2712"/>
      <c r="K159" s="2712"/>
      <c r="L159" s="2713"/>
      <c r="M159" s="2712"/>
      <c r="N159" s="2712"/>
      <c r="O159" s="2713"/>
      <c r="P159" s="2712"/>
      <c r="Q159" s="2712"/>
      <c r="R159" s="2714"/>
    </row>
    <row r="160" spans="2:18" s="907" customFormat="1">
      <c r="B160" s="2712"/>
      <c r="C160" s="2712"/>
      <c r="D160" s="2712"/>
      <c r="E160" s="2712"/>
      <c r="F160" s="2712"/>
      <c r="G160" s="2713"/>
      <c r="H160" s="2712"/>
      <c r="I160" s="2713"/>
      <c r="J160" s="2712"/>
      <c r="K160" s="2712"/>
      <c r="L160" s="2713"/>
      <c r="M160" s="2712"/>
      <c r="N160" s="2712"/>
      <c r="O160" s="2713"/>
      <c r="P160" s="2712"/>
      <c r="Q160" s="2712"/>
      <c r="R160" s="2714"/>
    </row>
    <row r="161" spans="2:18" s="907" customFormat="1">
      <c r="B161" s="2712"/>
      <c r="C161" s="2712"/>
      <c r="D161" s="2712"/>
      <c r="E161" s="2712"/>
      <c r="F161" s="2712"/>
      <c r="G161" s="2713"/>
      <c r="H161" s="2712"/>
      <c r="I161" s="2713"/>
      <c r="J161" s="2712"/>
      <c r="K161" s="2712"/>
      <c r="L161" s="2713"/>
      <c r="M161" s="2712"/>
      <c r="N161" s="2712"/>
      <c r="O161" s="2713"/>
      <c r="P161" s="2712"/>
      <c r="Q161" s="2712"/>
      <c r="R161" s="2714"/>
    </row>
    <row r="162" spans="2:18" s="907" customFormat="1">
      <c r="B162" s="2712"/>
      <c r="C162" s="2712"/>
      <c r="D162" s="2712"/>
      <c r="E162" s="2712"/>
      <c r="F162" s="2712"/>
      <c r="G162" s="2713"/>
      <c r="H162" s="2712"/>
      <c r="I162" s="2713"/>
      <c r="J162" s="2712"/>
      <c r="K162" s="2712"/>
      <c r="L162" s="2713"/>
      <c r="M162" s="2712"/>
      <c r="N162" s="2712"/>
      <c r="O162" s="2713"/>
      <c r="P162" s="2712"/>
      <c r="Q162" s="2712"/>
      <c r="R162" s="2714"/>
    </row>
    <row r="163" spans="2:18" s="907" customFormat="1">
      <c r="B163" s="2712"/>
      <c r="C163" s="2712"/>
      <c r="D163" s="2712"/>
      <c r="E163" s="2712"/>
      <c r="F163" s="2712"/>
      <c r="G163" s="2713"/>
      <c r="H163" s="2712"/>
      <c r="I163" s="2713"/>
      <c r="J163" s="2712"/>
      <c r="K163" s="2712"/>
      <c r="L163" s="2713"/>
      <c r="M163" s="2712"/>
      <c r="N163" s="2712"/>
      <c r="O163" s="2713"/>
      <c r="P163" s="2712"/>
      <c r="Q163" s="2712"/>
      <c r="R163" s="2714"/>
    </row>
    <row r="164" spans="2:18" s="907" customFormat="1">
      <c r="B164" s="2712"/>
      <c r="C164" s="2712"/>
      <c r="D164" s="2712"/>
      <c r="E164" s="2712"/>
      <c r="F164" s="2712"/>
      <c r="G164" s="2713"/>
      <c r="H164" s="2712"/>
      <c r="I164" s="2713"/>
      <c r="J164" s="2712"/>
      <c r="K164" s="2712"/>
      <c r="L164" s="2713"/>
      <c r="M164" s="2712"/>
      <c r="N164" s="2712"/>
      <c r="O164" s="2713"/>
      <c r="P164" s="2712"/>
      <c r="Q164" s="2712"/>
      <c r="R164" s="2714"/>
    </row>
    <row r="165" spans="2:18" s="907" customFormat="1">
      <c r="B165" s="2712"/>
      <c r="C165" s="2712"/>
      <c r="D165" s="2712"/>
      <c r="E165" s="2712"/>
      <c r="F165" s="2712"/>
      <c r="G165" s="2713"/>
      <c r="H165" s="2712"/>
      <c r="I165" s="2713"/>
      <c r="J165" s="2712"/>
      <c r="K165" s="2712"/>
      <c r="L165" s="2713"/>
      <c r="M165" s="2712"/>
      <c r="N165" s="2712"/>
      <c r="O165" s="2713"/>
      <c r="P165" s="2712"/>
      <c r="Q165" s="2712"/>
      <c r="R165" s="2714"/>
    </row>
    <row r="166" spans="2:18" s="907" customFormat="1">
      <c r="B166" s="2712"/>
      <c r="C166" s="2712"/>
      <c r="D166" s="2712"/>
      <c r="E166" s="2712"/>
      <c r="F166" s="2712"/>
      <c r="G166" s="2713"/>
      <c r="H166" s="2712"/>
      <c r="I166" s="2713"/>
      <c r="J166" s="2712"/>
      <c r="K166" s="2712"/>
      <c r="L166" s="2713"/>
      <c r="M166" s="2712"/>
      <c r="N166" s="2712"/>
      <c r="O166" s="2713"/>
      <c r="P166" s="2712"/>
      <c r="Q166" s="2712"/>
      <c r="R166" s="2714"/>
    </row>
    <row r="167" spans="2:18" s="907" customFormat="1">
      <c r="B167" s="2712"/>
      <c r="C167" s="2712"/>
      <c r="D167" s="2712"/>
      <c r="E167" s="2712"/>
      <c r="F167" s="2712"/>
      <c r="G167" s="2713"/>
      <c r="H167" s="2712"/>
      <c r="I167" s="2713"/>
      <c r="J167" s="2712"/>
      <c r="K167" s="2712"/>
      <c r="L167" s="2713"/>
      <c r="M167" s="2712"/>
      <c r="N167" s="2712"/>
      <c r="O167" s="2713"/>
      <c r="P167" s="2712"/>
      <c r="Q167" s="2712"/>
      <c r="R167" s="2714"/>
    </row>
    <row r="168" spans="2:18" s="907" customFormat="1">
      <c r="B168" s="2712"/>
      <c r="C168" s="2712"/>
      <c r="D168" s="2712"/>
      <c r="E168" s="2712"/>
      <c r="F168" s="2712"/>
      <c r="G168" s="2713"/>
      <c r="H168" s="2712"/>
      <c r="I168" s="2713"/>
      <c r="J168" s="2712"/>
      <c r="K168" s="2712"/>
      <c r="L168" s="2713"/>
      <c r="M168" s="2712"/>
      <c r="N168" s="2712"/>
      <c r="O168" s="2713"/>
      <c r="P168" s="2712"/>
      <c r="Q168" s="2712"/>
      <c r="R168" s="2714"/>
    </row>
    <row r="169" spans="2:18" s="907" customFormat="1">
      <c r="B169" s="2712"/>
      <c r="C169" s="2712"/>
      <c r="D169" s="2712"/>
      <c r="E169" s="2712"/>
      <c r="F169" s="2712"/>
      <c r="G169" s="2713"/>
      <c r="H169" s="2712"/>
      <c r="I169" s="2713"/>
      <c r="J169" s="2712"/>
      <c r="K169" s="2712"/>
      <c r="L169" s="2713"/>
      <c r="M169" s="2712"/>
      <c r="N169" s="2712"/>
      <c r="O169" s="2713"/>
      <c r="P169" s="2712"/>
      <c r="Q169" s="2712"/>
      <c r="R169" s="2714"/>
    </row>
    <row r="170" spans="2:18" s="907" customFormat="1">
      <c r="B170" s="2712"/>
      <c r="C170" s="2712"/>
      <c r="D170" s="2712"/>
      <c r="E170" s="2712"/>
      <c r="F170" s="2712"/>
      <c r="G170" s="2713"/>
      <c r="H170" s="2712"/>
      <c r="I170" s="2713"/>
      <c r="J170" s="2712"/>
      <c r="K170" s="2712"/>
      <c r="L170" s="2713"/>
      <c r="M170" s="2712"/>
      <c r="N170" s="2712"/>
      <c r="O170" s="2713"/>
      <c r="P170" s="2712"/>
      <c r="Q170" s="2712"/>
      <c r="R170" s="2714"/>
    </row>
    <row r="171" spans="2:18" s="907" customFormat="1">
      <c r="B171" s="2712"/>
      <c r="C171" s="2712"/>
      <c r="D171" s="2712"/>
      <c r="E171" s="2712"/>
      <c r="F171" s="2712"/>
      <c r="G171" s="2713"/>
      <c r="H171" s="2712"/>
      <c r="I171" s="2713"/>
      <c r="J171" s="2712"/>
      <c r="K171" s="2712"/>
      <c r="L171" s="2713"/>
      <c r="M171" s="2712"/>
      <c r="N171" s="2712"/>
      <c r="O171" s="2713"/>
      <c r="P171" s="2712"/>
      <c r="Q171" s="2712"/>
      <c r="R171" s="2714"/>
    </row>
    <row r="172" spans="2:18" s="907" customFormat="1">
      <c r="B172" s="2712"/>
      <c r="C172" s="2712"/>
      <c r="D172" s="2712"/>
      <c r="E172" s="2712"/>
      <c r="F172" s="2712"/>
      <c r="G172" s="2713"/>
      <c r="H172" s="2712"/>
      <c r="I172" s="2713"/>
      <c r="J172" s="2712"/>
      <c r="K172" s="2712"/>
      <c r="L172" s="2713"/>
      <c r="M172" s="2712"/>
      <c r="N172" s="2712"/>
      <c r="O172" s="2713"/>
      <c r="P172" s="2712"/>
      <c r="Q172" s="2712"/>
      <c r="R172" s="2714"/>
    </row>
    <row r="173" spans="2:18" s="907" customFormat="1">
      <c r="B173" s="2712"/>
      <c r="C173" s="2712"/>
      <c r="D173" s="2712"/>
      <c r="E173" s="2712"/>
      <c r="F173" s="2712"/>
      <c r="G173" s="2713"/>
      <c r="H173" s="2712"/>
      <c r="I173" s="2713"/>
      <c r="J173" s="2712"/>
      <c r="K173" s="2712"/>
      <c r="L173" s="2713"/>
      <c r="M173" s="2712"/>
      <c r="N173" s="2712"/>
      <c r="O173" s="2713"/>
      <c r="P173" s="2712"/>
      <c r="Q173" s="2712"/>
      <c r="R173" s="2714"/>
    </row>
    <row r="174" spans="2:18" s="907" customFormat="1">
      <c r="B174" s="2712"/>
      <c r="C174" s="2712"/>
      <c r="D174" s="2712"/>
      <c r="E174" s="2712"/>
      <c r="F174" s="2712"/>
      <c r="G174" s="2713"/>
      <c r="H174" s="2712"/>
      <c r="I174" s="2713"/>
      <c r="J174" s="2712"/>
      <c r="K174" s="2712"/>
      <c r="L174" s="2713"/>
      <c r="M174" s="2712"/>
      <c r="N174" s="2712"/>
      <c r="O174" s="2713"/>
      <c r="P174" s="2712"/>
      <c r="Q174" s="2712"/>
      <c r="R174" s="2714"/>
    </row>
    <row r="175" spans="2:18" s="907" customFormat="1">
      <c r="B175" s="2712"/>
      <c r="C175" s="2712"/>
      <c r="D175" s="2712"/>
      <c r="E175" s="2712"/>
      <c r="F175" s="2712"/>
      <c r="G175" s="2713"/>
      <c r="H175" s="2712"/>
      <c r="I175" s="2713"/>
      <c r="J175" s="2712"/>
      <c r="K175" s="2712"/>
      <c r="L175" s="2713"/>
      <c r="M175" s="2712"/>
      <c r="N175" s="2712"/>
      <c r="O175" s="2713"/>
      <c r="P175" s="2712"/>
      <c r="Q175" s="2712"/>
      <c r="R175" s="2714"/>
    </row>
    <row r="176" spans="2:18" s="907" customFormat="1">
      <c r="B176" s="2712"/>
      <c r="C176" s="2712"/>
      <c r="D176" s="2712"/>
      <c r="E176" s="2712"/>
      <c r="F176" s="2712"/>
      <c r="G176" s="2713"/>
      <c r="H176" s="2712"/>
      <c r="I176" s="2713"/>
      <c r="J176" s="2712"/>
      <c r="K176" s="2712"/>
      <c r="L176" s="2713"/>
      <c r="M176" s="2712"/>
      <c r="N176" s="2712"/>
      <c r="O176" s="2713"/>
      <c r="P176" s="2712"/>
      <c r="Q176" s="2712"/>
      <c r="R176" s="2714"/>
    </row>
    <row r="177" spans="1:18" s="907" customFormat="1">
      <c r="B177" s="2712"/>
      <c r="C177" s="2712"/>
      <c r="D177" s="2712"/>
      <c r="E177" s="2712"/>
      <c r="F177" s="2712"/>
      <c r="G177" s="2713"/>
      <c r="H177" s="2712"/>
      <c r="I177" s="2713"/>
      <c r="J177" s="2712"/>
      <c r="K177" s="2712"/>
      <c r="L177" s="2713"/>
      <c r="M177" s="2712"/>
      <c r="N177" s="2712"/>
      <c r="O177" s="2713"/>
      <c r="P177" s="2712"/>
      <c r="Q177" s="2712"/>
      <c r="R177" s="2714"/>
    </row>
    <row r="178" spans="1:18" s="907" customFormat="1">
      <c r="B178" s="2712"/>
      <c r="C178" s="2712"/>
      <c r="D178" s="2712"/>
      <c r="E178" s="2712"/>
      <c r="F178" s="2712"/>
      <c r="G178" s="2713"/>
      <c r="H178" s="2712"/>
      <c r="I178" s="2713"/>
      <c r="J178" s="2712"/>
      <c r="K178" s="2712"/>
      <c r="L178" s="2713"/>
      <c r="M178" s="2712"/>
      <c r="N178" s="2712"/>
      <c r="O178" s="2713"/>
      <c r="P178" s="2712"/>
      <c r="Q178" s="2712"/>
      <c r="R178" s="2714"/>
    </row>
    <row r="179" spans="1:18" s="907" customFormat="1">
      <c r="B179" s="2712"/>
      <c r="C179" s="2712"/>
      <c r="D179" s="2712"/>
      <c r="E179" s="2712"/>
      <c r="F179" s="2712"/>
      <c r="G179" s="2713"/>
      <c r="H179" s="2712"/>
      <c r="I179" s="2713"/>
      <c r="J179" s="2712"/>
      <c r="K179" s="2712"/>
      <c r="L179" s="2713"/>
      <c r="M179" s="2712"/>
      <c r="N179" s="2712"/>
      <c r="O179" s="2713"/>
      <c r="P179" s="2712"/>
      <c r="Q179" s="2712"/>
      <c r="R179" s="2714"/>
    </row>
    <row r="180" spans="1:18" s="907" customFormat="1">
      <c r="B180" s="2712"/>
      <c r="C180" s="2712"/>
      <c r="D180" s="2712"/>
      <c r="E180" s="2712"/>
      <c r="F180" s="2712"/>
      <c r="G180" s="2713"/>
      <c r="H180" s="2712"/>
      <c r="I180" s="2713"/>
      <c r="J180" s="2712"/>
      <c r="K180" s="2712"/>
      <c r="L180" s="2713"/>
      <c r="M180" s="2712"/>
      <c r="N180" s="2712"/>
      <c r="O180" s="2713"/>
      <c r="P180" s="2712"/>
      <c r="Q180" s="2712"/>
      <c r="R180" s="2714"/>
    </row>
    <row r="181" spans="1:18" s="907" customFormat="1">
      <c r="B181" s="2712"/>
      <c r="C181" s="2712"/>
      <c r="D181" s="2712"/>
      <c r="E181" s="2712"/>
      <c r="F181" s="2712"/>
      <c r="G181" s="2713"/>
      <c r="H181" s="2712"/>
      <c r="I181" s="2713"/>
      <c r="J181" s="2712"/>
      <c r="K181" s="2712"/>
      <c r="L181" s="2713"/>
      <c r="M181" s="2712"/>
      <c r="N181" s="2712"/>
      <c r="O181" s="2713"/>
      <c r="P181" s="2712"/>
      <c r="Q181" s="2712"/>
      <c r="R181" s="2714"/>
    </row>
    <row r="182" spans="1:18" s="907" customFormat="1">
      <c r="B182" s="2712"/>
      <c r="C182" s="2712"/>
      <c r="D182" s="2712"/>
      <c r="E182" s="2712"/>
      <c r="F182" s="2712"/>
      <c r="G182" s="2713"/>
      <c r="H182" s="2712"/>
      <c r="I182" s="2713"/>
      <c r="J182" s="2712"/>
      <c r="K182" s="2712"/>
      <c r="L182" s="2713"/>
      <c r="M182" s="2712"/>
      <c r="N182" s="2712"/>
      <c r="O182" s="2713"/>
      <c r="P182" s="2712"/>
      <c r="Q182" s="2712"/>
      <c r="R182" s="2714"/>
    </row>
    <row r="183" spans="1:18" s="907" customFormat="1">
      <c r="B183" s="2712"/>
      <c r="C183" s="2712"/>
      <c r="D183" s="2712"/>
      <c r="E183" s="2712"/>
      <c r="F183" s="2712"/>
      <c r="G183" s="2713"/>
      <c r="H183" s="2712"/>
      <c r="I183" s="2713"/>
      <c r="J183" s="2712"/>
      <c r="K183" s="2712"/>
      <c r="L183" s="2713"/>
      <c r="M183" s="2712"/>
      <c r="N183" s="2712"/>
      <c r="O183" s="2713"/>
      <c r="P183" s="2712"/>
      <c r="Q183" s="2712"/>
      <c r="R183" s="2714"/>
    </row>
    <row r="184" spans="1:18" s="907" customFormat="1">
      <c r="B184" s="2712"/>
      <c r="C184" s="2712"/>
      <c r="D184" s="2712"/>
      <c r="E184" s="2712"/>
      <c r="F184" s="2712"/>
      <c r="G184" s="2713"/>
      <c r="H184" s="2712"/>
      <c r="I184" s="2713"/>
      <c r="J184" s="2712"/>
      <c r="K184" s="2712"/>
      <c r="L184" s="2713"/>
      <c r="M184" s="2712"/>
      <c r="N184" s="2712"/>
      <c r="O184" s="2713"/>
      <c r="P184" s="2712"/>
      <c r="Q184" s="2712"/>
      <c r="R184" s="2714"/>
    </row>
    <row r="185" spans="1:18" s="907" customFormat="1">
      <c r="B185" s="2712"/>
      <c r="C185" s="2712"/>
      <c r="D185" s="2712"/>
      <c r="E185" s="2712"/>
      <c r="F185" s="2712"/>
      <c r="G185" s="2713"/>
      <c r="H185" s="2712"/>
      <c r="I185" s="2713"/>
      <c r="J185" s="2712"/>
      <c r="K185" s="2712"/>
      <c r="L185" s="2713"/>
      <c r="M185" s="2712"/>
      <c r="N185" s="2712"/>
      <c r="O185" s="2713"/>
      <c r="P185" s="2712"/>
      <c r="Q185" s="2712"/>
      <c r="R185" s="2714"/>
    </row>
    <row r="186" spans="1:18">
      <c r="A186" s="907"/>
      <c r="B186" s="2712"/>
      <c r="C186" s="2712"/>
      <c r="E186" s="2712"/>
      <c r="F186" s="2712"/>
      <c r="G186" s="2713"/>
    </row>
    <row r="187" spans="1:18">
      <c r="A187" s="907"/>
      <c r="B187" s="2712"/>
      <c r="C187" s="2712"/>
      <c r="E187" s="2712"/>
      <c r="F187" s="2712"/>
      <c r="G187" s="271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3"/>
  <sheetViews>
    <sheetView tabSelected="1" view="pageBreakPreview" topLeftCell="B1" zoomScale="80" zoomScaleNormal="80" zoomScaleSheetLayoutView="80" workbookViewId="0">
      <selection activeCell="I6" sqref="I6"/>
    </sheetView>
  </sheetViews>
  <sheetFormatPr defaultColWidth="9" defaultRowHeight="13.5"/>
  <cols>
    <col min="1" max="1" width="25" style="2734" customWidth="1"/>
    <col min="2" max="2" width="15.75" style="2734" customWidth="1"/>
    <col min="3" max="3" width="26.125" style="2734" customWidth="1"/>
    <col min="4" max="7" width="15.75" style="2734" customWidth="1"/>
    <col min="8" max="8" width="15.75" style="2734" hidden="1" customWidth="1"/>
    <col min="9" max="9" width="15.75" style="2734" customWidth="1"/>
    <col min="10" max="16384" width="9" style="2734"/>
  </cols>
  <sheetData>
    <row r="1" spans="1:11" ht="16.5">
      <c r="A1" s="2733" t="s">
        <v>1331</v>
      </c>
      <c r="B1" s="2733">
        <f>SUM(B14:B23)</f>
        <v>24952.579999999991</v>
      </c>
      <c r="C1" s="2893"/>
      <c r="D1" s="2893"/>
      <c r="E1" s="2893"/>
      <c r="F1" s="2893"/>
      <c r="G1" s="2894"/>
      <c r="H1" s="2895"/>
      <c r="I1" s="2895"/>
      <c r="J1" s="2895"/>
      <c r="K1" s="2895"/>
    </row>
    <row r="2" spans="1:11" ht="16.5">
      <c r="A2" s="2733" t="s">
        <v>1319</v>
      </c>
      <c r="B2" s="2733">
        <f>SUM(C14:C23)</f>
        <v>7544.25</v>
      </c>
      <c r="C2" s="2893"/>
      <c r="D2" s="2893"/>
      <c r="E2" s="2893"/>
      <c r="F2" s="2893"/>
      <c r="G2" s="2894"/>
      <c r="H2" s="2895"/>
      <c r="I2" s="2895"/>
      <c r="J2" s="2895"/>
      <c r="K2" s="2895"/>
    </row>
    <row r="3" spans="1:11" ht="16.5">
      <c r="A3" s="2733" t="s">
        <v>1328</v>
      </c>
      <c r="B3" s="2735">
        <f>项目基本情况!D3</f>
        <v>44077</v>
      </c>
      <c r="C3" s="2893"/>
      <c r="D3" s="2893"/>
      <c r="E3" s="2893"/>
      <c r="F3" s="2893"/>
      <c r="G3" s="2894"/>
      <c r="H3" s="2895"/>
      <c r="I3" s="2895"/>
      <c r="J3" s="2895"/>
      <c r="K3" s="2895"/>
    </row>
    <row r="4" spans="1:11" ht="33">
      <c r="A4" s="2733" t="s">
        <v>1327</v>
      </c>
      <c r="B4" s="2733" t="s">
        <v>1326</v>
      </c>
      <c r="C4" s="2733" t="s">
        <v>1325</v>
      </c>
      <c r="D4" s="2733" t="s">
        <v>1324</v>
      </c>
      <c r="E4" s="2893"/>
      <c r="F4" s="2894"/>
      <c r="G4" s="2894"/>
      <c r="H4" s="2895"/>
      <c r="I4" s="2895"/>
      <c r="J4" s="2895"/>
      <c r="K4" s="2895"/>
    </row>
    <row r="5" spans="1:11" ht="16.5">
      <c r="A5" s="2733" t="s">
        <v>1323</v>
      </c>
      <c r="B5" s="2733">
        <f ca="1">SUM(D14:D23)</f>
        <v>23274</v>
      </c>
      <c r="C5" s="2733">
        <f ca="1">ROUND(B5*10000/$B$1,0)</f>
        <v>9327</v>
      </c>
      <c r="D5" s="2733">
        <f ca="1">ROUND(B5*10000/$B$2,0)</f>
        <v>30850</v>
      </c>
      <c r="E5" s="2893"/>
      <c r="F5" s="2894"/>
      <c r="G5" s="2894"/>
      <c r="H5" s="2895"/>
      <c r="I5" s="2895"/>
      <c r="J5" s="2895"/>
      <c r="K5" s="2895"/>
    </row>
    <row r="6" spans="1:11" ht="16.5">
      <c r="A6" s="2733" t="s">
        <v>1322</v>
      </c>
      <c r="B6" s="2733">
        <f ca="1">SUM(G14:G23)</f>
        <v>13270</v>
      </c>
      <c r="C6" s="2733">
        <f ca="1">ROUND(B6*10000/$B$1,0)</f>
        <v>5318</v>
      </c>
      <c r="D6" s="2733">
        <f ca="1">ROUND(B6*10000/$B$2,0)</f>
        <v>17590</v>
      </c>
      <c r="E6" s="2893"/>
      <c r="F6" s="2894"/>
      <c r="G6" s="2894"/>
      <c r="H6" s="2895"/>
      <c r="I6" s="2895"/>
      <c r="J6" s="2895"/>
      <c r="K6" s="2895"/>
    </row>
    <row r="7" spans="1:11" ht="16.5">
      <c r="A7" s="2733" t="s">
        <v>1330</v>
      </c>
      <c r="B7" s="2733">
        <f>SUM(H14:H23)</f>
        <v>0</v>
      </c>
      <c r="C7" s="2733">
        <f>ROUND(B7*10000/$B$1,0)</f>
        <v>0</v>
      </c>
      <c r="D7" s="2733">
        <f>ROUND(B7*10000/$B$2,0)</f>
        <v>0</v>
      </c>
      <c r="E7" s="2893"/>
      <c r="F7" s="2894"/>
      <c r="G7" s="2894"/>
      <c r="H7" s="2895"/>
      <c r="I7" s="2895"/>
      <c r="J7" s="2895"/>
      <c r="K7" s="2895"/>
    </row>
    <row r="8" spans="1:11" ht="16.5">
      <c r="A8" s="2733" t="s">
        <v>1252</v>
      </c>
      <c r="B8" s="2733">
        <f ca="1">SUM(I14:I23)</f>
        <v>7679</v>
      </c>
      <c r="C8" s="2733">
        <f ca="1">ROUND(B8*10000/$B$1,0)</f>
        <v>3077</v>
      </c>
      <c r="D8" s="2733">
        <f ca="1">ROUND(B8*10000/$B$2,0)</f>
        <v>10179</v>
      </c>
      <c r="E8" s="2893"/>
      <c r="F8" s="2894"/>
      <c r="G8" s="2894"/>
      <c r="H8" s="2895"/>
      <c r="I8" s="2895"/>
      <c r="J8" s="2895"/>
      <c r="K8" s="2895"/>
    </row>
    <row r="9" spans="1:11" ht="16.5">
      <c r="A9" s="2733" t="s">
        <v>1321</v>
      </c>
      <c r="B9" s="2741"/>
      <c r="C9" s="2893"/>
      <c r="D9" s="2893"/>
      <c r="E9" s="2893"/>
      <c r="F9" s="2894"/>
      <c r="G9" s="2894"/>
      <c r="H9" s="2895"/>
      <c r="I9" s="2895"/>
      <c r="J9" s="2895"/>
      <c r="K9" s="2895"/>
    </row>
    <row r="10" spans="1:11" ht="16.5">
      <c r="A10" s="2733" t="s">
        <v>1320</v>
      </c>
      <c r="B10" s="2741"/>
      <c r="C10" s="2893"/>
      <c r="D10" s="2893"/>
      <c r="E10" s="2893"/>
      <c r="F10" s="2894"/>
      <c r="G10" s="2894"/>
      <c r="H10" s="2895"/>
      <c r="I10" s="2895"/>
      <c r="J10" s="2895"/>
      <c r="K10" s="2895"/>
    </row>
    <row r="11" spans="1:11" ht="16.5">
      <c r="A11" s="2733" t="s">
        <v>1336</v>
      </c>
      <c r="B11" s="2741"/>
      <c r="C11" s="2893"/>
      <c r="D11" s="2893"/>
      <c r="E11" s="2893"/>
      <c r="F11" s="2894"/>
      <c r="G11" s="2894"/>
      <c r="H11" s="2895"/>
      <c r="I11" s="2895"/>
      <c r="J11" s="2895"/>
      <c r="K11" s="2895"/>
    </row>
    <row r="12" spans="1:11" ht="16.5">
      <c r="A12" s="2893"/>
      <c r="B12" s="2893"/>
      <c r="C12" s="2893"/>
      <c r="D12" s="2893"/>
      <c r="E12" s="2893"/>
      <c r="F12" s="2894"/>
      <c r="G12" s="2894"/>
      <c r="H12" s="2895"/>
      <c r="I12" s="2895"/>
      <c r="J12" s="2895"/>
      <c r="K12" s="2895"/>
    </row>
    <row r="13" spans="1:11" ht="33">
      <c r="A13" s="2736" t="s">
        <v>1335</v>
      </c>
      <c r="B13" s="2737" t="s">
        <v>1332</v>
      </c>
      <c r="C13" s="2737" t="s">
        <v>1334</v>
      </c>
      <c r="D13" s="2737" t="s">
        <v>1333</v>
      </c>
      <c r="E13" s="2733" t="s">
        <v>1325</v>
      </c>
      <c r="F13" s="2733" t="s">
        <v>1324</v>
      </c>
      <c r="G13" s="2737" t="s">
        <v>1318</v>
      </c>
      <c r="H13" s="2737" t="s">
        <v>1329</v>
      </c>
      <c r="I13" s="2737" t="s">
        <v>1317</v>
      </c>
      <c r="J13" s="2894"/>
      <c r="K13" s="2895"/>
    </row>
    <row r="14" spans="1:11" ht="16.5">
      <c r="A14" s="2738" t="s">
        <v>1316</v>
      </c>
      <c r="B14" s="2739">
        <f>结果表!B118</f>
        <v>23134.28999999999</v>
      </c>
      <c r="C14" s="2739">
        <f>结果表!C118</f>
        <v>6994.5</v>
      </c>
      <c r="D14" s="2739">
        <f ca="1">结果表!H118</f>
        <v>21405</v>
      </c>
      <c r="E14" s="2739">
        <f ca="1">ROUND(D14*10000/B14,0)</f>
        <v>9252</v>
      </c>
      <c r="F14" s="2739">
        <f ca="1">ROUND(D14*10000/C14,0)</f>
        <v>30603</v>
      </c>
      <c r="G14" s="2739">
        <f ca="1">结果表!D122</f>
        <v>12130</v>
      </c>
      <c r="H14" s="2739" t="str">
        <f>结果表!D124</f>
        <v>——</v>
      </c>
      <c r="I14" s="2739">
        <f ca="1">结果表!D126</f>
        <v>7043</v>
      </c>
      <c r="J14" s="2894"/>
      <c r="K14" s="2895"/>
    </row>
    <row r="15" spans="1:11" ht="16.5">
      <c r="A15" s="2738" t="s">
        <v>1315</v>
      </c>
      <c r="B15" s="2740">
        <f>[1]系统读取表!B14</f>
        <v>1818.2900000000002</v>
      </c>
      <c r="C15" s="2740">
        <f>[1]系统读取表!C14</f>
        <v>549.75</v>
      </c>
      <c r="D15" s="2740">
        <f>[1]系统读取表!D14</f>
        <v>1869</v>
      </c>
      <c r="E15" s="2739">
        <f t="shared" ref="E15:E23" si="0">ROUND(D15*10000/B15,0)</f>
        <v>10279</v>
      </c>
      <c r="F15" s="2739">
        <f t="shared" ref="F15:F23" si="1">ROUND(D15*10000/C15,0)</f>
        <v>33997</v>
      </c>
      <c r="G15" s="2740">
        <f>[1]系统读取表!G14</f>
        <v>1140</v>
      </c>
      <c r="H15" s="2740" t="str">
        <f>[1]系统读取表!H14</f>
        <v>——</v>
      </c>
      <c r="I15" s="2740">
        <f>[1]系统读取表!I14</f>
        <v>636</v>
      </c>
      <c r="J15" s="2894"/>
      <c r="K15" s="2895"/>
    </row>
    <row r="16" spans="1:11" ht="16.5">
      <c r="A16" s="2738" t="s">
        <v>1314</v>
      </c>
      <c r="B16" s="2740"/>
      <c r="C16" s="2740"/>
      <c r="D16" s="2740"/>
      <c r="E16" s="2739" t="e">
        <f t="shared" si="0"/>
        <v>#DIV/0!</v>
      </c>
      <c r="F16" s="2739" t="e">
        <f t="shared" si="1"/>
        <v>#DIV/0!</v>
      </c>
      <c r="G16" s="1502"/>
      <c r="H16" s="1502"/>
      <c r="I16" s="2740"/>
      <c r="J16" s="2895"/>
      <c r="K16" s="2895"/>
    </row>
    <row r="17" spans="1:11" ht="16.5">
      <c r="A17" s="2738" t="s">
        <v>1313</v>
      </c>
      <c r="B17" s="2740"/>
      <c r="C17" s="2740"/>
      <c r="D17" s="2740"/>
      <c r="E17" s="2739" t="e">
        <f t="shared" si="0"/>
        <v>#DIV/0!</v>
      </c>
      <c r="F17" s="2739" t="e">
        <f t="shared" si="1"/>
        <v>#DIV/0!</v>
      </c>
      <c r="G17" s="1502"/>
      <c r="H17" s="1502"/>
      <c r="I17" s="2740"/>
      <c r="J17" s="2895"/>
      <c r="K17" s="2895"/>
    </row>
    <row r="18" spans="1:11" ht="16.5">
      <c r="A18" s="2738" t="s">
        <v>1312</v>
      </c>
      <c r="B18" s="2740"/>
      <c r="C18" s="2740"/>
      <c r="D18" s="2740"/>
      <c r="E18" s="2739" t="e">
        <f t="shared" si="0"/>
        <v>#DIV/0!</v>
      </c>
      <c r="F18" s="2739" t="e">
        <f t="shared" si="1"/>
        <v>#DIV/0!</v>
      </c>
      <c r="G18" s="2740"/>
      <c r="H18" s="2740"/>
      <c r="I18" s="2740"/>
      <c r="J18" s="2895"/>
      <c r="K18" s="2895"/>
    </row>
    <row r="19" spans="1:11" ht="16.5">
      <c r="A19" s="2738" t="s">
        <v>1311</v>
      </c>
      <c r="B19" s="2740"/>
      <c r="C19" s="2740"/>
      <c r="D19" s="2740"/>
      <c r="E19" s="2739" t="e">
        <f t="shared" si="0"/>
        <v>#DIV/0!</v>
      </c>
      <c r="F19" s="2739" t="e">
        <f t="shared" si="1"/>
        <v>#DIV/0!</v>
      </c>
      <c r="G19" s="2740"/>
      <c r="H19" s="2740"/>
      <c r="I19" s="2740"/>
      <c r="J19" s="2895"/>
      <c r="K19" s="2895"/>
    </row>
    <row r="20" spans="1:11" ht="16.5">
      <c r="A20" s="2738" t="s">
        <v>1310</v>
      </c>
      <c r="B20" s="2740"/>
      <c r="C20" s="2740"/>
      <c r="D20" s="2740"/>
      <c r="E20" s="2739" t="e">
        <f t="shared" si="0"/>
        <v>#DIV/0!</v>
      </c>
      <c r="F20" s="2739" t="e">
        <f t="shared" si="1"/>
        <v>#DIV/0!</v>
      </c>
      <c r="G20" s="2740"/>
      <c r="H20" s="2740"/>
      <c r="I20" s="2740"/>
      <c r="J20" s="2895"/>
      <c r="K20" s="2895"/>
    </row>
    <row r="21" spans="1:11" ht="16.5">
      <c r="A21" s="2738" t="s">
        <v>1309</v>
      </c>
      <c r="B21" s="2740"/>
      <c r="C21" s="2740"/>
      <c r="D21" s="2740"/>
      <c r="E21" s="2739" t="e">
        <f t="shared" si="0"/>
        <v>#DIV/0!</v>
      </c>
      <c r="F21" s="2739" t="e">
        <f t="shared" si="1"/>
        <v>#DIV/0!</v>
      </c>
      <c r="G21" s="2740"/>
      <c r="H21" s="2740"/>
      <c r="I21" s="2740"/>
      <c r="J21" s="2895"/>
      <c r="K21" s="2895"/>
    </row>
    <row r="22" spans="1:11" ht="16.5">
      <c r="A22" s="2738" t="s">
        <v>1308</v>
      </c>
      <c r="B22" s="2740"/>
      <c r="C22" s="2740"/>
      <c r="D22" s="2740"/>
      <c r="E22" s="2739" t="e">
        <f t="shared" si="0"/>
        <v>#DIV/0!</v>
      </c>
      <c r="F22" s="2739" t="e">
        <f t="shared" si="1"/>
        <v>#DIV/0!</v>
      </c>
      <c r="G22" s="2740"/>
      <c r="H22" s="2740"/>
      <c r="I22" s="2740"/>
      <c r="J22" s="2895"/>
      <c r="K22" s="2895"/>
    </row>
    <row r="23" spans="1:11" ht="16.5">
      <c r="A23" s="2738" t="s">
        <v>1307</v>
      </c>
      <c r="B23" s="2740"/>
      <c r="C23" s="2740"/>
      <c r="D23" s="2740"/>
      <c r="E23" s="2741" t="e">
        <f t="shared" si="0"/>
        <v>#DIV/0!</v>
      </c>
      <c r="F23" s="2741" t="e">
        <f t="shared" si="1"/>
        <v>#DIV/0!</v>
      </c>
      <c r="G23" s="2740"/>
      <c r="H23" s="2740"/>
      <c r="I23" s="2740"/>
      <c r="J23" s="2895"/>
      <c r="K23" s="2895"/>
    </row>
    <row r="24" spans="1:11">
      <c r="A24" s="2895"/>
      <c r="B24" s="2895"/>
      <c r="C24" s="2895"/>
      <c r="D24" s="2895"/>
      <c r="E24" s="2895"/>
      <c r="F24" s="2895"/>
      <c r="G24" s="2895"/>
      <c r="H24" s="2895"/>
      <c r="I24" s="2895"/>
      <c r="J24" s="2895"/>
      <c r="K24" s="2895"/>
    </row>
    <row r="25" spans="1:11">
      <c r="A25" s="2895"/>
      <c r="B25" s="2895"/>
      <c r="C25" s="2895"/>
      <c r="D25" s="2895"/>
      <c r="E25" s="2895"/>
      <c r="F25" s="2895"/>
      <c r="G25" s="2895"/>
      <c r="H25" s="2895"/>
      <c r="I25" s="2895"/>
      <c r="J25" s="2895"/>
      <c r="K25" s="2895"/>
    </row>
    <row r="26" spans="1:11">
      <c r="A26" s="2895"/>
      <c r="B26" s="2895"/>
      <c r="C26" s="2895"/>
      <c r="D26" s="2895"/>
      <c r="E26" s="2895"/>
      <c r="F26" s="2895"/>
      <c r="G26" s="2895"/>
      <c r="H26" s="2895"/>
      <c r="I26" s="2895"/>
      <c r="J26" s="2895"/>
      <c r="K26" s="2895"/>
    </row>
    <row r="27" spans="1:11">
      <c r="B27" s="2734">
        <f ca="1">B5-B6</f>
        <v>10004</v>
      </c>
    </row>
    <row r="30" spans="1:11">
      <c r="C30" s="3052">
        <f ca="1">B5*10000</f>
        <v>232740000</v>
      </c>
      <c r="D30" s="2734">
        <f ca="1">ROUND(G14*10000/B14,0)</f>
        <v>5243</v>
      </c>
      <c r="E30" s="2734">
        <f ca="1">ROUND(I14*10000/B14,0)</f>
        <v>3044</v>
      </c>
    </row>
    <row r="31" spans="1:11">
      <c r="C31" s="3052">
        <f ca="1">B8*10000</f>
        <v>76790000</v>
      </c>
      <c r="D31" s="2734">
        <f>ROUND(G15*10000/B15,0)</f>
        <v>6270</v>
      </c>
      <c r="E31" s="2734">
        <f>ROUND(I15*10000/B15,0)</f>
        <v>3498</v>
      </c>
    </row>
    <row r="32" spans="1:11">
      <c r="C32" s="3052">
        <f>结果表!H38*10000</f>
        <v>100040000</v>
      </c>
    </row>
    <row r="33" spans="3:3">
      <c r="C33" s="3052">
        <f ca="1">B6*10000</f>
        <v>132700000</v>
      </c>
    </row>
  </sheetData>
  <sheetProtection password="CEE9" sheet="1" objects="1" scenarios="1" formatCells="0" formatColumns="0" formatRows="0"/>
  <phoneticPr fontId="139"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61" zoomScaleNormal="100" zoomScaleSheetLayoutView="100" zoomScalePageLayoutView="80" workbookViewId="0">
      <selection activeCell="C85" sqref="C85:C97"/>
    </sheetView>
  </sheetViews>
  <sheetFormatPr defaultColWidth="12.625" defaultRowHeight="21.75" customHeight="1"/>
  <cols>
    <col min="1" max="2" width="12.625" style="1941"/>
    <col min="3" max="4" width="12.625" style="1941" customWidth="1"/>
    <col min="5" max="9" width="12.625" style="1941"/>
    <col min="10" max="11" width="12.625" style="734" customWidth="1"/>
    <col min="12" max="12" width="12.625" style="734"/>
    <col min="13" max="13" width="14.125" style="734" bestFit="1" customWidth="1"/>
    <col min="14" max="26" width="12.625" style="734"/>
    <col min="27" max="35" width="12.625" style="1940"/>
    <col min="36" max="16384" width="12.625" style="1941"/>
  </cols>
  <sheetData>
    <row r="1" spans="1:12" ht="21.75" customHeight="1" thickBot="1">
      <c r="A1" s="1824" t="s">
        <v>1951</v>
      </c>
      <c r="B1" s="1935"/>
      <c r="C1" s="1936"/>
      <c r="D1" s="1935"/>
      <c r="E1" s="1935"/>
      <c r="F1" s="1937" t="s">
        <v>1952</v>
      </c>
      <c r="G1" s="1748" t="s">
        <v>3829</v>
      </c>
      <c r="H1" s="1938" t="str">
        <f>IF(G1="现房","——","估价对象范围")</f>
        <v>估价对象范围</v>
      </c>
      <c r="I1" s="1939" t="s">
        <v>3866</v>
      </c>
    </row>
    <row r="2" spans="1:12" ht="21.75" customHeight="1" thickBot="1">
      <c r="A2" s="3206" t="str">
        <f>项目基本情况!S2</f>
        <v>广西壮族自治区桂林市七星区环城南一路以南，桂磨路以西出让国有建设用地使用权及在建建筑物房地产</v>
      </c>
      <c r="B2" s="3207"/>
      <c r="C2" s="3207"/>
      <c r="D2" s="3207"/>
      <c r="E2" s="3207"/>
      <c r="F2" s="3207"/>
      <c r="G2" s="3207"/>
      <c r="H2" s="3207"/>
      <c r="I2" s="3208"/>
    </row>
    <row r="3" spans="1:12" ht="12.75">
      <c r="A3" s="3210" t="s">
        <v>1953</v>
      </c>
      <c r="B3" s="3211"/>
      <c r="C3" s="3211"/>
      <c r="D3" s="3211"/>
      <c r="E3" s="3211"/>
      <c r="F3" s="3211"/>
      <c r="G3" s="3211"/>
      <c r="H3" s="3211"/>
      <c r="I3" s="3211"/>
    </row>
    <row r="4" spans="1:12" ht="14.25">
      <c r="A4" s="1942" t="s">
        <v>1954</v>
      </c>
      <c r="B4" s="1943" t="s">
        <v>1955</v>
      </c>
      <c r="C4" s="1944" t="s">
        <v>3864</v>
      </c>
      <c r="D4" s="1944" t="s">
        <v>3865</v>
      </c>
      <c r="E4" s="3212" t="s">
        <v>1956</v>
      </c>
      <c r="F4" s="3213"/>
      <c r="G4" s="3213"/>
      <c r="H4" s="3213"/>
      <c r="I4" s="3214"/>
      <c r="K4" s="152" t="str">
        <f>IF(ISNUMBER(FIND("比较法",结果表!C4)),"比较法",IF(ISNUMBER(FIND("成本法",结果表!C4)),"成本法",IF(ISNUMBER(FIND("假设开发法",结果表!C4)),"假设开发法",IF(ISNUMBER(FIND("收益法",结果表!C4)),"收益法","基准地价系数修正法"))))</f>
        <v>成本法</v>
      </c>
      <c r="L4" s="152" t="str">
        <f>IF(ISNUMBER(FIND("比较法",结果表!D4)),"比较法",IF(ISNUMBER(FIND("成本法",结果表!D4)),"成本法",IF(ISNUMBER(FIND("假设开发法",结果表!D4)),"假设开发法",IF(ISNUMBER(FIND("收益法",结果表!D4)),"收益法","基准地价系数修正法"))))</f>
        <v>假设开发法</v>
      </c>
    </row>
    <row r="5" spans="1:12" ht="12.75">
      <c r="A5" s="3186" t="s">
        <v>1957</v>
      </c>
      <c r="B5" s="3173">
        <v>25</v>
      </c>
      <c r="C5" s="3189"/>
      <c r="D5" s="3209"/>
      <c r="E5" s="137" t="s">
        <v>1958</v>
      </c>
      <c r="F5" s="1945"/>
      <c r="G5" s="1945"/>
      <c r="H5" s="1945"/>
      <c r="I5" s="1559"/>
    </row>
    <row r="6" spans="1:12" ht="12.75">
      <c r="A6" s="3186"/>
      <c r="B6" s="3173"/>
      <c r="C6" s="3190"/>
      <c r="D6" s="3209"/>
      <c r="E6" s="137" t="s">
        <v>1959</v>
      </c>
      <c r="F6" s="1945"/>
      <c r="G6" s="1945"/>
      <c r="H6" s="1945"/>
      <c r="I6" s="1559"/>
    </row>
    <row r="7" spans="1:12" ht="12.75">
      <c r="A7" s="3186"/>
      <c r="B7" s="3173"/>
      <c r="C7" s="3191"/>
      <c r="D7" s="3209"/>
      <c r="E7" s="137" t="s">
        <v>1960</v>
      </c>
      <c r="F7" s="1945"/>
      <c r="G7" s="1945"/>
      <c r="H7" s="1945"/>
      <c r="I7" s="1559"/>
    </row>
    <row r="8" spans="1:12" ht="12.75">
      <c r="A8" s="3186" t="s">
        <v>1961</v>
      </c>
      <c r="B8" s="3173">
        <v>15</v>
      </c>
      <c r="C8" s="3189"/>
      <c r="D8" s="3209"/>
      <c r="E8" s="137" t="s">
        <v>1962</v>
      </c>
      <c r="F8" s="1945"/>
      <c r="G8" s="1945"/>
      <c r="H8" s="1945"/>
      <c r="I8" s="1559"/>
    </row>
    <row r="9" spans="1:12" ht="12.75">
      <c r="A9" s="3186"/>
      <c r="B9" s="3173"/>
      <c r="C9" s="3191"/>
      <c r="D9" s="3209"/>
      <c r="E9" s="137" t="s">
        <v>1963</v>
      </c>
      <c r="F9" s="1945"/>
      <c r="G9" s="1945"/>
      <c r="H9" s="1945"/>
      <c r="I9" s="1559"/>
    </row>
    <row r="10" spans="1:12" ht="12.75">
      <c r="A10" s="3186" t="s">
        <v>1964</v>
      </c>
      <c r="B10" s="3173">
        <v>15</v>
      </c>
      <c r="C10" s="3189"/>
      <c r="D10" s="3209"/>
      <c r="E10" s="137" t="s">
        <v>1965</v>
      </c>
      <c r="F10" s="1945"/>
      <c r="G10" s="1945"/>
      <c r="H10" s="1945"/>
      <c r="I10" s="1559"/>
    </row>
    <row r="11" spans="1:12" ht="12.75">
      <c r="A11" s="3186"/>
      <c r="B11" s="3173"/>
      <c r="C11" s="3191"/>
      <c r="D11" s="3209"/>
      <c r="E11" s="137" t="s">
        <v>1966</v>
      </c>
      <c r="F11" s="1945"/>
      <c r="G11" s="1945"/>
      <c r="H11" s="1945"/>
      <c r="I11" s="1559"/>
    </row>
    <row r="12" spans="1:12" ht="12.75">
      <c r="A12" s="3186" t="s">
        <v>1967</v>
      </c>
      <c r="B12" s="3173">
        <v>15</v>
      </c>
      <c r="C12" s="3189"/>
      <c r="D12" s="3209"/>
      <c r="E12" s="137" t="s">
        <v>1968</v>
      </c>
      <c r="F12" s="1945"/>
      <c r="G12" s="1945"/>
      <c r="H12" s="1945"/>
      <c r="I12" s="1559"/>
    </row>
    <row r="13" spans="1:12" ht="12.75">
      <c r="A13" s="3186"/>
      <c r="B13" s="3173"/>
      <c r="C13" s="3191"/>
      <c r="D13" s="3209"/>
      <c r="E13" s="137" t="s">
        <v>1969</v>
      </c>
      <c r="F13" s="1945"/>
      <c r="G13" s="1945"/>
      <c r="H13" s="1945"/>
      <c r="I13" s="1559"/>
    </row>
    <row r="14" spans="1:12" ht="12.75">
      <c r="A14" s="3186" t="s">
        <v>1970</v>
      </c>
      <c r="B14" s="3173">
        <v>30</v>
      </c>
      <c r="C14" s="3189">
        <v>3</v>
      </c>
      <c r="D14" s="3209">
        <v>7</v>
      </c>
      <c r="E14" s="137" t="s">
        <v>1971</v>
      </c>
      <c r="F14" s="1945"/>
      <c r="G14" s="1945"/>
      <c r="H14" s="1945"/>
      <c r="I14" s="1559"/>
    </row>
    <row r="15" spans="1:12" ht="12.75">
      <c r="A15" s="3186"/>
      <c r="B15" s="3173"/>
      <c r="C15" s="3190"/>
      <c r="D15" s="3209"/>
      <c r="E15" s="137" t="s">
        <v>1972</v>
      </c>
      <c r="F15" s="1945"/>
      <c r="G15" s="1945"/>
      <c r="H15" s="1945"/>
      <c r="I15" s="1559"/>
    </row>
    <row r="16" spans="1:12" ht="12.75">
      <c r="A16" s="3186"/>
      <c r="B16" s="3173"/>
      <c r="C16" s="3191"/>
      <c r="D16" s="3209"/>
      <c r="E16" s="137" t="s">
        <v>1973</v>
      </c>
      <c r="F16" s="1945"/>
      <c r="G16" s="1945"/>
      <c r="H16" s="1945"/>
      <c r="I16" s="1559"/>
    </row>
    <row r="17" spans="1:36" ht="15">
      <c r="A17" s="1946" t="s">
        <v>1974</v>
      </c>
      <c r="B17" s="64"/>
      <c r="C17" s="138">
        <f>SUM(C5:C16)</f>
        <v>3</v>
      </c>
      <c r="D17" s="138">
        <f>SUM(D5:D16)</f>
        <v>7</v>
      </c>
      <c r="E17" s="135"/>
      <c r="F17" s="135"/>
      <c r="G17" s="135"/>
      <c r="H17" s="135"/>
      <c r="I17" s="135"/>
      <c r="K17" s="309"/>
      <c r="L17" s="309" t="s">
        <v>1975</v>
      </c>
      <c r="M17" s="309" t="s">
        <v>1976</v>
      </c>
    </row>
    <row r="18" spans="1:36" ht="31.9" customHeight="1" thickBot="1">
      <c r="A18" s="1947" t="s">
        <v>1977</v>
      </c>
      <c r="B18" s="1948"/>
      <c r="C18" s="139">
        <f>ROUND(C17/SUM(C17:D17),2)</f>
        <v>0.3</v>
      </c>
      <c r="D18" s="139">
        <f>1-C18</f>
        <v>0.7</v>
      </c>
      <c r="E18" s="3196" t="s">
        <v>2865</v>
      </c>
      <c r="F18" s="3197"/>
      <c r="G18" s="3197"/>
      <c r="H18" s="3197"/>
      <c r="I18" s="3197"/>
      <c r="K18" s="309" t="s">
        <v>1978</v>
      </c>
      <c r="L18" s="309">
        <f>IF(C1="",'数据-汇总表'!E3,SUMIF(项目类型,C1,'数据-汇总表'!E17:E26)+SUMIF(项目类型,C1,'数据-汇总表'!I17:I26))</f>
        <v>23134.28999999999</v>
      </c>
      <c r="M18" s="309">
        <f>IF(C1="",'数据-汇总表'!E3,SUMIF(项目类型,C1,'数据-汇总表'!E17:E26))</f>
        <v>23134.28999999999</v>
      </c>
    </row>
    <row r="19" spans="1:36" ht="15">
      <c r="A19" s="1949" t="s">
        <v>1979</v>
      </c>
      <c r="B19" s="1950" t="s">
        <v>1980</v>
      </c>
      <c r="C19" s="140">
        <f ca="1">SUMIF(INDIRECT("'"&amp;C4&amp;"'"&amp;"!A:A"),结果表!B19,INDIRECT("'"&amp;C4&amp;"'"&amp;"!B:B"))</f>
        <v>14525</v>
      </c>
      <c r="D19" s="141">
        <f ca="1">SUMIF(INDIRECT("'"&amp;D4&amp;"'"&amp;"!A:A"),结果表!B19,INDIRECT("'"&amp;D4&amp;"'"&amp;"!B:B"))</f>
        <v>24354</v>
      </c>
      <c r="E19" s="1949" t="s">
        <v>1981</v>
      </c>
      <c r="F19" s="1950" t="s">
        <v>1980</v>
      </c>
      <c r="G19" s="142">
        <f ca="1">ROUND(C19*$C$18+D19*$D$18,0)</f>
        <v>21405</v>
      </c>
      <c r="H19" s="1951" t="s">
        <v>1982</v>
      </c>
      <c r="I19" s="135"/>
      <c r="K19" s="309" t="s">
        <v>1983</v>
      </c>
      <c r="L19" s="309">
        <f>IF(C1="",'数据-汇总表'!D3,SUMIF(项目类型,C1,'数据-汇总表'!D17:D26)+SUMIF(项目类型,C1,'数据-汇总表'!H17:H27))</f>
        <v>6994.5</v>
      </c>
      <c r="M19" s="309">
        <f>IF(C1="",'数据-汇总表'!D3,SUMIF(项目类型,C1,'数据-汇总表'!D17:D26))</f>
        <v>6994.5</v>
      </c>
    </row>
    <row r="20" spans="1:36" ht="15">
      <c r="A20" s="1952"/>
      <c r="B20" s="1157" t="s">
        <v>1984</v>
      </c>
      <c r="C20" s="143">
        <f ca="1">SUMIF(INDIRECT("'"&amp;C4&amp;"'"&amp;"!A:A"),结果表!B20,INDIRECT("'"&amp;C4&amp;"'"&amp;"!B:B"))</f>
        <v>6279</v>
      </c>
      <c r="D20" s="144">
        <f ca="1">SUMIF(INDIRECT("'"&amp;D4&amp;"'"&amp;"!A:A"),结果表!B20,INDIRECT("'"&amp;D4&amp;"'"&amp;"!B:B"))</f>
        <v>10527</v>
      </c>
      <c r="E20" s="1952"/>
      <c r="F20" s="1157" t="s">
        <v>1984</v>
      </c>
      <c r="G20" s="145">
        <f ca="1">ROUND(C20*$C$18+D20*$D$18,0)</f>
        <v>9253</v>
      </c>
      <c r="H20" s="917" t="s">
        <v>1985</v>
      </c>
      <c r="I20" s="135"/>
    </row>
    <row r="21" spans="1:36" ht="15" customHeight="1" thickBot="1">
      <c r="A21" s="937"/>
      <c r="B21" s="1953" t="s">
        <v>1986</v>
      </c>
      <c r="C21" s="728">
        <f ca="1">ROUND(C19*10000/L19,0)</f>
        <v>20766</v>
      </c>
      <c r="D21" s="729">
        <f ca="1">ROUND(D19*10000/L19,0)</f>
        <v>34819</v>
      </c>
      <c r="E21" s="937"/>
      <c r="F21" s="1953" t="s">
        <v>1986</v>
      </c>
      <c r="G21" s="146">
        <f ca="1">ROUND(G19*10000/L19,0)</f>
        <v>30603</v>
      </c>
      <c r="H21" s="1954" t="s">
        <v>1985</v>
      </c>
      <c r="I21" s="135"/>
    </row>
    <row r="22" spans="1:36" ht="15" thickBot="1">
      <c r="A22" s="1876" t="s">
        <v>1987</v>
      </c>
      <c r="B22" s="1955"/>
      <c r="C22" s="1956"/>
      <c r="D22" s="730">
        <f ca="1">IF(C19&lt;D19,D19/C19-1,C19/D19-1)</f>
        <v>0.6766953528399311</v>
      </c>
      <c r="E22" s="135"/>
      <c r="F22" s="135"/>
      <c r="G22" s="135"/>
      <c r="H22" s="135"/>
      <c r="I22" s="135"/>
    </row>
    <row r="23" spans="1:36" ht="13.5" thickBot="1">
      <c r="A23" s="1935"/>
      <c r="B23" s="1935"/>
      <c r="C23" s="1935"/>
      <c r="D23" s="1935"/>
      <c r="E23" s="135"/>
      <c r="F23" s="135"/>
      <c r="G23" s="135"/>
      <c r="H23" s="135"/>
      <c r="I23" s="135"/>
    </row>
    <row r="24" spans="1:36" ht="14.25">
      <c r="A24" s="3180" t="s">
        <v>1988</v>
      </c>
      <c r="B24" s="1950" t="s">
        <v>1980</v>
      </c>
      <c r="C24" s="142">
        <f>IF(B30=0,0,D30)</f>
        <v>0</v>
      </c>
      <c r="D24" s="1957"/>
      <c r="E24" s="135"/>
      <c r="F24" s="135"/>
      <c r="G24" s="135"/>
      <c r="H24" s="135"/>
      <c r="I24" s="135"/>
    </row>
    <row r="25" spans="1:36" ht="14.25">
      <c r="A25" s="3181"/>
      <c r="B25" s="1157" t="s">
        <v>1984</v>
      </c>
      <c r="C25" s="147">
        <f>IF(B30=0,0,C30)</f>
        <v>0</v>
      </c>
      <c r="D25" s="1958"/>
      <c r="E25" s="135"/>
      <c r="F25" s="135"/>
      <c r="G25" s="135"/>
      <c r="H25" s="135"/>
      <c r="I25" s="135"/>
    </row>
    <row r="26" spans="1:36" ht="13.5" customHeight="1">
      <c r="A26" s="1959" t="s">
        <v>1989</v>
      </c>
      <c r="B26" s="148" t="s">
        <v>1990</v>
      </c>
      <c r="C26" s="148" t="s">
        <v>1991</v>
      </c>
      <c r="D26" s="149" t="s">
        <v>1992</v>
      </c>
      <c r="E26" s="135"/>
      <c r="F26" s="135"/>
      <c r="G26" s="135"/>
      <c r="H26" s="135"/>
      <c r="I26" s="135"/>
    </row>
    <row r="27" spans="1:36" ht="14.25">
      <c r="A27" s="1959"/>
      <c r="B27" s="148">
        <v>0</v>
      </c>
      <c r="C27" s="148">
        <v>0</v>
      </c>
      <c r="D27" s="149">
        <f>ROUND(C27*B27/10000,0)</f>
        <v>0</v>
      </c>
      <c r="E27" s="135"/>
      <c r="F27" s="135"/>
      <c r="G27" s="135"/>
      <c r="H27" s="135"/>
      <c r="I27" s="135"/>
    </row>
    <row r="28" spans="1:36" ht="14.25">
      <c r="A28" s="1959"/>
      <c r="B28" s="148"/>
      <c r="C28" s="148"/>
      <c r="D28" s="149"/>
      <c r="E28" s="135"/>
      <c r="F28" s="135"/>
      <c r="G28" s="135"/>
      <c r="H28" s="135"/>
      <c r="I28" s="135"/>
    </row>
    <row r="29" spans="1:36" ht="14.25">
      <c r="A29" s="1959"/>
      <c r="B29" s="148"/>
      <c r="C29" s="148"/>
      <c r="D29" s="149"/>
      <c r="E29" s="135"/>
      <c r="F29" s="135"/>
      <c r="G29" s="135"/>
      <c r="H29" s="135"/>
      <c r="I29" s="135"/>
      <c r="K29" s="734" t="s">
        <v>4204</v>
      </c>
    </row>
    <row r="30" spans="1:36" ht="15" thickBot="1">
      <c r="A30" s="148" t="s">
        <v>1993</v>
      </c>
      <c r="B30" s="148"/>
      <c r="C30" s="148"/>
      <c r="D30" s="148"/>
      <c r="E30" s="2521" t="s">
        <v>2866</v>
      </c>
      <c r="F30" s="135"/>
      <c r="G30" s="135"/>
      <c r="H30" s="135"/>
      <c r="I30" s="135"/>
    </row>
    <row r="31" spans="1:36" s="2527" customFormat="1" ht="26.45" customHeight="1" thickTop="1" thickBot="1">
      <c r="A31" s="2522"/>
      <c r="B31" s="2523"/>
      <c r="C31" s="2523"/>
      <c r="D31" s="2523"/>
      <c r="E31" s="2523"/>
      <c r="F31" s="2523"/>
      <c r="G31" s="2523"/>
      <c r="H31" s="2523"/>
      <c r="I31" s="2524" t="s">
        <v>2867</v>
      </c>
      <c r="J31" s="2896"/>
      <c r="K31" s="2525"/>
      <c r="L31" s="2525"/>
      <c r="M31" s="2525"/>
      <c r="N31" s="2525"/>
      <c r="O31" s="2525"/>
      <c r="P31" s="2525"/>
      <c r="Q31" s="2525"/>
      <c r="R31" s="2525"/>
      <c r="S31" s="2525"/>
      <c r="T31" s="2525"/>
      <c r="U31" s="2525"/>
      <c r="V31" s="2525"/>
      <c r="W31" s="2525"/>
      <c r="X31" s="2525"/>
      <c r="Y31" s="2525"/>
      <c r="Z31" s="2525"/>
      <c r="AA31" s="2525"/>
      <c r="AB31" s="2526"/>
      <c r="AC31" s="2526"/>
      <c r="AD31" s="2526"/>
      <c r="AE31" s="2526"/>
      <c r="AF31" s="2526"/>
      <c r="AG31" s="2526"/>
      <c r="AH31" s="2526"/>
      <c r="AI31" s="2526"/>
      <c r="AJ31" s="2526"/>
    </row>
    <row r="32" spans="1:36" ht="16.5" thickTop="1" thickBot="1">
      <c r="A32" s="1961" t="s">
        <v>1994</v>
      </c>
      <c r="B32" s="1962"/>
      <c r="C32" s="150">
        <f ca="1">IF(D32="总价",G19-C24,G20-C25)</f>
        <v>21405</v>
      </c>
      <c r="D32" s="1963" t="s">
        <v>1995</v>
      </c>
      <c r="E32" s="135"/>
      <c r="F32" s="135"/>
      <c r="G32" s="135"/>
      <c r="H32" s="135"/>
      <c r="I32" s="135"/>
    </row>
    <row r="33" spans="1:15" ht="15">
      <c r="A33" s="894" t="s">
        <v>1996</v>
      </c>
      <c r="B33" s="1964"/>
      <c r="C33" s="1965" t="s">
        <v>4283</v>
      </c>
      <c r="D33" s="1966" t="s">
        <v>3864</v>
      </c>
      <c r="E33" s="1967" t="s">
        <v>1997</v>
      </c>
      <c r="F33" s="1968" t="str">
        <f>IF(D32="楼面单价","取值（单价）","取值（总价）")</f>
        <v>取值（总价）</v>
      </c>
      <c r="G33" s="135"/>
      <c r="H33" s="135"/>
      <c r="I33" s="135"/>
    </row>
    <row r="34" spans="1:15" ht="15">
      <c r="A34" s="1969"/>
      <c r="B34" s="1970" t="s">
        <v>1998</v>
      </c>
      <c r="C34" s="154">
        <f ca="1">IF(C33="自定义",F34,C32-C35)</f>
        <v>10189</v>
      </c>
      <c r="D34" s="970">
        <f ca="1">IF(C33="自定义",ROUND(C34/C32,3),IF(C33="收益比率",SUMIF(INDIRECT("'"&amp;D33&amp;"'"&amp;"!b:b"),"土地收益比率",INDIRECT("'"&amp;D33&amp;"'"&amp;"!c:c")),SUMIF(INDIRECT("'"&amp;D33&amp;"'"&amp;"!b:b"),"土地成本比率",INDIRECT("'"&amp;D33&amp;"'"&amp;"!c:c"))))</f>
        <v>0.47599999999999998</v>
      </c>
      <c r="E34" s="1971" t="s">
        <v>1999</v>
      </c>
      <c r="F34" s="1500"/>
      <c r="G34" s="135"/>
      <c r="H34" s="135"/>
      <c r="I34" s="135"/>
    </row>
    <row r="35" spans="1:15" ht="15.75" thickBot="1">
      <c r="A35" s="1972"/>
      <c r="B35" s="1973" t="s">
        <v>2000</v>
      </c>
      <c r="C35" s="1332">
        <f ca="1">IF(C33="自定义",F35,ROUND(C32*D35,0))</f>
        <v>11216</v>
      </c>
      <c r="D35" s="1333">
        <f ca="1">IF(C33="自定义",ROUND(C35/C32,3),IF(C33="收益比率",SUMIF(INDIRECT("'"&amp;D33&amp;"'"&amp;"!b:b"),"建筑物收益比率",INDIRECT("'"&amp;D33&amp;"'"&amp;"!c:c")),SUMIF(INDIRECT("'"&amp;D33&amp;"'"&amp;"!b:b"),"建筑物成本比率",INDIRECT("'"&amp;D33&amp;"'"&amp;"!c:c"))))</f>
        <v>0.52400000000000002</v>
      </c>
      <c r="E35" s="1974" t="s">
        <v>2001</v>
      </c>
      <c r="F35" s="160"/>
      <c r="G35" s="135"/>
      <c r="H35" s="135"/>
      <c r="I35" s="135"/>
    </row>
    <row r="36" spans="1:15" ht="15.75" thickBot="1">
      <c r="A36" s="3200" t="s">
        <v>2002</v>
      </c>
      <c r="B36" s="1975" t="s">
        <v>2003</v>
      </c>
      <c r="C36" s="151">
        <f>H39</f>
        <v>9275</v>
      </c>
      <c r="D36" s="1976" t="s">
        <v>4288</v>
      </c>
      <c r="E36" s="1977"/>
      <c r="F36" s="1978"/>
      <c r="G36" s="3063" t="s">
        <v>4289</v>
      </c>
      <c r="H36" s="3063" t="s">
        <v>4294</v>
      </c>
      <c r="I36" s="135"/>
    </row>
    <row r="37" spans="1:15" ht="15.75" thickBot="1">
      <c r="A37" s="3201"/>
      <c r="B37" s="1862" t="s">
        <v>2004</v>
      </c>
      <c r="C37" s="153"/>
      <c r="D37" s="1301"/>
      <c r="E37" s="1301"/>
      <c r="F37" s="3061" t="s">
        <v>4290</v>
      </c>
      <c r="G37" s="135">
        <v>67348.25999999998</v>
      </c>
      <c r="H37" s="3064">
        <v>27000</v>
      </c>
      <c r="I37" s="135"/>
    </row>
    <row r="38" spans="1:15" ht="15.75" thickBot="1">
      <c r="A38" s="3202"/>
      <c r="B38" s="1979" t="s">
        <v>2005</v>
      </c>
      <c r="C38" s="683"/>
      <c r="D38" s="1980" t="s">
        <v>2006</v>
      </c>
      <c r="E38" s="1301"/>
      <c r="F38" s="3061" t="s">
        <v>4291</v>
      </c>
      <c r="G38" s="135">
        <f>SUM(G39:G40)</f>
        <v>24952.579999999991</v>
      </c>
      <c r="H38" s="3064">
        <f>ROUND(G38/G37*H37,0)</f>
        <v>10004</v>
      </c>
      <c r="I38" s="135"/>
    </row>
    <row r="39" spans="1:15" ht="15">
      <c r="A39" s="1952" t="s">
        <v>2007</v>
      </c>
      <c r="B39" s="1981" t="s">
        <v>2008</v>
      </c>
      <c r="C39" s="1982" t="s">
        <v>2009</v>
      </c>
      <c r="D39" s="1982" t="s">
        <v>2010</v>
      </c>
      <c r="E39" s="1983" t="s">
        <v>2011</v>
      </c>
      <c r="F39" s="3061" t="s">
        <v>4292</v>
      </c>
      <c r="G39" s="135">
        <f>系统读取表!B14</f>
        <v>23134.28999999999</v>
      </c>
      <c r="H39" s="3064">
        <f>ROUND(G39/G38*H38,0)</f>
        <v>9275</v>
      </c>
      <c r="I39" s="135"/>
    </row>
    <row r="40" spans="1:15" ht="13.5">
      <c r="A40" s="1984" t="s">
        <v>2012</v>
      </c>
      <c r="B40" s="155"/>
      <c r="C40" s="156"/>
      <c r="D40" s="156"/>
      <c r="E40" s="157"/>
      <c r="F40" s="3061" t="s">
        <v>4293</v>
      </c>
      <c r="G40" s="135">
        <f>系统读取表!B15</f>
        <v>1818.2900000000002</v>
      </c>
      <c r="H40" s="3064">
        <f>H38-H39</f>
        <v>729</v>
      </c>
      <c r="I40" s="135"/>
    </row>
    <row r="41" spans="1:15" ht="14.25">
      <c r="A41" s="1984" t="s">
        <v>2013</v>
      </c>
      <c r="B41" s="155"/>
      <c r="C41" s="156"/>
      <c r="D41" s="156"/>
      <c r="E41" s="157"/>
      <c r="F41" s="3062"/>
      <c r="G41" s="135"/>
      <c r="H41" s="135"/>
      <c r="I41" s="135"/>
    </row>
    <row r="42" spans="1:15" ht="15" thickBot="1">
      <c r="A42" s="1985"/>
      <c r="B42" s="158"/>
      <c r="C42" s="159"/>
      <c r="D42" s="159"/>
      <c r="E42" s="160"/>
      <c r="F42" s="1978"/>
      <c r="G42" s="135"/>
      <c r="H42" s="135"/>
      <c r="I42" s="135"/>
    </row>
    <row r="43" spans="1:15" ht="12.75">
      <c r="A43" s="1764"/>
      <c r="B43" s="1764"/>
      <c r="C43" s="1764"/>
      <c r="D43" s="1764"/>
      <c r="E43" s="1764"/>
      <c r="F43" s="1986"/>
      <c r="G43" s="1986"/>
      <c r="H43" s="1986"/>
      <c r="I43" s="1987"/>
    </row>
    <row r="44" spans="1:15" ht="18.75">
      <c r="A44" s="1988" t="s">
        <v>2014</v>
      </c>
      <c r="B44" s="1989"/>
      <c r="C44" s="1989"/>
      <c r="D44" s="1990"/>
      <c r="E44" s="1990"/>
      <c r="F44" s="1991"/>
      <c r="G44" s="1991"/>
      <c r="H44" s="1991"/>
      <c r="I44" s="1991"/>
      <c r="J44" s="1992" t="s">
        <v>2015</v>
      </c>
      <c r="K44" s="1993"/>
      <c r="L44" s="1993"/>
      <c r="M44" s="1993"/>
      <c r="N44" s="1993"/>
      <c r="O44" s="1993"/>
    </row>
    <row r="45" spans="1:15" ht="14.25" customHeight="1" thickBot="1">
      <c r="A45" s="3177" t="s">
        <v>2016</v>
      </c>
      <c r="B45" s="3178"/>
      <c r="C45" s="3179"/>
      <c r="D45" s="161">
        <f ca="1">ROUND(H101*F45,0)</f>
        <v>21405</v>
      </c>
      <c r="E45" s="162" t="s">
        <v>2017</v>
      </c>
      <c r="F45" s="163">
        <v>1</v>
      </c>
      <c r="G45" s="164" t="s">
        <v>2018</v>
      </c>
      <c r="H45" s="135"/>
      <c r="I45" s="135"/>
      <c r="J45" s="3255" t="s">
        <v>2019</v>
      </c>
      <c r="K45" s="3255"/>
      <c r="L45" s="3255"/>
      <c r="M45" s="3255"/>
      <c r="N45" s="3255"/>
      <c r="O45" s="3255"/>
    </row>
    <row r="46" spans="1:15" ht="14.25" customHeight="1">
      <c r="A46" s="3174" t="s">
        <v>2020</v>
      </c>
      <c r="B46" s="3175"/>
      <c r="C46" s="3175"/>
      <c r="D46" s="3175"/>
      <c r="E46" s="3175"/>
      <c r="F46" s="3175"/>
      <c r="G46" s="3176"/>
      <c r="H46" s="1994"/>
      <c r="I46" s="165"/>
      <c r="J46" s="2744">
        <v>1</v>
      </c>
      <c r="K46" s="3239" t="s">
        <v>2021</v>
      </c>
      <c r="L46" s="3239"/>
      <c r="M46" s="3256"/>
      <c r="N46" s="3256"/>
      <c r="O46" s="3256"/>
    </row>
    <row r="47" spans="1:15" ht="12" customHeight="1">
      <c r="A47" s="166" t="s">
        <v>2022</v>
      </c>
      <c r="B47" s="167"/>
      <c r="C47" s="168"/>
      <c r="D47" s="1247" t="s">
        <v>2023</v>
      </c>
      <c r="E47" s="309" t="s">
        <v>2024</v>
      </c>
      <c r="F47" s="169" t="s">
        <v>2025</v>
      </c>
      <c r="G47" s="2748" t="s">
        <v>2026</v>
      </c>
      <c r="H47" s="2749"/>
      <c r="I47" s="165"/>
      <c r="J47" s="176">
        <v>2</v>
      </c>
      <c r="K47" s="3446" t="s">
        <v>4802</v>
      </c>
      <c r="L47" s="3446"/>
      <c r="M47" s="3447">
        <f>'数据-取费表'!B2</f>
        <v>44077</v>
      </c>
      <c r="N47" s="3447"/>
      <c r="O47" s="3447"/>
    </row>
    <row r="48" spans="1:15" ht="25.5">
      <c r="A48" s="3205" t="s">
        <v>2027</v>
      </c>
      <c r="B48" s="3188"/>
      <c r="C48" s="3188"/>
      <c r="D48" s="2547">
        <f ca="1">IF(H48="情况1",0,IF(H48="情况2",D52,IF(H48="情况3",D53,IF(H48="情况4",D54))))</f>
        <v>1142</v>
      </c>
      <c r="E48" s="2557" t="str">
        <f>IF(H48="情况4","(销售额-原购置价)×税（费）率","销售额×税（费）率")</f>
        <v>销售额×税（费）率</v>
      </c>
      <c r="F48" s="2750">
        <f>IF(H48="情况1","免征",'数据-取费表'!B41)</f>
        <v>5.6000000000000001E-2</v>
      </c>
      <c r="G48" s="2751" t="s">
        <v>2028</v>
      </c>
      <c r="H48" s="2752" t="s">
        <v>4285</v>
      </c>
      <c r="I48" s="1994"/>
      <c r="J48" s="176">
        <v>3</v>
      </c>
      <c r="K48" s="3446" t="s">
        <v>4803</v>
      </c>
      <c r="L48" s="3446"/>
      <c r="M48" s="3448">
        <f ca="1">H101</f>
        <v>21405</v>
      </c>
      <c r="N48" s="3448"/>
      <c r="O48" s="3448"/>
    </row>
    <row r="49" spans="1:35" ht="25.5" customHeight="1">
      <c r="A49" s="2556" t="s">
        <v>2029</v>
      </c>
      <c r="B49" s="3172" t="s">
        <v>2030</v>
      </c>
      <c r="C49" s="3172"/>
      <c r="D49" s="1777">
        <v>0</v>
      </c>
      <c r="E49" s="331" t="s">
        <v>2031</v>
      </c>
      <c r="F49" s="2647" t="s">
        <v>34</v>
      </c>
      <c r="G49" s="3242"/>
      <c r="H49" s="2528" t="s">
        <v>2868</v>
      </c>
      <c r="I49" s="2529"/>
      <c r="J49" s="176">
        <v>4</v>
      </c>
      <c r="K49" s="3446" t="str">
        <f>IF(项目基本情况!E8="房地产抵押价值","房地产抵押价值","抵押担保权已注销时的房地产抵押价值")</f>
        <v>房地产抵押价值</v>
      </c>
      <c r="L49" s="3446"/>
      <c r="M49" s="3448">
        <f ca="1">IF(项目基本情况!E8="房地产抵押价值",H107,H109)</f>
        <v>12130</v>
      </c>
      <c r="N49" s="3448"/>
      <c r="O49" s="3448"/>
    </row>
    <row r="50" spans="1:35" ht="25.5" customHeight="1">
      <c r="A50" s="2753"/>
      <c r="B50" s="3172" t="s">
        <v>2032</v>
      </c>
      <c r="C50" s="3172"/>
      <c r="D50" s="2754"/>
      <c r="E50" s="339"/>
      <c r="F50" s="2647"/>
      <c r="G50" s="3243"/>
      <c r="H50" s="2530" t="s">
        <v>2869</v>
      </c>
      <c r="I50" s="2529"/>
      <c r="J50" s="3448" t="s">
        <v>4804</v>
      </c>
      <c r="K50" s="3448"/>
      <c r="L50" s="3448"/>
      <c r="M50" s="3448"/>
      <c r="N50" s="3448"/>
      <c r="O50" s="3448"/>
    </row>
    <row r="51" spans="1:35" ht="20.45" customHeight="1">
      <c r="A51" s="2755"/>
      <c r="B51" s="3172" t="s">
        <v>2033</v>
      </c>
      <c r="C51" s="3172"/>
      <c r="D51" s="1247"/>
      <c r="E51" s="334"/>
      <c r="F51" s="2647"/>
      <c r="G51" s="3244"/>
      <c r="H51" s="2530" t="s">
        <v>2870</v>
      </c>
      <c r="I51" s="2529"/>
      <c r="J51" s="180" t="s">
        <v>4805</v>
      </c>
      <c r="K51" s="3446" t="s">
        <v>4806</v>
      </c>
      <c r="L51" s="3446"/>
      <c r="M51" s="180" t="s">
        <v>4807</v>
      </c>
      <c r="N51" s="180" t="s">
        <v>4808</v>
      </c>
      <c r="O51" s="180" t="s">
        <v>4809</v>
      </c>
    </row>
    <row r="52" spans="1:35" ht="24" customHeight="1">
      <c r="A52" s="2558" t="s">
        <v>2034</v>
      </c>
      <c r="B52" s="3172" t="s">
        <v>2035</v>
      </c>
      <c r="C52" s="3172"/>
      <c r="D52" s="1247">
        <f ca="1">ROUND(D45*'数据-取费表'!B41/(1+'数据-取费表'!C42),0)</f>
        <v>1142</v>
      </c>
      <c r="E52" s="2557" t="s">
        <v>2036</v>
      </c>
      <c r="F52" s="2756">
        <f>'数据-取费表'!B41</f>
        <v>5.6000000000000001E-2</v>
      </c>
      <c r="G52" s="2757"/>
      <c r="H52" s="2746"/>
      <c r="I52" s="1995"/>
      <c r="J52" s="176">
        <v>1</v>
      </c>
      <c r="K52" s="3449" t="s">
        <v>4810</v>
      </c>
      <c r="L52" s="3449"/>
      <c r="M52" s="176">
        <f ca="1">D48</f>
        <v>1142</v>
      </c>
      <c r="N52" s="176" t="str">
        <f>E48</f>
        <v>销售额×税（费）率</v>
      </c>
      <c r="O52" s="3450">
        <f>F48</f>
        <v>5.6000000000000001E-2</v>
      </c>
    </row>
    <row r="53" spans="1:35" ht="12" customHeight="1">
      <c r="A53" s="2558" t="s">
        <v>2037</v>
      </c>
      <c r="B53" s="3198" t="s">
        <v>3022</v>
      </c>
      <c r="C53" s="3199"/>
      <c r="D53" s="1247">
        <f ca="1">ROUND(D45*'数据-取费表'!B41/(1+'数据-取费表'!C42),0)</f>
        <v>1142</v>
      </c>
      <c r="E53" s="2557" t="s">
        <v>2036</v>
      </c>
      <c r="F53" s="2756">
        <f>'数据-取费表'!B41</f>
        <v>5.6000000000000001E-2</v>
      </c>
      <c r="G53" s="2757"/>
      <c r="H53" s="2746"/>
      <c r="I53" s="1995"/>
      <c r="J53" s="176">
        <v>2</v>
      </c>
      <c r="K53" s="3449" t="s">
        <v>4811</v>
      </c>
      <c r="L53" s="3449"/>
      <c r="M53" s="176">
        <f t="shared" ref="M53:O54" ca="1" si="0">D55</f>
        <v>11</v>
      </c>
      <c r="N53" s="176" t="str">
        <f t="shared" si="0"/>
        <v>销售额×税（费）率</v>
      </c>
      <c r="O53" s="3450">
        <f t="shared" si="0"/>
        <v>5.0000000000000001E-4</v>
      </c>
    </row>
    <row r="54" spans="1:35" ht="12" customHeight="1">
      <c r="A54" s="2558" t="s">
        <v>2038</v>
      </c>
      <c r="B54" s="3198" t="s">
        <v>3023</v>
      </c>
      <c r="C54" s="3199"/>
      <c r="D54" s="1247">
        <f ca="1">C68</f>
        <v>1142</v>
      </c>
      <c r="E54" s="334" t="s">
        <v>2039</v>
      </c>
      <c r="F54" s="2756">
        <f>'数据-取费表'!B41</f>
        <v>5.6000000000000001E-2</v>
      </c>
      <c r="G54" s="2757"/>
      <c r="H54" s="2758"/>
      <c r="I54" s="1995"/>
      <c r="J54" s="176">
        <v>3</v>
      </c>
      <c r="K54" s="3449" t="s">
        <v>4812</v>
      </c>
      <c r="L54" s="3449"/>
      <c r="M54" s="176">
        <f t="shared" ca="1" si="0"/>
        <v>3934</v>
      </c>
      <c r="N54" s="176" t="str">
        <f t="shared" si="0"/>
        <v>增值额×税（费）率</v>
      </c>
      <c r="O54" s="3451" t="str">
        <f t="shared" si="0"/>
        <v>——</v>
      </c>
    </row>
    <row r="55" spans="1:35" ht="24" customHeight="1">
      <c r="A55" s="3187" t="s">
        <v>2040</v>
      </c>
      <c r="B55" s="3188"/>
      <c r="C55" s="3188"/>
      <c r="D55" s="2547">
        <f ca="1">IF(H55="个人住宅",0,ROUND(D45*I55,0))</f>
        <v>11</v>
      </c>
      <c r="E55" s="2557" t="s">
        <v>2041</v>
      </c>
      <c r="F55" s="2756">
        <f>IF(H55="正常",I55,"免征")</f>
        <v>5.0000000000000001E-4</v>
      </c>
      <c r="G55" s="2757"/>
      <c r="H55" s="2752" t="s">
        <v>2042</v>
      </c>
      <c r="I55" s="171">
        <f>'数据-取费表'!B49</f>
        <v>5.0000000000000001E-4</v>
      </c>
      <c r="J55" s="176" t="str">
        <f>IF(H59="非个人房产","",4)</f>
        <v/>
      </c>
      <c r="K55" s="3449" t="str">
        <f>IF(H59="非个人房产","——","个人所得税")</f>
        <v>——</v>
      </c>
      <c r="L55" s="3449"/>
      <c r="M55" s="2218" t="str">
        <f>D59</f>
        <v>——</v>
      </c>
      <c r="N55" s="2218" t="str">
        <f>E59</f>
        <v>——</v>
      </c>
      <c r="O55" s="3452" t="str">
        <f>F59</f>
        <v>——</v>
      </c>
    </row>
    <row r="56" spans="1:35" ht="24.75">
      <c r="A56" s="3187" t="s">
        <v>2043</v>
      </c>
      <c r="B56" s="3188"/>
      <c r="C56" s="3188"/>
      <c r="D56" s="2547">
        <f ca="1">IF(H56="个人住宅",D57,D58)</f>
        <v>3934</v>
      </c>
      <c r="E56" s="2557" t="s">
        <v>2044</v>
      </c>
      <c r="F56" s="2756" t="str">
        <f>IF(H56="正常",F58,"免征")</f>
        <v>——</v>
      </c>
      <c r="G56" s="2759" t="s">
        <v>2045</v>
      </c>
      <c r="H56" s="2760" t="s">
        <v>2042</v>
      </c>
      <c r="I56" s="1996"/>
      <c r="J56" s="176" t="str">
        <f>IF(项目基本情况!K6="上海银行",IF(J55="",4,J55+1),"")</f>
        <v/>
      </c>
      <c r="K56" s="3453" t="str">
        <f>IF(项目基本情况!K6="上海银行","其他处置费用","")</f>
        <v/>
      </c>
      <c r="L56" s="3454"/>
      <c r="M56" s="176" t="str">
        <f>IF(项目基本情况!K6="上海银行",M69,"")</f>
        <v/>
      </c>
      <c r="N56" s="3453" t="str">
        <f>IF(项目基本情况!K6="上海银行","包含处置中涉及的律师、诉讼、拍卖、评估等费用","")</f>
        <v/>
      </c>
      <c r="O56" s="3455"/>
    </row>
    <row r="57" spans="1:35" ht="12.75">
      <c r="A57" s="2558" t="s">
        <v>2029</v>
      </c>
      <c r="B57" s="3198" t="s">
        <v>2046</v>
      </c>
      <c r="C57" s="3199"/>
      <c r="D57" s="1777">
        <v>0</v>
      </c>
      <c r="E57" s="331" t="s">
        <v>2031</v>
      </c>
      <c r="F57" s="309"/>
      <c r="G57" s="2757"/>
      <c r="H57" s="2761"/>
      <c r="I57" s="1996"/>
      <c r="J57" s="3449">
        <f>IF(AND(J55="",J56=""),4,IF(项目基本情况!K6="上海银行",结果表!J56+1,结果表!J55+1))</f>
        <v>4</v>
      </c>
      <c r="K57" s="3449" t="s">
        <v>4813</v>
      </c>
      <c r="L57" s="2783" t="s">
        <v>4814</v>
      </c>
      <c r="M57" s="3456"/>
      <c r="N57" s="3457">
        <f ca="1">SUMIF(M52:M56,"&lt;9e307")</f>
        <v>5087</v>
      </c>
      <c r="O57" s="3458"/>
      <c r="P57" s="2897">
        <f ca="1">N57/M49</f>
        <v>0.41937345424567191</v>
      </c>
    </row>
    <row r="58" spans="1:35" ht="24.75">
      <c r="A58" s="2558" t="s">
        <v>2034</v>
      </c>
      <c r="B58" s="3198" t="s">
        <v>2047</v>
      </c>
      <c r="C58" s="3172"/>
      <c r="D58" s="2547">
        <f ca="1">IF(H58="转让取得",C81,C97)</f>
        <v>3934</v>
      </c>
      <c r="E58" s="2557" t="s">
        <v>2044</v>
      </c>
      <c r="F58" s="309" t="s">
        <v>34</v>
      </c>
      <c r="G58" s="2757"/>
      <c r="H58" s="2760" t="s">
        <v>2048</v>
      </c>
      <c r="I58" s="1996"/>
      <c r="J58" s="3449"/>
      <c r="K58" s="3449"/>
      <c r="L58" s="2783" t="s">
        <v>4815</v>
      </c>
      <c r="M58" s="2783"/>
      <c r="N58" s="3459" t="str">
        <f ca="1">NUMBERSTRING(INT(N57*10000),2)&amp;"元整"</f>
        <v>伍仟零捌拾柒万元整</v>
      </c>
      <c r="O58" s="2295"/>
    </row>
    <row r="59" spans="1:35" ht="24.75" thickBot="1">
      <c r="A59" s="3240" t="s">
        <v>2049</v>
      </c>
      <c r="B59" s="3241"/>
      <c r="C59" s="3241"/>
      <c r="D59" s="2762" t="str">
        <f>IF(H59="非个人房产","——",IF(H59="个人住宅（满五唯一有凭证）",0,IF(H59="个人其他（无凭证）",ROUND(D45*F59,0),ROUND(C67*F59,0))))</f>
        <v>——</v>
      </c>
      <c r="E59" s="2763" t="str">
        <f>IF(H59="非个人房产","——",IF(H59="个人其他（无凭证）","销售额×税（费）率",IF(H59="个人住宅（满五唯一有凭证）","免征","差额计税")))</f>
        <v>——</v>
      </c>
      <c r="F59" s="2764" t="str">
        <f>IF(OR(H59="非个人房产",H59="个人住宅（满五唯一有凭证）"),"——",IF(H59="个人其他（有凭证）",20%,1%))</f>
        <v>——</v>
      </c>
      <c r="G59" s="2765" t="s">
        <v>2045</v>
      </c>
      <c r="H59" s="2532" t="s">
        <v>4287</v>
      </c>
      <c r="I59" s="2531" t="s">
        <v>2871</v>
      </c>
      <c r="J59" s="3460">
        <f>J57+1</f>
        <v>5</v>
      </c>
      <c r="K59" s="3449" t="s">
        <v>4816</v>
      </c>
      <c r="L59" s="176" t="s">
        <v>4814</v>
      </c>
      <c r="M59" s="3461"/>
      <c r="N59" s="3462">
        <f ca="1">M49-N57</f>
        <v>7043</v>
      </c>
      <c r="O59" s="3463"/>
    </row>
    <row r="60" spans="1:35" ht="12" customHeight="1">
      <c r="A60" s="1997"/>
      <c r="B60" s="1935"/>
      <c r="C60" s="1935"/>
      <c r="D60" s="1935"/>
      <c r="E60" s="1765"/>
      <c r="F60" s="1996"/>
      <c r="G60" s="1996"/>
      <c r="H60" s="1998"/>
      <c r="I60" s="135"/>
      <c r="J60" s="3464"/>
      <c r="K60" s="3449"/>
      <c r="L60" s="2783" t="s">
        <v>4815</v>
      </c>
      <c r="M60" s="2783"/>
      <c r="N60" s="3459" t="str">
        <f ca="1">NUMBERSTRING(INT(N59*10000),2)&amp;"元整"</f>
        <v>柒仟零肆拾叁万元整</v>
      </c>
      <c r="O60" s="2295"/>
    </row>
    <row r="61" spans="1:35" ht="13.5" thickBot="1">
      <c r="A61" s="3185" t="s">
        <v>2050</v>
      </c>
      <c r="B61" s="3185"/>
      <c r="C61" s="3185"/>
      <c r="D61" s="3185"/>
      <c r="E61" s="3185"/>
      <c r="F61" s="1996"/>
      <c r="G61" s="1996"/>
      <c r="H61" s="1998"/>
      <c r="I61" s="135"/>
      <c r="J61" s="176">
        <f>J59+1</f>
        <v>6</v>
      </c>
      <c r="K61" s="3449" t="s">
        <v>4817</v>
      </c>
      <c r="L61" s="3449"/>
      <c r="M61" s="3465"/>
      <c r="N61" s="3466">
        <f ca="1">ROUND(N59*10000/'数据-汇总表'!E3,0)</f>
        <v>3044</v>
      </c>
      <c r="O61" s="3467"/>
    </row>
    <row r="62" spans="1:35" ht="12.75">
      <c r="A62" s="3203" t="s">
        <v>2051</v>
      </c>
      <c r="B62" s="3204"/>
      <c r="C62" s="2209"/>
      <c r="D62" s="2209" t="s">
        <v>2052</v>
      </c>
      <c r="E62" s="172" t="s">
        <v>2053</v>
      </c>
      <c r="F62" s="1996"/>
      <c r="G62" s="1996"/>
      <c r="H62" s="1998"/>
      <c r="I62" s="135"/>
    </row>
    <row r="63" spans="1:35" ht="12.75">
      <c r="A63" s="179" t="s">
        <v>775</v>
      </c>
      <c r="B63" s="173" t="s">
        <v>2054</v>
      </c>
      <c r="C63" s="2766">
        <f ca="1">ROUND((C64+C65)/(1+'数据-取费表'!C42),0)</f>
        <v>20386</v>
      </c>
      <c r="D63" s="173"/>
      <c r="E63" s="174"/>
      <c r="F63" s="1996"/>
      <c r="G63" s="1996"/>
      <c r="H63" s="1998"/>
      <c r="I63" s="135"/>
      <c r="J63" s="3258" t="s">
        <v>2055</v>
      </c>
      <c r="K63" s="1503" t="s">
        <v>2056</v>
      </c>
      <c r="L63" s="1503">
        <f ca="1">IF(M49&gt;10000,M49*0.5%,IF(AND(M49&gt;1000,M49&lt;=10000),M49*1%,IF(AND(M49&gt;100,M49&lt;=1000),M49*3%,IF(AND(M49&gt;10,M49&lt;=100),M49*5%,M49*8%))))</f>
        <v>60.65</v>
      </c>
      <c r="M63" s="309">
        <f ca="1">ROUND(L63,1)</f>
        <v>60.7</v>
      </c>
      <c r="N63" s="2745"/>
      <c r="Z63" s="1940"/>
      <c r="AI63" s="1941"/>
    </row>
    <row r="64" spans="1:35" ht="14.25" customHeight="1">
      <c r="A64" s="175" t="s">
        <v>770</v>
      </c>
      <c r="B64" s="176" t="s">
        <v>2057</v>
      </c>
      <c r="C64" s="2767">
        <f ca="1">D45</f>
        <v>21405</v>
      </c>
      <c r="D64" s="176" t="s">
        <v>32</v>
      </c>
      <c r="E64" s="178"/>
      <c r="F64" s="1996"/>
      <c r="G64" s="1996"/>
      <c r="H64" s="1998"/>
      <c r="I64" s="135"/>
      <c r="J64" s="3258"/>
      <c r="K64" s="1503" t="s">
        <v>2058</v>
      </c>
      <c r="L64" s="1503">
        <f ca="1">IF(M49&gt;2000,M49*0.5%,IF(AND(M49&gt;1000,M49&lt;=2000),M49*0.6%,IF(AND(M49&gt;500,M49&lt;=1000),M49*0.7%,IF(AND(M49&gt;200,M49&lt;=500),M49*0.8%,IF(AND(M49&gt;100,M49&lt;=200),M49*0.9%,IF(AND(M49&gt;50,M49&lt;=100),M49*1%,IF(AND(M49&gt;20,M49&lt;=50),M49*1.5%,IF(AND(M49&gt;10,M49&lt;=20),M49*2%,IF(AND(M49&gt;1,M49&lt;=10),M49*2.5%)))))))))</f>
        <v>60.65</v>
      </c>
      <c r="M64" s="309">
        <f t="shared" ref="M64:M65" ca="1" si="1">ROUND(L64,1)</f>
        <v>60.7</v>
      </c>
      <c r="N64" s="2746" t="s">
        <v>2059</v>
      </c>
      <c r="Z64" s="1940"/>
      <c r="AI64" s="1941"/>
    </row>
    <row r="65" spans="1:35" ht="14.25" customHeight="1">
      <c r="A65" s="175" t="s">
        <v>771</v>
      </c>
      <c r="B65" s="176" t="s">
        <v>2060</v>
      </c>
      <c r="C65" s="2768"/>
      <c r="D65" s="176"/>
      <c r="E65" s="178"/>
      <c r="F65" s="1996"/>
      <c r="G65" s="1996"/>
      <c r="H65" s="1998"/>
      <c r="I65" s="135"/>
      <c r="J65" s="3258"/>
      <c r="K65" s="1503" t="s">
        <v>2061</v>
      </c>
      <c r="L65" s="1503">
        <f ca="1">IF(M49&gt;1000,M49*0.1%,IF(AND(M49&gt;500,M49&lt;=1000),M49*0.5%,IF(AND(M49&gt;50,M49&lt;=500),M49*1%,IF(AND(M49&gt;1,M49&lt;=50),M49*1.5%))))</f>
        <v>12.13</v>
      </c>
      <c r="M65" s="309">
        <f t="shared" ca="1" si="1"/>
        <v>12.1</v>
      </c>
      <c r="N65" s="2746" t="s">
        <v>2059</v>
      </c>
      <c r="Z65" s="1940"/>
      <c r="AI65" s="1941"/>
    </row>
    <row r="66" spans="1:35" ht="14.25" customHeight="1">
      <c r="A66" s="179" t="s">
        <v>772</v>
      </c>
      <c r="B66" s="180" t="s">
        <v>2062</v>
      </c>
      <c r="C66" s="2769"/>
      <c r="D66" s="180" t="s">
        <v>32</v>
      </c>
      <c r="E66" s="1511" t="s">
        <v>1337</v>
      </c>
      <c r="F66" s="1996"/>
      <c r="G66" s="1996"/>
      <c r="H66" s="1998"/>
      <c r="I66" s="135"/>
      <c r="J66" s="3258"/>
      <c r="K66" s="1503" t="s">
        <v>2063</v>
      </c>
      <c r="L66" s="1503">
        <f ca="1">M49*0.5%</f>
        <v>60.65</v>
      </c>
      <c r="M66" s="309">
        <f ca="1">IF(L66&gt;0.5,0.5,ROUND(L66,0))</f>
        <v>0.5</v>
      </c>
      <c r="N66" s="2746" t="s">
        <v>2064</v>
      </c>
      <c r="Z66" s="1940"/>
      <c r="AI66" s="1941"/>
    </row>
    <row r="67" spans="1:35" ht="14.25" customHeight="1">
      <c r="A67" s="179" t="s">
        <v>773</v>
      </c>
      <c r="B67" s="180" t="s">
        <v>2065</v>
      </c>
      <c r="C67" s="2770">
        <f ca="1">C63-C66</f>
        <v>20386</v>
      </c>
      <c r="D67" s="176" t="s">
        <v>32</v>
      </c>
      <c r="E67" s="178"/>
      <c r="F67" s="1996"/>
      <c r="G67" s="1996"/>
      <c r="H67" s="1998"/>
      <c r="I67" s="135"/>
      <c r="J67" s="3258"/>
      <c r="K67" s="1503" t="s">
        <v>2066</v>
      </c>
      <c r="L67" s="1503">
        <f ca="1">IF(M49&gt;=10000,(8.25+(M49-10000)*0.01%),IF(AND(M49&gt;=8000,M49&lt;10000),(7.85+(M49-8000)*0.02%),IF(AND(M49&gt;=5000,M49&lt;8000),(6.65+(M49-5000)*0.04%),IF(AND(M49&gt;=2000,M49&lt;5000),(4.25+(PM49-2000)*0.08%),IF(AND(M49&gt;=1000,M49&lt;2000),(2.75+(M49-1000)*0.15%),IF(AND(M49&gt;=100,M49&lt;1000),(0.5+(M49-100)*0.25%),IF(AND(M49&gt;0,M49&lt;100),M49*0.5%)))))))</f>
        <v>8.4629999999999992</v>
      </c>
      <c r="M67" s="309">
        <f ca="1">ROUND(L67*0.9,1)</f>
        <v>7.6</v>
      </c>
      <c r="N67" s="2745"/>
      <c r="Z67" s="1940"/>
      <c r="AI67" s="1941"/>
    </row>
    <row r="68" spans="1:35" ht="14.25" customHeight="1" thickBot="1">
      <c r="A68" s="182" t="s">
        <v>774</v>
      </c>
      <c r="B68" s="183" t="s">
        <v>2067</v>
      </c>
      <c r="C68" s="2771">
        <f ca="1">IF(C67&lt;=0,0,ROUND(C67*D68,0))</f>
        <v>1142</v>
      </c>
      <c r="D68" s="2772">
        <f>'数据-取费表'!B41</f>
        <v>5.6000000000000001E-2</v>
      </c>
      <c r="E68" s="185"/>
      <c r="F68" s="1996"/>
      <c r="G68" s="1996"/>
      <c r="H68" s="1998"/>
      <c r="I68" s="135"/>
      <c r="J68" s="3258"/>
      <c r="K68" s="1503" t="s">
        <v>2068</v>
      </c>
      <c r="L68" s="1503">
        <f ca="1">IF(M49&gt;10000,M49*0.5%,IF(AND(M49&gt;5000,M49&lt;=10000),M49*1%,IF(AND(M49&gt;1000,M49&lt;=5000),M49*2%,IF(AND(M49&gt;200,M49&lt;=1000),M49*3%,M49*5%))))</f>
        <v>60.65</v>
      </c>
      <c r="M68" s="309">
        <f ca="1">ROUND(L68,1)</f>
        <v>60.7</v>
      </c>
      <c r="N68" s="2745"/>
      <c r="Z68" s="1940"/>
      <c r="AI68" s="1941"/>
    </row>
    <row r="69" spans="1:35" s="1960" customFormat="1" ht="16.5" customHeight="1">
      <c r="A69" s="1999"/>
      <c r="B69" s="2000"/>
      <c r="C69" s="2001"/>
      <c r="D69" s="2002"/>
      <c r="E69" s="2003"/>
      <c r="F69" s="1765"/>
      <c r="G69" s="1765"/>
      <c r="H69" s="1764"/>
      <c r="I69" s="1935"/>
      <c r="J69" s="3258"/>
      <c r="K69" s="1503" t="s">
        <v>2069</v>
      </c>
      <c r="L69" s="1503"/>
      <c r="M69" s="309">
        <f ca="1">ROUND(SUM(M63:M68),0)</f>
        <v>202</v>
      </c>
      <c r="N69" s="2747">
        <f ca="1">M69/M49</f>
        <v>1.6652926628194557E-2</v>
      </c>
      <c r="O69" s="734"/>
      <c r="P69" s="734"/>
      <c r="Q69" s="734"/>
      <c r="R69" s="734"/>
      <c r="S69" s="734"/>
      <c r="T69" s="734"/>
      <c r="U69" s="734"/>
      <c r="V69" s="734"/>
      <c r="W69" s="734"/>
      <c r="X69" s="734"/>
      <c r="Y69" s="734"/>
      <c r="Z69" s="1940"/>
      <c r="AA69" s="1940"/>
      <c r="AB69" s="1940"/>
      <c r="AC69" s="1940"/>
      <c r="AD69" s="1940"/>
      <c r="AE69" s="1940"/>
      <c r="AF69" s="1940"/>
      <c r="AG69" s="1940"/>
      <c r="AH69" s="1940"/>
    </row>
    <row r="70" spans="1:35" s="2005" customFormat="1" ht="14.25">
      <c r="A70" s="3224" t="s">
        <v>2070</v>
      </c>
      <c r="B70" s="3225"/>
      <c r="C70" s="3225"/>
      <c r="D70" s="3225"/>
      <c r="E70" s="3225"/>
      <c r="F70" s="3225"/>
      <c r="G70" s="3225"/>
      <c r="H70" s="3225"/>
      <c r="I70" s="2004"/>
      <c r="J70" s="2898"/>
      <c r="K70" s="2898"/>
      <c r="L70" s="2898"/>
      <c r="M70" s="2898"/>
      <c r="N70" s="2006"/>
      <c r="O70" s="2006"/>
      <c r="P70" s="2006"/>
      <c r="Q70" s="2006"/>
      <c r="R70" s="2006"/>
      <c r="S70" s="2006"/>
      <c r="T70" s="2006"/>
      <c r="U70" s="2006"/>
      <c r="V70" s="2006"/>
      <c r="W70" s="2006"/>
      <c r="X70" s="2006"/>
      <c r="Y70" s="2006"/>
      <c r="Z70" s="2006"/>
      <c r="AA70" s="2007"/>
      <c r="AB70" s="2007"/>
      <c r="AC70" s="2007"/>
      <c r="AD70" s="2007"/>
      <c r="AE70" s="2007"/>
      <c r="AF70" s="2007"/>
      <c r="AG70" s="2007"/>
      <c r="AH70" s="2007"/>
      <c r="AI70" s="2007"/>
    </row>
    <row r="71" spans="1:35" s="2005" customFormat="1" ht="14.25" hidden="1">
      <c r="A71" s="3203" t="s">
        <v>2051</v>
      </c>
      <c r="B71" s="3204"/>
      <c r="C71" s="2209"/>
      <c r="D71" s="2209" t="s">
        <v>2052</v>
      </c>
      <c r="E71" s="186" t="s">
        <v>2053</v>
      </c>
      <c r="F71" s="187"/>
      <c r="G71" s="187"/>
      <c r="H71" s="188"/>
      <c r="I71" s="2008"/>
      <c r="J71" s="2898"/>
      <c r="K71" s="2898"/>
      <c r="L71" s="2898"/>
      <c r="M71" s="2898"/>
      <c r="N71" s="2006"/>
      <c r="O71" s="2006"/>
      <c r="P71" s="2006"/>
      <c r="Q71" s="2006"/>
      <c r="R71" s="2006"/>
      <c r="S71" s="2006"/>
      <c r="T71" s="2006"/>
      <c r="U71" s="2006"/>
      <c r="V71" s="2006"/>
      <c r="W71" s="2006"/>
      <c r="X71" s="2006"/>
      <c r="Y71" s="2006"/>
      <c r="Z71" s="2006"/>
      <c r="AA71" s="2007"/>
      <c r="AB71" s="2007"/>
      <c r="AC71" s="2007"/>
      <c r="AD71" s="2007"/>
      <c r="AE71" s="2007"/>
      <c r="AF71" s="2007"/>
      <c r="AG71" s="2007"/>
      <c r="AH71" s="2007"/>
      <c r="AI71" s="2007"/>
    </row>
    <row r="72" spans="1:35" s="2005" customFormat="1" ht="14.25" hidden="1">
      <c r="A72" s="179" t="s">
        <v>775</v>
      </c>
      <c r="B72" s="180" t="s">
        <v>2071</v>
      </c>
      <c r="C72" s="2770">
        <f ca="1">ROUND(D45/(1+'数据-取费表'!C42),0)</f>
        <v>20386</v>
      </c>
      <c r="D72" s="176" t="s">
        <v>32</v>
      </c>
      <c r="E72" s="2554"/>
      <c r="F72" s="2553"/>
      <c r="G72" s="2553"/>
      <c r="H72" s="189"/>
      <c r="I72" s="2008"/>
      <c r="J72" s="2898"/>
      <c r="K72" s="2898"/>
      <c r="L72" s="2898"/>
      <c r="M72" s="2898"/>
      <c r="N72" s="2006"/>
      <c r="O72" s="2006"/>
      <c r="P72" s="2006"/>
      <c r="Q72" s="2006"/>
      <c r="R72" s="2006"/>
      <c r="S72" s="2006"/>
      <c r="T72" s="2006"/>
      <c r="U72" s="2006"/>
      <c r="V72" s="2006"/>
      <c r="W72" s="2006"/>
      <c r="X72" s="2006"/>
      <c r="Y72" s="2006"/>
      <c r="Z72" s="2006"/>
      <c r="AA72" s="2007"/>
      <c r="AB72" s="2007"/>
      <c r="AC72" s="2007"/>
      <c r="AD72" s="2007"/>
      <c r="AE72" s="2007"/>
      <c r="AF72" s="2007"/>
      <c r="AG72" s="2007"/>
      <c r="AH72" s="2007"/>
      <c r="AI72" s="2007"/>
    </row>
    <row r="73" spans="1:35" s="2005" customFormat="1" ht="14.25" hidden="1">
      <c r="A73" s="179" t="s">
        <v>772</v>
      </c>
      <c r="B73" s="169" t="s">
        <v>2072</v>
      </c>
      <c r="C73" s="2770">
        <f ca="1">C74+C78</f>
        <v>122</v>
      </c>
      <c r="D73" s="176" t="s">
        <v>32</v>
      </c>
      <c r="E73" s="2554"/>
      <c r="F73" s="2553"/>
      <c r="G73" s="2553"/>
      <c r="H73" s="189"/>
      <c r="I73" s="2008"/>
      <c r="J73" s="2006"/>
      <c r="K73" s="2006"/>
      <c r="L73" s="2006"/>
      <c r="M73" s="2006"/>
      <c r="N73" s="2006"/>
      <c r="O73" s="2006"/>
      <c r="P73" s="2006"/>
      <c r="Q73" s="2006"/>
      <c r="R73" s="2006"/>
      <c r="S73" s="2006"/>
      <c r="T73" s="2006"/>
      <c r="U73" s="2006"/>
      <c r="V73" s="2006"/>
      <c r="W73" s="2006"/>
      <c r="X73" s="2006"/>
      <c r="Y73" s="2006"/>
      <c r="Z73" s="2006"/>
      <c r="AA73" s="2007"/>
      <c r="AB73" s="2007"/>
      <c r="AC73" s="2007"/>
      <c r="AD73" s="2007"/>
      <c r="AE73" s="2007"/>
      <c r="AF73" s="2007"/>
      <c r="AG73" s="2007"/>
      <c r="AH73" s="2007"/>
      <c r="AI73" s="2007"/>
    </row>
    <row r="74" spans="1:35" s="2005" customFormat="1" ht="24" hidden="1">
      <c r="A74" s="175" t="s">
        <v>770</v>
      </c>
      <c r="B74" s="176" t="s">
        <v>2073</v>
      </c>
      <c r="C74" s="176">
        <f>ROUND(IF(G77="2016年5月1日后购买",C75/(1+'数据-取费表'!C42)+C76+C77,C75+C76+C77),0)</f>
        <v>0</v>
      </c>
      <c r="D74" s="176" t="s">
        <v>32</v>
      </c>
      <c r="E74" s="2554"/>
      <c r="F74" s="2553"/>
      <c r="G74" s="2553"/>
      <c r="H74" s="189"/>
      <c r="I74" s="2008"/>
      <c r="J74" s="2006"/>
      <c r="K74" s="2006"/>
      <c r="L74" s="2006"/>
      <c r="M74" s="2006"/>
      <c r="N74" s="2006"/>
      <c r="O74" s="2006"/>
      <c r="P74" s="2006"/>
      <c r="Q74" s="2006"/>
      <c r="R74" s="2006"/>
      <c r="S74" s="2006"/>
      <c r="T74" s="2006"/>
      <c r="U74" s="2006"/>
      <c r="V74" s="2006"/>
      <c r="W74" s="2006"/>
      <c r="X74" s="2006"/>
      <c r="Y74" s="2006"/>
      <c r="Z74" s="2006"/>
      <c r="AA74" s="2007"/>
      <c r="AB74" s="2007"/>
      <c r="AC74" s="2007"/>
      <c r="AD74" s="2007"/>
      <c r="AE74" s="2007"/>
      <c r="AF74" s="2007"/>
      <c r="AG74" s="2007"/>
      <c r="AH74" s="2007"/>
      <c r="AI74" s="2007"/>
    </row>
    <row r="75" spans="1:35" s="2005" customFormat="1" ht="14.25" hidden="1">
      <c r="A75" s="175" t="s">
        <v>776</v>
      </c>
      <c r="B75" s="176" t="s">
        <v>2074</v>
      </c>
      <c r="C75" s="2773"/>
      <c r="D75" s="176" t="s">
        <v>32</v>
      </c>
      <c r="E75" s="191" t="s">
        <v>2075</v>
      </c>
      <c r="F75" s="2774" t="s">
        <v>2076</v>
      </c>
      <c r="G75" s="191" t="s">
        <v>2077</v>
      </c>
      <c r="H75" s="2775"/>
      <c r="I75" s="2009"/>
      <c r="J75" s="2006"/>
      <c r="K75" s="2006"/>
      <c r="L75" s="2006"/>
      <c r="M75" s="2006"/>
      <c r="N75" s="2006"/>
      <c r="O75" s="2006"/>
      <c r="P75" s="2006"/>
      <c r="Q75" s="2006"/>
      <c r="R75" s="2006"/>
      <c r="S75" s="2006"/>
      <c r="T75" s="2006"/>
      <c r="U75" s="2006"/>
      <c r="V75" s="2006"/>
      <c r="W75" s="2006"/>
      <c r="X75" s="2006"/>
      <c r="Y75" s="2006"/>
      <c r="Z75" s="2006"/>
      <c r="AA75" s="2007"/>
      <c r="AB75" s="2007"/>
      <c r="AC75" s="2007"/>
      <c r="AD75" s="2007"/>
      <c r="AE75" s="2007"/>
      <c r="AF75" s="2007"/>
      <c r="AG75" s="2007"/>
      <c r="AH75" s="2007"/>
      <c r="AI75" s="2007"/>
    </row>
    <row r="76" spans="1:35" s="2005" customFormat="1" ht="24.75" hidden="1" customHeight="1">
      <c r="A76" s="175" t="s">
        <v>777</v>
      </c>
      <c r="B76" s="192" t="s">
        <v>2078</v>
      </c>
      <c r="C76" s="176">
        <f>IF(F75="购房发票",ROUND(C75*H75*D76,0),0)</f>
        <v>0</v>
      </c>
      <c r="D76" s="2776">
        <v>0.05</v>
      </c>
      <c r="E76" s="3198" t="s">
        <v>2079</v>
      </c>
      <c r="F76" s="3172"/>
      <c r="G76" s="3172"/>
      <c r="H76" s="3223"/>
      <c r="I76" s="2008"/>
      <c r="J76" s="2006"/>
      <c r="K76" s="2006"/>
      <c r="L76" s="2006"/>
      <c r="M76" s="2006"/>
      <c r="N76" s="2006"/>
      <c r="O76" s="2006"/>
      <c r="P76" s="2006"/>
      <c r="Q76" s="2006"/>
      <c r="R76" s="2006"/>
      <c r="S76" s="2006"/>
      <c r="T76" s="2006"/>
      <c r="U76" s="2006"/>
      <c r="V76" s="2006"/>
      <c r="W76" s="2006"/>
      <c r="X76" s="2006"/>
      <c r="Y76" s="2006"/>
      <c r="Z76" s="2006"/>
      <c r="AA76" s="2007"/>
      <c r="AB76" s="2007"/>
      <c r="AC76" s="2007"/>
      <c r="AD76" s="2007"/>
      <c r="AE76" s="2007"/>
      <c r="AF76" s="2007"/>
      <c r="AG76" s="2007"/>
      <c r="AH76" s="2007"/>
      <c r="AI76" s="2007"/>
    </row>
    <row r="77" spans="1:35" s="2005" customFormat="1" ht="24.75" hidden="1" customHeight="1">
      <c r="A77" s="175" t="s">
        <v>778</v>
      </c>
      <c r="B77" s="176" t="s">
        <v>2080</v>
      </c>
      <c r="C77" s="176">
        <f>ROUND(IF(G77="个人住宅",0,IF(G77="2016年5月1日前购买",C75*D77,C75*D77/(1+'数据-取费表'!C42))),0)</f>
        <v>0</v>
      </c>
      <c r="D77" s="2777">
        <f>'数据-取费表'!B48+'数据-取费表'!B49</f>
        <v>3.0499999999999999E-2</v>
      </c>
      <c r="E77" s="2547" t="s">
        <v>2081</v>
      </c>
      <c r="F77" s="193"/>
      <c r="G77" s="2010" t="s">
        <v>2082</v>
      </c>
      <c r="H77" s="2555" t="str">
        <f>IF(G77="个人买卖住房","免征印花税"," ")</f>
        <v xml:space="preserve"> </v>
      </c>
      <c r="I77" s="2008"/>
      <c r="J77" s="2006"/>
      <c r="K77" s="2006"/>
      <c r="L77" s="2006"/>
      <c r="M77" s="2006"/>
      <c r="N77" s="2006"/>
      <c r="O77" s="2006"/>
      <c r="P77" s="2006"/>
      <c r="Q77" s="2006"/>
      <c r="R77" s="2006"/>
      <c r="S77" s="2006"/>
      <c r="T77" s="2006"/>
      <c r="U77" s="2006"/>
      <c r="V77" s="2006"/>
      <c r="W77" s="2006"/>
      <c r="X77" s="2006"/>
      <c r="Y77" s="2006"/>
      <c r="Z77" s="2006"/>
      <c r="AA77" s="2007"/>
      <c r="AB77" s="2007"/>
      <c r="AC77" s="2007"/>
      <c r="AD77" s="2007"/>
      <c r="AE77" s="2007"/>
      <c r="AF77" s="2007"/>
      <c r="AG77" s="2007"/>
      <c r="AH77" s="2007"/>
      <c r="AI77" s="2007"/>
    </row>
    <row r="78" spans="1:35" s="2005" customFormat="1" ht="24.75" hidden="1" customHeight="1">
      <c r="A78" s="175" t="s">
        <v>771</v>
      </c>
      <c r="B78" s="176" t="s">
        <v>2083</v>
      </c>
      <c r="C78" s="2778">
        <f ca="1">ROUND(D45*D78/(1+'数据-取费表'!C42),0)</f>
        <v>122</v>
      </c>
      <c r="D78" s="2779">
        <f>'数据-取费表'!B43</f>
        <v>6.000000000000001E-3</v>
      </c>
      <c r="E78" s="3182" t="s">
        <v>2084</v>
      </c>
      <c r="F78" s="3183"/>
      <c r="G78" s="3183"/>
      <c r="H78" s="3192"/>
      <c r="I78" s="2011"/>
      <c r="J78" s="2006"/>
      <c r="K78" s="2006"/>
      <c r="L78" s="2006"/>
      <c r="M78" s="2006"/>
      <c r="N78" s="2006"/>
      <c r="O78" s="2006"/>
      <c r="P78" s="2006"/>
      <c r="Q78" s="2006"/>
      <c r="R78" s="2006"/>
      <c r="S78" s="2006"/>
      <c r="T78" s="2006"/>
      <c r="U78" s="2006"/>
      <c r="V78" s="2006"/>
      <c r="W78" s="2006"/>
      <c r="X78" s="2006"/>
      <c r="Y78" s="2006"/>
      <c r="Z78" s="2006"/>
      <c r="AA78" s="2007"/>
      <c r="AB78" s="2007"/>
      <c r="AC78" s="2007"/>
      <c r="AD78" s="2007"/>
      <c r="AE78" s="2007"/>
      <c r="AF78" s="2007"/>
      <c r="AG78" s="2007"/>
      <c r="AH78" s="2007"/>
      <c r="AI78" s="2007"/>
    </row>
    <row r="79" spans="1:35" s="2005" customFormat="1" ht="14.25" hidden="1">
      <c r="A79" s="179" t="s">
        <v>779</v>
      </c>
      <c r="B79" s="180" t="s">
        <v>2085</v>
      </c>
      <c r="C79" s="2770">
        <f ca="1">C72-C73</f>
        <v>20264</v>
      </c>
      <c r="D79" s="176" t="s">
        <v>32</v>
      </c>
      <c r="E79" s="2554"/>
      <c r="F79" s="2553"/>
      <c r="G79" s="2553"/>
      <c r="H79" s="189"/>
      <c r="I79" s="2008"/>
      <c r="J79" s="2006"/>
      <c r="K79" s="2006"/>
      <c r="L79" s="2006"/>
      <c r="M79" s="2006"/>
      <c r="N79" s="2006"/>
      <c r="O79" s="2006"/>
      <c r="P79" s="2006"/>
      <c r="Q79" s="2006"/>
      <c r="R79" s="2006"/>
      <c r="S79" s="2006"/>
      <c r="T79" s="2006"/>
      <c r="U79" s="2006"/>
      <c r="V79" s="2006"/>
      <c r="W79" s="2006"/>
      <c r="X79" s="2006"/>
      <c r="Y79" s="2006"/>
      <c r="Z79" s="2006"/>
      <c r="AA79" s="2007"/>
      <c r="AB79" s="2007"/>
      <c r="AC79" s="2007"/>
      <c r="AD79" s="2007"/>
      <c r="AE79" s="2007"/>
      <c r="AF79" s="2007"/>
      <c r="AG79" s="2007"/>
      <c r="AH79" s="2007"/>
      <c r="AI79" s="2007"/>
    </row>
    <row r="80" spans="1:35" s="2005" customFormat="1" ht="24" hidden="1">
      <c r="A80" s="179" t="s">
        <v>780</v>
      </c>
      <c r="B80" s="180" t="s">
        <v>2086</v>
      </c>
      <c r="C80" s="2780">
        <f ca="1">IF(C79&lt;=0,0,C79/C73)</f>
        <v>166.09836065573771</v>
      </c>
      <c r="D80" s="176" t="s">
        <v>32</v>
      </c>
      <c r="E80" s="2547" t="str">
        <f ca="1">IF(C80&gt;=200%,"增值额超过扣除项目金额200%",IF(C80&gt;=100%,"增值额超过扣除项目金额100%，未超过200%",IF(C80&gt;=50%,"增值额超过扣除项目金额50%，未超过100%",IF(C80&lt;50%,"增值额未超过扣除项目金额50%"))))</f>
        <v>增值额超过扣除项目金额200%</v>
      </c>
      <c r="F80" s="2553"/>
      <c r="G80" s="2553"/>
      <c r="H80" s="189"/>
      <c r="I80" s="2008"/>
      <c r="J80" s="2006"/>
      <c r="K80" s="2006"/>
      <c r="L80" s="2006"/>
      <c r="M80" s="2006"/>
      <c r="N80" s="2006"/>
      <c r="O80" s="2006"/>
      <c r="P80" s="2006"/>
      <c r="Q80" s="2006"/>
      <c r="R80" s="2006"/>
      <c r="S80" s="2006"/>
      <c r="T80" s="2006"/>
      <c r="U80" s="2006"/>
      <c r="V80" s="2006"/>
      <c r="W80" s="2006"/>
      <c r="X80" s="2006"/>
      <c r="Y80" s="2006"/>
      <c r="Z80" s="2006"/>
      <c r="AA80" s="2007"/>
      <c r="AB80" s="2007"/>
      <c r="AC80" s="2007"/>
      <c r="AD80" s="2007"/>
      <c r="AE80" s="2007"/>
      <c r="AF80" s="2007"/>
      <c r="AG80" s="2007"/>
      <c r="AH80" s="2007"/>
      <c r="AI80" s="2007"/>
    </row>
    <row r="81" spans="1:35" s="2005" customFormat="1" ht="24.75" hidden="1" thickBot="1">
      <c r="A81" s="182" t="s">
        <v>781</v>
      </c>
      <c r="B81" s="183" t="s">
        <v>2087</v>
      </c>
      <c r="C81" s="2781">
        <f ca="1">ROUND(IF(C79&lt;=0,0,IF(C80&gt;=200%,C79*60%-C73*35%,IF(C80&gt;=100%,C79*50%-C73*15%,IF(C80&gt;=50%,C79*40%-C73*5%,IF(C80&lt;50%,C79*30%,0))))),0)</f>
        <v>12116</v>
      </c>
      <c r="D81" s="2782" t="s">
        <v>32</v>
      </c>
      <c r="E81" s="19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6"/>
      <c r="G81" s="196"/>
      <c r="H81" s="197"/>
      <c r="I81" s="2008"/>
      <c r="J81" s="2006"/>
      <c r="K81" s="2006"/>
      <c r="L81" s="2006"/>
      <c r="M81" s="2006"/>
      <c r="N81" s="2006"/>
      <c r="O81" s="2006"/>
      <c r="P81" s="2006"/>
      <c r="Q81" s="2006"/>
      <c r="R81" s="2006"/>
      <c r="S81" s="2006"/>
      <c r="T81" s="2006"/>
      <c r="U81" s="2006"/>
      <c r="V81" s="2006"/>
      <c r="W81" s="2006"/>
      <c r="X81" s="2006"/>
      <c r="Y81" s="2006"/>
      <c r="Z81" s="2006"/>
      <c r="AA81" s="2007"/>
      <c r="AB81" s="2007"/>
      <c r="AC81" s="2007"/>
      <c r="AD81" s="2007"/>
      <c r="AE81" s="2007"/>
      <c r="AF81" s="2007"/>
      <c r="AG81" s="2007"/>
      <c r="AH81" s="2007"/>
      <c r="AI81" s="2007"/>
    </row>
    <row r="82" spans="1:35" s="2005" customFormat="1" ht="7.5" customHeight="1">
      <c r="A82" s="689"/>
      <c r="B82" s="690"/>
      <c r="C82" s="7"/>
      <c r="D82" s="7"/>
      <c r="E82" s="690"/>
      <c r="F82" s="690"/>
      <c r="G82" s="690"/>
      <c r="H82" s="691"/>
      <c r="I82" s="2011"/>
      <c r="J82" s="2006"/>
      <c r="K82" s="2006"/>
      <c r="L82" s="2006"/>
      <c r="M82" s="2006"/>
      <c r="N82" s="2006"/>
      <c r="O82" s="2006"/>
      <c r="P82" s="2006"/>
      <c r="Q82" s="2006"/>
      <c r="R82" s="2006"/>
      <c r="S82" s="2006"/>
      <c r="T82" s="2006"/>
      <c r="U82" s="2006"/>
      <c r="V82" s="2006"/>
      <c r="W82" s="2006"/>
      <c r="X82" s="2006"/>
      <c r="Y82" s="2006"/>
      <c r="Z82" s="2006"/>
      <c r="AA82" s="2007"/>
      <c r="AB82" s="2007"/>
      <c r="AC82" s="2007"/>
      <c r="AD82" s="2007"/>
      <c r="AE82" s="2007"/>
      <c r="AF82" s="2007"/>
      <c r="AG82" s="2007"/>
      <c r="AH82" s="2007"/>
      <c r="AI82" s="2007"/>
    </row>
    <row r="83" spans="1:35" s="2005" customFormat="1" ht="15" thickBot="1">
      <c r="A83" s="3224" t="s">
        <v>2088</v>
      </c>
      <c r="B83" s="3225"/>
      <c r="C83" s="3225"/>
      <c r="D83" s="3225"/>
      <c r="E83" s="3225"/>
      <c r="F83" s="3225"/>
      <c r="G83" s="3225"/>
      <c r="H83" s="3225"/>
      <c r="I83" s="2009"/>
      <c r="J83" s="2006"/>
      <c r="K83" s="2006"/>
      <c r="L83" s="2006"/>
      <c r="M83" s="2006"/>
      <c r="N83" s="2006"/>
      <c r="O83" s="2006"/>
      <c r="P83" s="2006"/>
      <c r="Q83" s="2006"/>
      <c r="R83" s="2006"/>
      <c r="S83" s="2006"/>
      <c r="T83" s="2006"/>
      <c r="U83" s="2006"/>
      <c r="V83" s="2006"/>
      <c r="W83" s="2006"/>
      <c r="X83" s="2006"/>
      <c r="Y83" s="2006"/>
      <c r="Z83" s="2006"/>
      <c r="AA83" s="2007"/>
      <c r="AB83" s="2007"/>
      <c r="AC83" s="2007"/>
      <c r="AD83" s="2007"/>
      <c r="AE83" s="2007"/>
      <c r="AF83" s="2007"/>
      <c r="AG83" s="2007"/>
      <c r="AH83" s="2007"/>
      <c r="AI83" s="2007"/>
    </row>
    <row r="84" spans="1:35" s="2005" customFormat="1" ht="14.25">
      <c r="A84" s="3203" t="s">
        <v>2051</v>
      </c>
      <c r="B84" s="3204"/>
      <c r="C84" s="2209"/>
      <c r="D84" s="2209" t="s">
        <v>2052</v>
      </c>
      <c r="E84" s="186" t="s">
        <v>2053</v>
      </c>
      <c r="F84" s="187"/>
      <c r="G84" s="187"/>
      <c r="H84" s="198"/>
      <c r="I84" s="2009"/>
      <c r="J84" s="2006"/>
      <c r="K84" s="2006"/>
      <c r="L84" s="2006"/>
      <c r="M84" s="2006"/>
      <c r="N84" s="2006"/>
      <c r="O84" s="2006"/>
      <c r="P84" s="2006"/>
      <c r="Q84" s="2006"/>
      <c r="R84" s="2006"/>
      <c r="S84" s="2006"/>
      <c r="T84" s="2006"/>
      <c r="U84" s="2006"/>
      <c r="V84" s="2006"/>
      <c r="W84" s="2006"/>
      <c r="X84" s="2006"/>
      <c r="Y84" s="2006"/>
      <c r="Z84" s="2006"/>
      <c r="AA84" s="2007"/>
      <c r="AB84" s="2007"/>
      <c r="AC84" s="2007"/>
      <c r="AD84" s="2007"/>
      <c r="AE84" s="2007"/>
      <c r="AF84" s="2007"/>
      <c r="AG84" s="2007"/>
      <c r="AH84" s="2007"/>
      <c r="AI84" s="2007"/>
    </row>
    <row r="85" spans="1:35" s="2005" customFormat="1" ht="14.25">
      <c r="A85" s="179" t="s">
        <v>775</v>
      </c>
      <c r="B85" s="180" t="s">
        <v>2071</v>
      </c>
      <c r="C85" s="2770">
        <f ca="1">ROUND(D45/(1+'数据-取费表'!C42),0)</f>
        <v>20386</v>
      </c>
      <c r="D85" s="176" t="s">
        <v>32</v>
      </c>
      <c r="E85" s="2554"/>
      <c r="F85" s="2553"/>
      <c r="G85" s="2553"/>
      <c r="H85" s="199"/>
      <c r="I85" s="2009"/>
      <c r="J85" s="2006"/>
      <c r="K85" s="2006"/>
      <c r="L85" s="2006"/>
      <c r="M85" s="2006"/>
      <c r="N85" s="2006"/>
      <c r="O85" s="2006"/>
      <c r="P85" s="2006"/>
      <c r="Q85" s="2006"/>
      <c r="R85" s="2006"/>
      <c r="S85" s="2006"/>
      <c r="T85" s="2006"/>
      <c r="U85" s="2006"/>
      <c r="V85" s="2006"/>
      <c r="W85" s="2006"/>
      <c r="X85" s="2006"/>
      <c r="Y85" s="2006"/>
      <c r="Z85" s="2006"/>
      <c r="AA85" s="2007"/>
      <c r="AB85" s="2007"/>
      <c r="AC85" s="2007"/>
      <c r="AD85" s="2007"/>
      <c r="AE85" s="2007"/>
      <c r="AF85" s="2007"/>
      <c r="AG85" s="2007"/>
      <c r="AH85" s="2007"/>
      <c r="AI85" s="2007"/>
    </row>
    <row r="86" spans="1:35" s="2005" customFormat="1" ht="14.25">
      <c r="A86" s="179" t="s">
        <v>772</v>
      </c>
      <c r="B86" s="169" t="s">
        <v>2072</v>
      </c>
      <c r="C86" s="2770">
        <f ca="1">IF(H88="仅含出让金",C87+C90+C91+C92+C93+C94,C87+C91+C92+C93+C94)</f>
        <v>9629</v>
      </c>
      <c r="D86" s="2783"/>
      <c r="E86" s="2554"/>
      <c r="F86" s="2553"/>
      <c r="G86" s="2553"/>
      <c r="H86" s="199"/>
      <c r="I86" s="2009"/>
      <c r="J86" s="2006"/>
      <c r="K86" s="2006"/>
      <c r="L86" s="2006"/>
      <c r="M86" s="2006"/>
      <c r="N86" s="2006"/>
      <c r="O86" s="2006"/>
      <c r="P86" s="2006"/>
      <c r="Q86" s="2006"/>
      <c r="R86" s="2006"/>
      <c r="S86" s="2006"/>
      <c r="T86" s="2006"/>
      <c r="U86" s="2006"/>
      <c r="V86" s="2006"/>
      <c r="W86" s="2006"/>
      <c r="X86" s="2006"/>
      <c r="Y86" s="2006"/>
      <c r="Z86" s="2006"/>
      <c r="AA86" s="2007"/>
      <c r="AB86" s="2007"/>
      <c r="AC86" s="2007"/>
      <c r="AD86" s="2007"/>
      <c r="AE86" s="2007"/>
      <c r="AF86" s="2007"/>
      <c r="AG86" s="2007"/>
      <c r="AH86" s="2007"/>
      <c r="AI86" s="2007"/>
    </row>
    <row r="87" spans="1:35" s="2005" customFormat="1" ht="14.25">
      <c r="A87" s="175" t="s">
        <v>770</v>
      </c>
      <c r="B87" s="176" t="s">
        <v>2089</v>
      </c>
      <c r="C87" s="2778">
        <f>C88+C89</f>
        <v>1497</v>
      </c>
      <c r="D87" s="2779"/>
      <c r="E87" s="2549"/>
      <c r="F87" s="2550"/>
      <c r="G87" s="2550"/>
      <c r="H87" s="2551"/>
      <c r="I87" s="2009"/>
      <c r="J87" s="2006"/>
      <c r="K87" s="2006"/>
      <c r="L87" s="2006"/>
      <c r="M87" s="2006"/>
      <c r="N87" s="2006"/>
      <c r="O87" s="2006"/>
      <c r="P87" s="2006"/>
      <c r="Q87" s="2006"/>
      <c r="R87" s="2006"/>
      <c r="S87" s="2006"/>
      <c r="T87" s="2006"/>
      <c r="U87" s="2006"/>
      <c r="V87" s="2006"/>
      <c r="W87" s="2006"/>
      <c r="X87" s="2006"/>
      <c r="Y87" s="2006"/>
      <c r="Z87" s="2006"/>
      <c r="AA87" s="2007"/>
      <c r="AB87" s="2007"/>
      <c r="AC87" s="2007"/>
      <c r="AD87" s="2007"/>
      <c r="AE87" s="2007"/>
      <c r="AF87" s="2007"/>
      <c r="AG87" s="2007"/>
      <c r="AH87" s="2007"/>
      <c r="AI87" s="2007"/>
    </row>
    <row r="88" spans="1:35" s="2005" customFormat="1" ht="14.25">
      <c r="A88" s="175" t="s">
        <v>776</v>
      </c>
      <c r="B88" s="176" t="s">
        <v>2090</v>
      </c>
      <c r="C88" s="2784">
        <f>ROUND(31800*'数据-汇总表'!E3/'数据-基础表'!A14,0)</f>
        <v>1453</v>
      </c>
      <c r="D88" s="2779"/>
      <c r="E88" s="200" t="s">
        <v>2091</v>
      </c>
      <c r="F88" s="2550"/>
      <c r="G88" s="201" t="s">
        <v>2092</v>
      </c>
      <c r="H88" s="2012" t="s">
        <v>4286</v>
      </c>
      <c r="I88" s="2009"/>
      <c r="J88" s="2742" t="s">
        <v>3019</v>
      </c>
      <c r="K88" s="2006"/>
      <c r="L88" s="2006"/>
      <c r="M88" s="2006"/>
      <c r="N88" s="2006"/>
      <c r="O88" s="2006"/>
      <c r="P88" s="2006"/>
      <c r="Q88" s="2006"/>
      <c r="R88" s="2006"/>
      <c r="S88" s="2006"/>
      <c r="T88" s="2006"/>
      <c r="U88" s="2006"/>
      <c r="V88" s="2006"/>
      <c r="W88" s="2006"/>
      <c r="X88" s="2006"/>
      <c r="Y88" s="2006"/>
      <c r="Z88" s="2006"/>
      <c r="AA88" s="2007"/>
      <c r="AB88" s="2007"/>
      <c r="AC88" s="2007"/>
      <c r="AD88" s="2007"/>
      <c r="AE88" s="2007"/>
      <c r="AF88" s="2007"/>
      <c r="AG88" s="2007"/>
      <c r="AH88" s="2007"/>
      <c r="AI88" s="2007"/>
    </row>
    <row r="89" spans="1:35" s="2005" customFormat="1" ht="14.25">
      <c r="A89" s="175" t="s">
        <v>777</v>
      </c>
      <c r="B89" s="176" t="s">
        <v>2080</v>
      </c>
      <c r="C89" s="2778">
        <f>ROUND(C88*D89,0)</f>
        <v>44</v>
      </c>
      <c r="D89" s="2779">
        <f>'数据-取费表'!B48+'数据-取费表'!B49</f>
        <v>3.0499999999999999E-2</v>
      </c>
      <c r="E89" s="200" t="s">
        <v>2093</v>
      </c>
      <c r="F89" s="2550"/>
      <c r="G89" s="2550"/>
      <c r="H89" s="2551"/>
      <c r="I89" s="2009"/>
      <c r="J89" s="2006"/>
      <c r="K89" s="2006"/>
      <c r="L89" s="2006"/>
      <c r="M89" s="2006"/>
      <c r="N89" s="2006"/>
      <c r="O89" s="2006"/>
      <c r="P89" s="2006"/>
      <c r="Q89" s="2006"/>
      <c r="R89" s="2006"/>
      <c r="S89" s="2006"/>
      <c r="T89" s="2006"/>
      <c r="U89" s="2006"/>
      <c r="V89" s="2006"/>
      <c r="W89" s="2006"/>
      <c r="X89" s="2006"/>
      <c r="Y89" s="2006"/>
      <c r="Z89" s="2006"/>
      <c r="AA89" s="2007"/>
      <c r="AB89" s="2007"/>
      <c r="AC89" s="2007"/>
      <c r="AD89" s="2007"/>
      <c r="AE89" s="2007"/>
      <c r="AF89" s="2007"/>
      <c r="AG89" s="2007"/>
      <c r="AH89" s="2007"/>
      <c r="AI89" s="2007"/>
    </row>
    <row r="90" spans="1:35" s="2005" customFormat="1" ht="14.25">
      <c r="A90" s="175" t="s">
        <v>771</v>
      </c>
      <c r="B90" s="176" t="s">
        <v>2094</v>
      </c>
      <c r="C90" s="2784"/>
      <c r="D90" s="2779"/>
      <c r="E90" s="200" t="str">
        <f>IF(H88="-","土地取得成本中已包含该笔费用"," ")</f>
        <v xml:space="preserve"> </v>
      </c>
      <c r="F90" s="2550"/>
      <c r="G90" s="3259" t="s">
        <v>2862</v>
      </c>
      <c r="H90" s="3260"/>
      <c r="I90" s="2009"/>
      <c r="J90" s="2742" t="s">
        <v>3020</v>
      </c>
      <c r="K90" s="2006"/>
      <c r="L90" s="2006"/>
      <c r="M90" s="2006"/>
      <c r="N90" s="2006"/>
      <c r="O90" s="2006"/>
      <c r="P90" s="2006"/>
      <c r="Q90" s="2006"/>
      <c r="R90" s="2006"/>
      <c r="S90" s="2006"/>
      <c r="T90" s="2006"/>
      <c r="U90" s="2006"/>
      <c r="V90" s="2006"/>
      <c r="W90" s="2006"/>
      <c r="X90" s="2006"/>
      <c r="Y90" s="2006"/>
      <c r="Z90" s="2006"/>
      <c r="AA90" s="2007"/>
      <c r="AB90" s="2007"/>
      <c r="AC90" s="2007"/>
      <c r="AD90" s="2007"/>
      <c r="AE90" s="2007"/>
      <c r="AF90" s="2007"/>
      <c r="AG90" s="2007"/>
      <c r="AH90" s="2007"/>
      <c r="AI90" s="2007"/>
    </row>
    <row r="91" spans="1:35" s="2005" customFormat="1" ht="27.75" customHeight="1">
      <c r="A91" s="175" t="s">
        <v>2095</v>
      </c>
      <c r="B91" s="176" t="s">
        <v>2096</v>
      </c>
      <c r="C91" s="2778">
        <f ca="1">IF(H91="——",成本法!C33,I91)</f>
        <v>5816</v>
      </c>
      <c r="D91" s="2779"/>
      <c r="E91" s="3182" t="s">
        <v>2097</v>
      </c>
      <c r="F91" s="3183"/>
      <c r="G91" s="3183"/>
      <c r="H91" s="2013" t="s">
        <v>70</v>
      </c>
      <c r="I91" s="2014"/>
      <c r="J91" s="2006"/>
      <c r="K91" s="2006"/>
      <c r="L91" s="2006"/>
      <c r="M91" s="2006"/>
      <c r="N91" s="2006"/>
      <c r="O91" s="2006"/>
      <c r="P91" s="2006"/>
      <c r="Q91" s="2006"/>
      <c r="R91" s="2006"/>
      <c r="S91" s="2006"/>
      <c r="T91" s="2006"/>
      <c r="U91" s="2006"/>
      <c r="V91" s="2006"/>
      <c r="W91" s="2006"/>
      <c r="X91" s="2006"/>
      <c r="Y91" s="2006"/>
      <c r="Z91" s="2006"/>
      <c r="AA91" s="2007"/>
      <c r="AB91" s="2007"/>
      <c r="AC91" s="2007"/>
      <c r="AD91" s="2007"/>
      <c r="AE91" s="2007"/>
      <c r="AF91" s="2007"/>
      <c r="AG91" s="2007"/>
      <c r="AH91" s="2007"/>
      <c r="AI91" s="2007"/>
    </row>
    <row r="92" spans="1:35" s="2005" customFormat="1" ht="25.5" customHeight="1">
      <c r="A92" s="175" t="s">
        <v>2098</v>
      </c>
      <c r="B92" s="176" t="s">
        <v>2099</v>
      </c>
      <c r="C92" s="2778">
        <f ca="1">ROUND((C87+C90+C91)*D92,0)</f>
        <v>731</v>
      </c>
      <c r="D92" s="2785">
        <v>0.1</v>
      </c>
      <c r="E92" s="3182" t="s">
        <v>2100</v>
      </c>
      <c r="F92" s="3183"/>
      <c r="G92" s="3183"/>
      <c r="H92" s="3192"/>
      <c r="I92" s="2009"/>
      <c r="J92" s="2743" t="s">
        <v>3021</v>
      </c>
      <c r="K92" s="2006"/>
      <c r="L92" s="2006"/>
      <c r="M92" s="2006"/>
      <c r="N92" s="2006"/>
      <c r="O92" s="2006"/>
      <c r="P92" s="2006"/>
      <c r="Q92" s="2006"/>
      <c r="R92" s="2006"/>
      <c r="S92" s="2006"/>
      <c r="T92" s="2006"/>
      <c r="U92" s="2006"/>
      <c r="V92" s="2006"/>
      <c r="W92" s="2006"/>
      <c r="X92" s="2006"/>
      <c r="Y92" s="2006"/>
      <c r="Z92" s="2006"/>
      <c r="AA92" s="2007"/>
      <c r="AB92" s="2007"/>
      <c r="AC92" s="2007"/>
      <c r="AD92" s="2007"/>
      <c r="AE92" s="2007"/>
      <c r="AF92" s="2007"/>
      <c r="AG92" s="2007"/>
      <c r="AH92" s="2007"/>
      <c r="AI92" s="2007"/>
    </row>
    <row r="93" spans="1:35" s="2005" customFormat="1" ht="25.5" customHeight="1">
      <c r="A93" s="175" t="s">
        <v>2101</v>
      </c>
      <c r="B93" s="176" t="s">
        <v>2083</v>
      </c>
      <c r="C93" s="2778">
        <f ca="1">ROUND(D45*D93/(1+'数据-取费表'!C42),0)</f>
        <v>122</v>
      </c>
      <c r="D93" s="2779">
        <f>'数据-取费表'!B43</f>
        <v>6.000000000000001E-3</v>
      </c>
      <c r="E93" s="3182" t="s">
        <v>2084</v>
      </c>
      <c r="F93" s="3183"/>
      <c r="G93" s="3183"/>
      <c r="H93" s="3192"/>
      <c r="I93" s="2009"/>
      <c r="J93" s="2006"/>
      <c r="K93" s="2006"/>
      <c r="L93" s="2006"/>
      <c r="M93" s="2006"/>
      <c r="N93" s="2006"/>
      <c r="O93" s="2006"/>
      <c r="P93" s="2006"/>
      <c r="Q93" s="2006"/>
      <c r="R93" s="2006"/>
      <c r="S93" s="2006"/>
      <c r="T93" s="2006"/>
      <c r="U93" s="2006"/>
      <c r="V93" s="2006"/>
      <c r="W93" s="2006"/>
      <c r="X93" s="2006"/>
      <c r="Y93" s="2006"/>
      <c r="Z93" s="2006"/>
      <c r="AA93" s="2007"/>
      <c r="AB93" s="2007"/>
      <c r="AC93" s="2007"/>
      <c r="AD93" s="2007"/>
      <c r="AE93" s="2007"/>
      <c r="AF93" s="2007"/>
      <c r="AG93" s="2007"/>
      <c r="AH93" s="2007"/>
      <c r="AI93" s="2007"/>
    </row>
    <row r="94" spans="1:35" s="2005" customFormat="1" ht="36.75" customHeight="1">
      <c r="A94" s="175" t="s">
        <v>2102</v>
      </c>
      <c r="B94" s="176" t="s">
        <v>2103</v>
      </c>
      <c r="C94" s="2784">
        <f ca="1">ROUND((C87+C90+C91)*D94,0)</f>
        <v>1463</v>
      </c>
      <c r="D94" s="2779">
        <v>0.2</v>
      </c>
      <c r="E94" s="3193" t="s">
        <v>2104</v>
      </c>
      <c r="F94" s="3194"/>
      <c r="G94" s="3194"/>
      <c r="H94" s="3195"/>
      <c r="I94" s="2009"/>
      <c r="J94" s="2006"/>
      <c r="K94" s="2006"/>
      <c r="L94" s="2006"/>
      <c r="M94" s="2006"/>
      <c r="N94" s="2006"/>
      <c r="O94" s="2006"/>
      <c r="P94" s="2006"/>
      <c r="Q94" s="2006"/>
      <c r="R94" s="2006"/>
      <c r="S94" s="2006"/>
      <c r="T94" s="2006"/>
      <c r="U94" s="2006"/>
      <c r="V94" s="2006"/>
      <c r="W94" s="2006"/>
      <c r="X94" s="2006"/>
      <c r="Y94" s="2006"/>
      <c r="Z94" s="2006"/>
      <c r="AA94" s="2007"/>
      <c r="AB94" s="2007"/>
      <c r="AC94" s="2007"/>
      <c r="AD94" s="2007"/>
      <c r="AE94" s="2007"/>
      <c r="AF94" s="2007"/>
      <c r="AG94" s="2007"/>
      <c r="AH94" s="2007"/>
      <c r="AI94" s="2007"/>
    </row>
    <row r="95" spans="1:35" s="2005" customFormat="1" ht="14.25">
      <c r="A95" s="179" t="s">
        <v>779</v>
      </c>
      <c r="B95" s="180" t="s">
        <v>2085</v>
      </c>
      <c r="C95" s="2770">
        <f ca="1">ROUND(C85-C86,0)</f>
        <v>10757</v>
      </c>
      <c r="D95" s="176" t="s">
        <v>32</v>
      </c>
      <c r="E95" s="2554"/>
      <c r="F95" s="2553"/>
      <c r="G95" s="2553"/>
      <c r="H95" s="199"/>
      <c r="I95" s="2009"/>
      <c r="J95" s="2006"/>
      <c r="K95" s="2006"/>
      <c r="L95" s="2006"/>
      <c r="M95" s="2006"/>
      <c r="N95" s="2006"/>
      <c r="O95" s="2006"/>
      <c r="P95" s="2006"/>
      <c r="Q95" s="2006"/>
      <c r="R95" s="2006"/>
      <c r="S95" s="2006"/>
      <c r="T95" s="2006"/>
      <c r="U95" s="2006"/>
      <c r="V95" s="2006"/>
      <c r="W95" s="2006"/>
      <c r="X95" s="2006"/>
      <c r="Y95" s="2006"/>
      <c r="Z95" s="2006"/>
      <c r="AA95" s="2007"/>
      <c r="AB95" s="2007"/>
      <c r="AC95" s="2007"/>
      <c r="AD95" s="2007"/>
      <c r="AE95" s="2007"/>
      <c r="AF95" s="2007"/>
      <c r="AG95" s="2007"/>
      <c r="AH95" s="2007"/>
      <c r="AI95" s="2007"/>
    </row>
    <row r="96" spans="1:35" s="2005" customFormat="1" ht="24">
      <c r="A96" s="179" t="s">
        <v>780</v>
      </c>
      <c r="B96" s="180" t="s">
        <v>2086</v>
      </c>
      <c r="C96" s="2780">
        <f ca="1">IF(C95&lt;=0,0,C95/C86)</f>
        <v>1.1171461210925331</v>
      </c>
      <c r="D96" s="176" t="s">
        <v>32</v>
      </c>
      <c r="E96" s="2547"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553"/>
      <c r="G96" s="2553"/>
      <c r="H96" s="199"/>
      <c r="I96" s="2009"/>
      <c r="J96" s="2006"/>
      <c r="K96" s="2006"/>
      <c r="L96" s="2006"/>
      <c r="M96" s="2006"/>
      <c r="N96" s="2006"/>
      <c r="O96" s="2006"/>
      <c r="P96" s="2006"/>
      <c r="Q96" s="2006"/>
      <c r="R96" s="2006"/>
      <c r="S96" s="2006"/>
      <c r="T96" s="2006"/>
      <c r="U96" s="2006"/>
      <c r="V96" s="2006"/>
      <c r="W96" s="2006"/>
      <c r="X96" s="2006"/>
      <c r="Y96" s="2006"/>
      <c r="Z96" s="2006"/>
      <c r="AA96" s="2007"/>
      <c r="AB96" s="2007"/>
      <c r="AC96" s="2007"/>
      <c r="AD96" s="2007"/>
      <c r="AE96" s="2007"/>
      <c r="AF96" s="2007"/>
      <c r="AG96" s="2007"/>
      <c r="AH96" s="2007"/>
      <c r="AI96" s="2007"/>
    </row>
    <row r="97" spans="1:35" s="2005" customFormat="1" ht="24.75" thickBot="1">
      <c r="A97" s="182" t="s">
        <v>781</v>
      </c>
      <c r="B97" s="183" t="s">
        <v>2087</v>
      </c>
      <c r="C97" s="2781">
        <f ca="1">ROUND(IF(C95&lt;=0,0,IF(C96&gt;=200%,C95*60%-C86*35%,IF(C96&gt;=100%,C95*50%-C86*15%,IF(C96&gt;=50%,C95*40%-C86*5%,IF(C96&lt;50%,C95*30%,0))))),0)</f>
        <v>3934</v>
      </c>
      <c r="D97" s="2782" t="s">
        <v>32</v>
      </c>
      <c r="E97" s="19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96"/>
      <c r="G97" s="196"/>
      <c r="H97" s="202"/>
      <c r="I97" s="2009"/>
      <c r="J97" s="2006"/>
      <c r="K97" s="2006"/>
      <c r="L97" s="2006"/>
      <c r="M97" s="2006"/>
      <c r="N97" s="2006"/>
      <c r="O97" s="2006"/>
      <c r="P97" s="2006"/>
      <c r="Q97" s="2006"/>
      <c r="R97" s="2006"/>
      <c r="S97" s="2006"/>
      <c r="T97" s="2006"/>
      <c r="U97" s="2006"/>
      <c r="V97" s="2006"/>
      <c r="W97" s="2006"/>
      <c r="X97" s="2006"/>
      <c r="Y97" s="2006"/>
      <c r="Z97" s="2006"/>
      <c r="AA97" s="2007"/>
      <c r="AB97" s="2007"/>
      <c r="AC97" s="2007"/>
      <c r="AD97" s="2007"/>
      <c r="AE97" s="2007"/>
      <c r="AF97" s="2007"/>
      <c r="AG97" s="2007"/>
      <c r="AH97" s="2007"/>
      <c r="AI97" s="2007"/>
    </row>
    <row r="98" spans="1:35" ht="21.75" customHeight="1">
      <c r="A98" s="1997"/>
      <c r="B98" s="1935"/>
      <c r="C98" s="1935"/>
      <c r="D98" s="1935"/>
      <c r="E98" s="1765"/>
      <c r="F98" s="1765"/>
      <c r="G98" s="1765"/>
      <c r="H98" s="1764"/>
      <c r="I98" s="135"/>
    </row>
    <row r="99" spans="1:35" ht="21.75" customHeight="1" thickBot="1">
      <c r="A99" s="1988" t="s">
        <v>2105</v>
      </c>
      <c r="B99" s="1935"/>
      <c r="C99" s="1935"/>
      <c r="D99" s="1935"/>
      <c r="E99" s="1765"/>
      <c r="F99" s="1765"/>
      <c r="G99" s="1765"/>
      <c r="H99" s="1764"/>
      <c r="I99" s="135"/>
    </row>
    <row r="100" spans="1:35" ht="18.75" customHeight="1">
      <c r="A100" s="3166" t="s">
        <v>2106</v>
      </c>
      <c r="B100" s="3167"/>
      <c r="C100" s="3167"/>
      <c r="D100" s="3184"/>
      <c r="E100" s="3167" t="s">
        <v>2107</v>
      </c>
      <c r="F100" s="3167"/>
      <c r="G100" s="3167"/>
      <c r="H100" s="3184"/>
      <c r="I100" s="135"/>
    </row>
    <row r="101" spans="1:35" ht="18.75" customHeight="1">
      <c r="A101" s="3245" t="s">
        <v>2108</v>
      </c>
      <c r="B101" s="3246"/>
      <c r="C101" s="2787" t="str">
        <f>C4</f>
        <v>成本法</v>
      </c>
      <c r="D101" s="2788" t="str">
        <f>D4</f>
        <v>假设开发法</v>
      </c>
      <c r="E101" s="3257" t="s">
        <v>2109</v>
      </c>
      <c r="F101" s="3216"/>
      <c r="G101" s="2015" t="s">
        <v>2110</v>
      </c>
      <c r="H101" s="2797">
        <f ca="1">H118</f>
        <v>21405</v>
      </c>
      <c r="I101" s="135"/>
    </row>
    <row r="102" spans="1:35" ht="18.75" customHeight="1">
      <c r="A102" s="3218" t="s">
        <v>2111</v>
      </c>
      <c r="B102" s="2786" t="s">
        <v>2110</v>
      </c>
      <c r="C102" s="2787">
        <f ca="1">C19</f>
        <v>14525</v>
      </c>
      <c r="D102" s="2788">
        <f ca="1">D19</f>
        <v>24354</v>
      </c>
      <c r="E102" s="3257"/>
      <c r="F102" s="3216"/>
      <c r="G102" s="2015" t="s">
        <v>2112</v>
      </c>
      <c r="H102" s="2757">
        <f ca="1">I118</f>
        <v>9252</v>
      </c>
      <c r="I102" s="135"/>
    </row>
    <row r="103" spans="1:35" ht="42.75" customHeight="1">
      <c r="A103" s="3218"/>
      <c r="B103" s="2786" t="s">
        <v>2112</v>
      </c>
      <c r="C103" s="2789">
        <f ca="1">C20</f>
        <v>6279</v>
      </c>
      <c r="D103" s="2790">
        <f ca="1">D20</f>
        <v>10527</v>
      </c>
      <c r="E103" s="3253" t="s">
        <v>2113</v>
      </c>
      <c r="F103" s="3254"/>
      <c r="G103" s="2016" t="s">
        <v>2114</v>
      </c>
      <c r="H103" s="2797">
        <f>IF(D36="正常操作",H104+H105+H106,H105+H106)</f>
        <v>9275</v>
      </c>
      <c r="I103" s="135"/>
    </row>
    <row r="104" spans="1:35" ht="18.75" customHeight="1">
      <c r="A104" s="3218" t="s">
        <v>2115</v>
      </c>
      <c r="B104" s="2791" t="s">
        <v>2110</v>
      </c>
      <c r="C104" s="2792">
        <f ca="1">H118</f>
        <v>21405</v>
      </c>
      <c r="D104" s="2793"/>
      <c r="E104" s="1862" t="s">
        <v>2116</v>
      </c>
      <c r="F104" s="1853"/>
      <c r="G104" s="2016" t="s">
        <v>2114</v>
      </c>
      <c r="H104" s="2798">
        <f>IF(D36="同一抵押权人同一抵押物续贷",C36&amp;"（续贷，未扣减，详见特别提示）",C36)</f>
        <v>9275</v>
      </c>
      <c r="I104" s="135"/>
    </row>
    <row r="105" spans="1:35" ht="18.75" customHeight="1" thickBot="1">
      <c r="A105" s="3219"/>
      <c r="B105" s="2794" t="s">
        <v>2112</v>
      </c>
      <c r="C105" s="2795">
        <f ca="1">I118</f>
        <v>9252</v>
      </c>
      <c r="D105" s="2796"/>
      <c r="E105" s="1862" t="s">
        <v>2117</v>
      </c>
      <c r="F105" s="1853"/>
      <c r="G105" s="2016" t="s">
        <v>2114</v>
      </c>
      <c r="H105" s="2799">
        <f>C37</f>
        <v>0</v>
      </c>
      <c r="I105" s="135"/>
    </row>
    <row r="106" spans="1:35" ht="18.75" customHeight="1">
      <c r="A106" s="1935" t="s">
        <v>2118</v>
      </c>
      <c r="B106" s="1935"/>
      <c r="C106" s="1935"/>
      <c r="D106" s="1935"/>
      <c r="E106" s="2017" t="s">
        <v>2119</v>
      </c>
      <c r="F106" s="1853"/>
      <c r="G106" s="2016" t="s">
        <v>2114</v>
      </c>
      <c r="H106" s="2799">
        <f>C38</f>
        <v>0</v>
      </c>
      <c r="I106" s="135"/>
    </row>
    <row r="107" spans="1:35" ht="18.75" customHeight="1">
      <c r="A107" s="135"/>
      <c r="B107" s="135"/>
      <c r="C107" s="135"/>
      <c r="D107" s="135"/>
      <c r="E107" s="3215" t="str">
        <f>IF(项目基本情况!E8="已注销","——","3.房地产抵押价值")</f>
        <v>3.房地产抵押价值</v>
      </c>
      <c r="F107" s="3216"/>
      <c r="G107" s="2015" t="s">
        <v>2110</v>
      </c>
      <c r="H107" s="2797">
        <f ca="1">IF(E107="——","——",H101-H103)</f>
        <v>12130</v>
      </c>
      <c r="I107" s="135"/>
    </row>
    <row r="108" spans="1:35" ht="18.75" customHeight="1">
      <c r="A108" s="135"/>
      <c r="B108" s="135"/>
      <c r="C108" s="135"/>
      <c r="D108" s="135"/>
      <c r="E108" s="3215"/>
      <c r="F108" s="3216"/>
      <c r="G108" s="2015" t="s">
        <v>2112</v>
      </c>
      <c r="H108" s="2757">
        <f ca="1">ROUND(H107*10000/'数据-汇总表'!E3,0)</f>
        <v>5243</v>
      </c>
      <c r="I108" s="135"/>
    </row>
    <row r="109" spans="1:35" ht="18.75" customHeight="1">
      <c r="A109" s="135"/>
      <c r="B109" s="135"/>
      <c r="C109" s="135"/>
      <c r="D109" s="135"/>
      <c r="E109" s="3215" t="str">
        <f>IF(项目基本情况!E8="已注销及未注销","4.抵押担保权已注销时的房地产抵押价值",IF(项目基本情况!E8="已注销","3.抵押担保权已注销时的房地产抵押价值","——"))</f>
        <v>——</v>
      </c>
      <c r="F109" s="3216"/>
      <c r="G109" s="2015" t="s">
        <v>2110</v>
      </c>
      <c r="H109" s="2800" t="str">
        <f>IF(E109="——","——",H101-H105-H106)</f>
        <v>——</v>
      </c>
      <c r="I109" s="135"/>
    </row>
    <row r="110" spans="1:35" ht="18.75" customHeight="1">
      <c r="A110" s="135"/>
      <c r="B110" s="135"/>
      <c r="C110" s="135"/>
      <c r="D110" s="135"/>
      <c r="E110" s="3215"/>
      <c r="F110" s="3216"/>
      <c r="G110" s="2015" t="s">
        <v>2112</v>
      </c>
      <c r="H110" s="2757" t="str">
        <f>IF(H109="——","——",ROUND(H109*10000/'数据-汇总表'!E3,0))</f>
        <v>——</v>
      </c>
      <c r="I110" s="135"/>
    </row>
    <row r="111" spans="1:35" ht="18.75" customHeight="1">
      <c r="A111" s="135"/>
      <c r="B111" s="135"/>
      <c r="C111" s="135"/>
      <c r="D111" s="135"/>
      <c r="E111" s="3247" t="str">
        <f>IF(项目基本情况!E9="抵押净值",IF(OR(项目基本情况!E8="已注销",项目基本情况!E8="房地产抵押价值"),"4.抵押净值","5.抵押净值"),"——")</f>
        <v>4.抵押净值</v>
      </c>
      <c r="F111" s="3217"/>
      <c r="G111" s="2015" t="s">
        <v>2110</v>
      </c>
      <c r="H111" s="2797">
        <f ca="1">IF(E111="——","——",N59)</f>
        <v>7043</v>
      </c>
      <c r="I111" s="135"/>
    </row>
    <row r="112" spans="1:35" ht="18.75" customHeight="1" thickBot="1">
      <c r="A112" s="135"/>
      <c r="B112" s="135"/>
      <c r="C112" s="135"/>
      <c r="D112" s="135"/>
      <c r="E112" s="3248"/>
      <c r="F112" s="3249"/>
      <c r="G112" s="2018" t="s">
        <v>2112</v>
      </c>
      <c r="H112" s="2801">
        <f ca="1">IF(E111="——","——",N61)</f>
        <v>3044</v>
      </c>
      <c r="I112" s="135"/>
    </row>
    <row r="113" spans="1:27" ht="18.75" customHeight="1">
      <c r="A113" s="135"/>
      <c r="B113" s="135"/>
      <c r="C113" s="135"/>
      <c r="D113" s="135"/>
      <c r="E113" s="3220" t="s">
        <v>2118</v>
      </c>
      <c r="F113" s="3220"/>
      <c r="G113" s="3220"/>
      <c r="H113" s="3220"/>
      <c r="I113" s="135"/>
    </row>
    <row r="114" spans="1:27" ht="3.75" customHeight="1">
      <c r="A114" s="1935"/>
      <c r="B114" s="1935"/>
      <c r="C114" s="1935"/>
      <c r="D114" s="1935"/>
      <c r="E114" s="1997"/>
      <c r="F114" s="1997"/>
      <c r="G114" s="1997"/>
      <c r="H114" s="1997"/>
      <c r="I114" s="1935"/>
    </row>
    <row r="115" spans="1:27" ht="18.75" customHeight="1">
      <c r="A115" s="3233" t="s">
        <v>2120</v>
      </c>
      <c r="B115" s="3234"/>
      <c r="C115" s="3234"/>
      <c r="D115" s="3234"/>
      <c r="E115" s="3234"/>
      <c r="F115" s="3234"/>
      <c r="G115" s="3234"/>
      <c r="H115" s="3234"/>
      <c r="I115" s="3235"/>
    </row>
    <row r="116" spans="1:27" ht="27" customHeight="1">
      <c r="A116" s="3186" t="s">
        <v>2121</v>
      </c>
      <c r="B116" s="3221" t="s">
        <v>2122</v>
      </c>
      <c r="C116" s="3221" t="s">
        <v>2123</v>
      </c>
      <c r="D116" s="3237" t="s">
        <v>2124</v>
      </c>
      <c r="E116" s="3238"/>
      <c r="F116" s="3229" t="s">
        <v>2125</v>
      </c>
      <c r="G116" s="3229"/>
      <c r="H116" s="3186" t="s">
        <v>2126</v>
      </c>
      <c r="I116" s="3186"/>
    </row>
    <row r="117" spans="1:27" ht="18.75" customHeight="1">
      <c r="A117" s="3186"/>
      <c r="B117" s="3222"/>
      <c r="C117" s="3222"/>
      <c r="D117" s="2552" t="s">
        <v>2127</v>
      </c>
      <c r="E117" s="2552" t="s">
        <v>2128</v>
      </c>
      <c r="F117" s="2552" t="s">
        <v>2127</v>
      </c>
      <c r="G117" s="2552" t="s">
        <v>2129</v>
      </c>
      <c r="H117" s="2552" t="s">
        <v>2127</v>
      </c>
      <c r="I117" s="2552" t="s">
        <v>2129</v>
      </c>
    </row>
    <row r="118" spans="1:27" ht="24.75" customHeight="1">
      <c r="A118" s="2802" t="str">
        <f>项目基本情况!S2</f>
        <v>广西壮族自治区桂林市七星区环城南一路以南，桂磨路以西出让国有建设用地使用权及在建建筑物房地产</v>
      </c>
      <c r="B118" s="2552">
        <f>M18</f>
        <v>23134.28999999999</v>
      </c>
      <c r="C118" s="2552">
        <f>M19</f>
        <v>6994.5</v>
      </c>
      <c r="D118" s="2552">
        <f ca="1">ROUND(IF(D32="总价",C34,E118*B118/10000),0)</f>
        <v>10189</v>
      </c>
      <c r="E118" s="2552">
        <f ca="1">ROUND(IF(C33="自定义",IF(D32="楼面单价",C34,D118*10000/B118),I118-G118),0)</f>
        <v>4404</v>
      </c>
      <c r="F118" s="2552">
        <f ca="1">ROUND(IF(D32="总价",C35,G118*B118/10000),0)</f>
        <v>11216</v>
      </c>
      <c r="G118" s="2552">
        <f ca="1">ROUND(IF(D32="楼面单价",C35,F118*10000/B118),0)</f>
        <v>4848</v>
      </c>
      <c r="H118" s="2552">
        <f ca="1">ROUND(IF(D32="总价",C32,I118*B118/10000),0)</f>
        <v>21405</v>
      </c>
      <c r="I118" s="2552">
        <f ca="1">ROUND(IF(D32="楼面单价",C32,H118*10000/B118),0)</f>
        <v>9252</v>
      </c>
    </row>
    <row r="119" spans="1:27" ht="18.75" customHeight="1">
      <c r="A119" s="3186" t="s">
        <v>2130</v>
      </c>
      <c r="B119" s="3186"/>
      <c r="C119" s="3186"/>
      <c r="D119" s="3226" t="str">
        <f ca="1">NUMBERSTRING(INT(D118*10000),2)&amp;"元整"</f>
        <v>壹亿零壹佰捌拾玖万元整</v>
      </c>
      <c r="E119" s="3228"/>
      <c r="F119" s="3226" t="str">
        <f ca="1">NUMBERSTRING(INT(F118*10000),2)&amp;"元整"</f>
        <v>壹亿壹仟贰佰壹拾陆万元整</v>
      </c>
      <c r="G119" s="3228"/>
      <c r="H119" s="3226" t="str">
        <f ca="1">NUMBERSTRING(INT(H118*10000),2)&amp;"元整"</f>
        <v>贰亿壹仟肆佰零伍万元整</v>
      </c>
      <c r="I119" s="3228"/>
    </row>
    <row r="120" spans="1:27" ht="18.75" customHeight="1">
      <c r="A120" s="3250" t="str">
        <f>IF(项目基本情况!B9="房地产市场价值","",MID(E103,3,LEN(E103)-2))</f>
        <v>估价师知悉的法定优先受偿款</v>
      </c>
      <c r="B120" s="3251"/>
      <c r="C120" s="3252"/>
      <c r="D120" s="3250">
        <f>H103</f>
        <v>9275</v>
      </c>
      <c r="E120" s="3251"/>
      <c r="F120" s="3251"/>
      <c r="G120" s="3251"/>
      <c r="H120" s="3251"/>
      <c r="I120" s="3252"/>
      <c r="J120" s="1940"/>
      <c r="K120" s="1940" t="str">
        <f>IF(D120=0,"故，本次评估不存在"&amp;A120,"故，本次评估"&amp;A120&amp;"为人民币"&amp;D120&amp;"万元整。")</f>
        <v>故，本次评估估价师知悉的法定优先受偿款为人民币9275万元整。</v>
      </c>
      <c r="L120" s="1940"/>
      <c r="M120" s="1940"/>
      <c r="N120" s="1940"/>
      <c r="O120" s="1940"/>
      <c r="P120" s="1940"/>
      <c r="Q120" s="1940"/>
      <c r="R120" s="1940"/>
      <c r="S120" s="1940"/>
    </row>
    <row r="121" spans="1:27" ht="18.75" customHeight="1">
      <c r="A121" s="3230" t="s">
        <v>2130</v>
      </c>
      <c r="B121" s="3231"/>
      <c r="C121" s="3232"/>
      <c r="D121" s="3226" t="str">
        <f>IF(D120=0,"零元整",NUMBERSTRING(INT(D120*10000),2)&amp;"元整")</f>
        <v>玖仟贰佰柒拾伍万元整</v>
      </c>
      <c r="E121" s="3227"/>
      <c r="F121" s="3227"/>
      <c r="G121" s="3227"/>
      <c r="H121" s="3227"/>
      <c r="I121" s="3228"/>
      <c r="AA121" s="734"/>
    </row>
    <row r="122" spans="1:27" ht="18.75" customHeight="1">
      <c r="A122" s="3217" t="str">
        <f>IF(项目基本情况!B9="房地产市场价值","",MID(E107,3,LEN(E107)-2))</f>
        <v>房地产抵押价值</v>
      </c>
      <c r="B122" s="3217"/>
      <c r="C122" s="3217"/>
      <c r="D122" s="3250">
        <f ca="1">H107</f>
        <v>12130</v>
      </c>
      <c r="E122" s="3251"/>
      <c r="F122" s="3251"/>
      <c r="G122" s="3251"/>
      <c r="H122" s="3251"/>
      <c r="I122" s="3252"/>
      <c r="AA122" s="734"/>
    </row>
    <row r="123" spans="1:27" ht="18.75" customHeight="1">
      <c r="A123" s="3186" t="s">
        <v>2130</v>
      </c>
      <c r="B123" s="3186"/>
      <c r="C123" s="3186"/>
      <c r="D123" s="3226" t="str">
        <f ca="1">NUMBERSTRING(INT(D122*10000),2)&amp;"元整"</f>
        <v>壹亿贰仟壹佰叁拾万元整</v>
      </c>
      <c r="E123" s="3227"/>
      <c r="F123" s="3227"/>
      <c r="G123" s="3227"/>
      <c r="H123" s="3227"/>
      <c r="I123" s="3228"/>
      <c r="AA123" s="734"/>
    </row>
    <row r="124" spans="1:27" ht="18.75" customHeight="1">
      <c r="A124" s="3217" t="str">
        <f>IF(项目基本情况!B9="房地产市场价值","",MID(E109,3,LEN(E109)-2))</f>
        <v/>
      </c>
      <c r="B124" s="3217"/>
      <c r="C124" s="3217"/>
      <c r="D124" s="3250" t="str">
        <f>H109</f>
        <v>——</v>
      </c>
      <c r="E124" s="3251"/>
      <c r="F124" s="3251"/>
      <c r="G124" s="3251"/>
      <c r="H124" s="3251"/>
      <c r="I124" s="3252"/>
      <c r="AA124" s="734"/>
    </row>
    <row r="125" spans="1:27" ht="18.75" customHeight="1">
      <c r="A125" s="3186" t="s">
        <v>2130</v>
      </c>
      <c r="B125" s="3186"/>
      <c r="C125" s="3186"/>
      <c r="D125" s="3226" t="e">
        <f>NUMBERSTRING(INT(D124*10000),2)&amp;"元整"</f>
        <v>#VALUE!</v>
      </c>
      <c r="E125" s="3227"/>
      <c r="F125" s="3227"/>
      <c r="G125" s="3227"/>
      <c r="H125" s="3227"/>
      <c r="I125" s="3228"/>
      <c r="AA125" s="734"/>
    </row>
    <row r="126" spans="1:27" ht="18.75" customHeight="1">
      <c r="A126" s="3217" t="str">
        <f>IF(项目基本情况!B9="房地产市场价值","",MID(E111,3,LEN(E111)-2))</f>
        <v>抵押净值</v>
      </c>
      <c r="B126" s="3217"/>
      <c r="C126" s="3217"/>
      <c r="D126" s="3250">
        <f ca="1">H111</f>
        <v>7043</v>
      </c>
      <c r="E126" s="3251"/>
      <c r="F126" s="3251"/>
      <c r="G126" s="3251"/>
      <c r="H126" s="3251"/>
      <c r="I126" s="3252"/>
      <c r="AA126" s="734"/>
    </row>
    <row r="127" spans="1:27" ht="18.75" customHeight="1">
      <c r="A127" s="3186" t="s">
        <v>2130</v>
      </c>
      <c r="B127" s="3186"/>
      <c r="C127" s="3186"/>
      <c r="D127" s="3226" t="str">
        <f ca="1">NUMBERSTRING(INT(D126*10000),2)&amp;"元整"</f>
        <v>柒仟零肆拾叁万元整</v>
      </c>
      <c r="E127" s="3227"/>
      <c r="F127" s="3227"/>
      <c r="G127" s="3227"/>
      <c r="H127" s="3227"/>
      <c r="I127" s="3228"/>
      <c r="AA127" s="734"/>
    </row>
    <row r="128" spans="1:27" ht="21.75" customHeight="1">
      <c r="A128" s="3236" t="s">
        <v>2131</v>
      </c>
      <c r="B128" s="3236"/>
      <c r="C128" s="3236"/>
      <c r="D128" s="3236"/>
      <c r="E128" s="3236"/>
      <c r="F128" s="3236"/>
      <c r="G128" s="3236"/>
      <c r="H128" s="3236"/>
      <c r="I128" s="3236"/>
      <c r="AA128" s="734"/>
    </row>
    <row r="129" spans="1:35" ht="21.75" customHeight="1">
      <c r="A129" s="2019" t="s">
        <v>2132</v>
      </c>
      <c r="B129" s="2020"/>
      <c r="C129" s="2021" t="s">
        <v>2133</v>
      </c>
      <c r="D129" s="2022"/>
      <c r="E129" s="2022"/>
      <c r="F129" s="2022"/>
      <c r="G129" s="2022"/>
      <c r="H129" s="2023"/>
      <c r="I129" s="2024"/>
      <c r="AA129" s="734"/>
    </row>
    <row r="130" spans="1:35" ht="21.75" customHeight="1">
      <c r="A130" s="2025">
        <v>1</v>
      </c>
      <c r="B130" s="2026"/>
      <c r="C130" s="2026"/>
      <c r="D130" s="2027"/>
      <c r="E130" s="2027"/>
      <c r="F130" s="2027"/>
      <c r="G130" s="2027"/>
      <c r="H130" s="2028"/>
      <c r="I130" s="2029"/>
      <c r="AA130" s="734"/>
    </row>
    <row r="131" spans="1:35" ht="21.75" customHeight="1">
      <c r="A131" s="2025">
        <v>2</v>
      </c>
      <c r="B131" s="2026"/>
      <c r="C131" s="2026"/>
      <c r="D131" s="2027"/>
      <c r="E131" s="2027"/>
      <c r="F131" s="2027"/>
      <c r="G131" s="2027"/>
      <c r="H131" s="2028"/>
      <c r="I131" s="2029"/>
      <c r="AA131" s="734"/>
    </row>
    <row r="132" spans="1:35" ht="21.75" customHeight="1">
      <c r="A132" s="2025">
        <v>3</v>
      </c>
      <c r="B132" s="2026"/>
      <c r="C132" s="2026"/>
      <c r="D132" s="2027"/>
      <c r="E132" s="2027"/>
      <c r="F132" s="2027"/>
      <c r="G132" s="2027"/>
      <c r="H132" s="2028"/>
      <c r="I132" s="2029"/>
      <c r="AA132" s="734"/>
    </row>
    <row r="133" spans="1:35" ht="21.75" customHeight="1">
      <c r="A133" s="2030"/>
      <c r="B133" s="2031"/>
      <c r="C133" s="2031"/>
      <c r="D133" s="2032"/>
      <c r="E133" s="2032"/>
      <c r="F133" s="2032"/>
      <c r="G133" s="2032"/>
      <c r="H133" s="2033"/>
      <c r="I133" s="2034"/>
    </row>
    <row r="134" spans="1:35" ht="21.75" customHeight="1">
      <c r="A134" s="2026"/>
      <c r="B134" s="2026"/>
      <c r="C134" s="2026"/>
      <c r="D134" s="2027"/>
      <c r="E134" s="2027"/>
      <c r="F134" s="2027"/>
      <c r="G134" s="2027"/>
      <c r="H134" s="2028"/>
      <c r="I134" s="734"/>
    </row>
    <row r="135" spans="1:35" ht="21.75" customHeight="1">
      <c r="A135" s="734"/>
      <c r="B135" s="734"/>
      <c r="C135" s="734"/>
      <c r="D135" s="734"/>
      <c r="E135" s="734"/>
      <c r="F135" s="2035" t="s">
        <v>2134</v>
      </c>
      <c r="G135" s="2036"/>
      <c r="H135" s="2036"/>
      <c r="I135" s="2037" t="s">
        <v>2135</v>
      </c>
    </row>
    <row r="136" spans="1:35" ht="21.75" customHeight="1">
      <c r="A136" s="734"/>
      <c r="B136" s="2038" t="s">
        <v>2136</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6"/>
      <c r="C138" s="2036"/>
      <c r="D138" s="2036"/>
      <c r="E138" s="2036"/>
      <c r="F138" s="2036"/>
      <c r="G138" s="2036"/>
      <c r="H138" s="2036"/>
      <c r="I138" s="2037" t="s">
        <v>2137</v>
      </c>
    </row>
    <row r="139" spans="1:35" ht="21.75" customHeight="1">
      <c r="A139" s="734"/>
      <c r="B139" s="2038" t="s">
        <v>2138</v>
      </c>
      <c r="C139" s="734"/>
      <c r="D139" s="734"/>
      <c r="E139" s="734"/>
      <c r="F139" s="734"/>
      <c r="G139" s="734"/>
      <c r="H139" s="734"/>
      <c r="I139" s="734"/>
    </row>
    <row r="140" spans="1:35" ht="21.75" customHeight="1">
      <c r="A140" s="734"/>
      <c r="B140" s="2038"/>
      <c r="C140" s="734"/>
      <c r="D140" s="734"/>
      <c r="E140" s="734"/>
      <c r="F140" s="734"/>
      <c r="G140" s="734"/>
      <c r="H140" s="734"/>
      <c r="I140" s="734"/>
    </row>
    <row r="141" spans="1:35" ht="21.75" customHeight="1">
      <c r="A141" s="734"/>
      <c r="B141" s="2036"/>
      <c r="C141" s="2036"/>
      <c r="D141" s="2036"/>
      <c r="E141" s="2036"/>
      <c r="F141" s="2036"/>
      <c r="G141" s="2036"/>
      <c r="H141" s="2036"/>
      <c r="I141" s="2037" t="s">
        <v>2137</v>
      </c>
    </row>
    <row r="142" spans="1:35" ht="21.75" customHeight="1">
      <c r="A142" s="734"/>
      <c r="B142" s="2038"/>
      <c r="C142" s="2039"/>
      <c r="D142" s="2040"/>
      <c r="E142" s="2040"/>
      <c r="F142" s="1929"/>
      <c r="G142" s="734"/>
      <c r="H142" s="734"/>
      <c r="I142" s="734"/>
    </row>
    <row r="143" spans="1:35" s="136" customFormat="1" ht="21.75" customHeight="1">
      <c r="A143" s="734"/>
      <c r="B143" s="2038"/>
      <c r="C143" s="2039"/>
      <c r="D143" s="2040"/>
      <c r="E143" s="2040"/>
      <c r="F143" s="192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6"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6"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4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4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4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4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4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4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4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4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4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4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4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4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4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4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4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4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4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4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4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4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4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4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4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4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4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4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4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4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4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4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4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4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4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4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4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4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4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4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4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4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4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4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4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4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4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4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4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4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4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4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4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4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4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4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4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4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4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4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4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4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4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4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4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4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4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4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4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4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4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4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4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4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4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4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4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4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4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4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4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4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4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4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4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4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4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4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4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4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4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4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4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4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4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4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4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4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4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4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4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4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4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4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4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4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90">
    <cfRule type="expression" dxfId="159" priority="3" stopIfTrue="1">
      <formula>$H$88&lt;&gt;"仅含出让金"</formula>
    </cfRule>
  </conditionalFormatting>
  <conditionalFormatting sqref="C91">
    <cfRule type="expression" dxfId="158" priority="2" stopIfTrue="1">
      <formula>$H$91="由企业提供"</formula>
    </cfRule>
  </conditionalFormatting>
  <conditionalFormatting sqref="E36">
    <cfRule type="expression" dxfId="15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theme="9" tint="-0.249977111117893"/>
    <pageSetUpPr fitToPage="1"/>
  </sheetPr>
  <dimension ref="A1:AD132"/>
  <sheetViews>
    <sheetView view="pageBreakPreview" topLeftCell="A38" zoomScaleNormal="60" zoomScaleSheetLayoutView="100" workbookViewId="0">
      <selection activeCell="F56" sqref="F56"/>
    </sheetView>
  </sheetViews>
  <sheetFormatPr defaultColWidth="9" defaultRowHeight="14.25"/>
  <cols>
    <col min="1" max="1" width="14.375" style="364" customWidth="1"/>
    <col min="2" max="2" width="15.75" style="364" customWidth="1"/>
    <col min="3" max="3" width="14.375" style="364" customWidth="1"/>
    <col min="4" max="4" width="14.1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30" s="359" customFormat="1" ht="28.5" customHeight="1">
      <c r="A1" s="355" t="s">
        <v>2554</v>
      </c>
      <c r="B1" s="356"/>
      <c r="C1" s="357" t="s">
        <v>2555</v>
      </c>
      <c r="D1" s="695"/>
      <c r="E1" s="695"/>
      <c r="F1" s="694" t="s">
        <v>2453</v>
      </c>
      <c r="G1" s="695"/>
      <c r="H1" s="695"/>
      <c r="I1" s="695"/>
      <c r="J1" s="695"/>
      <c r="K1" s="696"/>
      <c r="L1" s="697"/>
      <c r="M1" s="698"/>
      <c r="N1" s="698"/>
      <c r="O1" s="698"/>
      <c r="P1" s="708"/>
      <c r="Q1" s="708"/>
      <c r="R1" s="708"/>
      <c r="S1" s="708"/>
      <c r="T1" s="708"/>
      <c r="U1" s="708"/>
      <c r="V1" s="708"/>
      <c r="W1" s="708"/>
      <c r="X1" s="708"/>
      <c r="Y1" s="708"/>
      <c r="Z1" s="708"/>
      <c r="AA1" s="708"/>
      <c r="AB1" s="708"/>
      <c r="AC1" s="709"/>
      <c r="AD1" s="358"/>
    </row>
    <row r="2" spans="1:30" s="359" customFormat="1" ht="28.5" customHeight="1">
      <c r="A2" s="208" t="s">
        <v>2140</v>
      </c>
      <c r="B2" s="627">
        <f>F66</f>
        <v>4881</v>
      </c>
      <c r="C2" s="1038"/>
      <c r="D2" s="1038"/>
      <c r="E2" s="1039"/>
      <c r="F2" s="1040"/>
      <c r="G2" s="1039"/>
      <c r="H2" s="1039"/>
      <c r="I2" s="1039"/>
      <c r="J2" s="1039"/>
      <c r="K2" s="1041"/>
      <c r="L2" s="2941"/>
      <c r="M2" s="2942"/>
      <c r="N2" s="2942"/>
      <c r="O2" s="2942"/>
      <c r="P2" s="708"/>
      <c r="Q2" s="708"/>
      <c r="R2" s="708"/>
      <c r="S2" s="708"/>
      <c r="T2" s="708"/>
      <c r="U2" s="708"/>
      <c r="V2" s="708"/>
      <c r="W2" s="708"/>
      <c r="X2" s="708"/>
      <c r="Y2" s="708"/>
      <c r="Z2" s="708"/>
      <c r="AA2" s="708"/>
      <c r="AB2" s="708"/>
      <c r="AC2" s="709"/>
      <c r="AD2" s="358"/>
    </row>
    <row r="3" spans="1:30" s="359" customFormat="1" ht="28.5" customHeight="1" thickBot="1">
      <c r="A3" s="210" t="s">
        <v>2142</v>
      </c>
      <c r="B3" s="567">
        <f>ROUND(IF(D3="",B2*10000/'数据-汇总表'!E3,B2*10000/D3),0)</f>
        <v>2110</v>
      </c>
      <c r="C3" s="210" t="s">
        <v>2556</v>
      </c>
      <c r="D3" s="1355"/>
      <c r="E3" s="1039"/>
      <c r="F3" s="1040"/>
      <c r="G3" s="1039"/>
      <c r="H3" s="1039"/>
      <c r="I3" s="1039"/>
      <c r="J3" s="1039"/>
      <c r="K3" s="1041"/>
      <c r="L3" s="2941"/>
      <c r="M3" s="2942"/>
      <c r="N3" s="2942"/>
      <c r="O3" s="2942"/>
      <c r="P3" s="708"/>
      <c r="Q3" s="708"/>
      <c r="R3" s="708"/>
      <c r="S3" s="708"/>
      <c r="T3" s="708"/>
      <c r="U3" s="708"/>
      <c r="V3" s="708"/>
      <c r="W3" s="708"/>
      <c r="X3" s="708"/>
      <c r="Y3" s="708"/>
      <c r="Z3" s="708"/>
      <c r="AA3" s="708"/>
      <c r="AB3" s="725"/>
      <c r="AC3" s="722"/>
    </row>
    <row r="4" spans="1:30" ht="15">
      <c r="A4" s="362" t="s">
        <v>2455</v>
      </c>
      <c r="B4" s="363"/>
      <c r="C4" s="3265" t="s">
        <v>2456</v>
      </c>
      <c r="D4" s="3278"/>
      <c r="E4" s="3279" t="s">
        <v>2457</v>
      </c>
      <c r="F4" s="3280"/>
      <c r="G4" s="3265" t="s">
        <v>2458</v>
      </c>
      <c r="H4" s="3278"/>
      <c r="I4" s="3265" t="s">
        <v>2459</v>
      </c>
      <c r="J4" s="3278"/>
      <c r="K4" s="568" t="s">
        <v>2460</v>
      </c>
      <c r="L4" s="2922"/>
      <c r="M4" s="2923"/>
      <c r="N4" s="2923"/>
      <c r="O4" s="2923"/>
      <c r="P4" s="3281" t="s">
        <v>2461</v>
      </c>
      <c r="Q4" s="3282"/>
      <c r="R4" s="3287" t="s">
        <v>2457</v>
      </c>
      <c r="S4" s="3288"/>
      <c r="T4" s="3287" t="s">
        <v>2458</v>
      </c>
      <c r="U4" s="3288"/>
      <c r="V4" s="3274" t="s">
        <v>2459</v>
      </c>
      <c r="W4" s="3274"/>
      <c r="X4" s="1541"/>
      <c r="Y4" s="3287" t="s">
        <v>2461</v>
      </c>
      <c r="Z4" s="3288"/>
      <c r="AA4" s="3275" t="s">
        <v>2457</v>
      </c>
      <c r="AB4" s="3276" t="s">
        <v>2458</v>
      </c>
      <c r="AC4" s="3275" t="s">
        <v>2459</v>
      </c>
    </row>
    <row r="5" spans="1:30" ht="47.25" customHeight="1">
      <c r="A5" s="365"/>
      <c r="B5" s="366"/>
      <c r="C5" s="3295" t="str">
        <f>项目基本情况!B1</f>
        <v>广西壮族自治区桂林市七星区环城南一路以南，桂磨路以西出让国有建设用地使用权及在建建筑物房地产抵押价值预评估</v>
      </c>
      <c r="D5" s="3296"/>
      <c r="E5" s="3302" t="str">
        <f>土地案例!A2</f>
        <v>位于七星区五里店路北侧、七星路西侧</v>
      </c>
      <c r="F5" s="3303"/>
      <c r="G5" s="3295" t="str">
        <f>土地案例!A3</f>
        <v>万福路北侧</v>
      </c>
      <c r="H5" s="3296"/>
      <c r="I5" s="3295" t="str">
        <f>土地案例!A4</f>
        <v>桂林市七星区空明西路南侧</v>
      </c>
      <c r="J5" s="3296"/>
      <c r="K5" s="568"/>
      <c r="L5" s="2922"/>
      <c r="M5" s="2923"/>
      <c r="N5" s="2923"/>
      <c r="O5" s="2923"/>
      <c r="P5" s="3283"/>
      <c r="Q5" s="3284"/>
      <c r="R5" s="3289"/>
      <c r="S5" s="3290"/>
      <c r="T5" s="3289"/>
      <c r="U5" s="3290"/>
      <c r="V5" s="3274"/>
      <c r="W5" s="3274"/>
      <c r="X5" s="1541"/>
      <c r="Y5" s="3289"/>
      <c r="Z5" s="3290"/>
      <c r="AA5" s="3276"/>
      <c r="AB5" s="3276"/>
      <c r="AC5" s="3276"/>
    </row>
    <row r="6" spans="1:30" ht="15.75" thickBot="1">
      <c r="A6" s="367"/>
      <c r="B6" s="368"/>
      <c r="C6" s="3293" t="s">
        <v>2356</v>
      </c>
      <c r="D6" s="3294"/>
      <c r="E6" s="3300" t="s">
        <v>2356</v>
      </c>
      <c r="F6" s="3301"/>
      <c r="G6" s="3293" t="s">
        <v>2356</v>
      </c>
      <c r="H6" s="3294"/>
      <c r="I6" s="3293" t="s">
        <v>2356</v>
      </c>
      <c r="J6" s="3294"/>
      <c r="K6" s="568" t="s">
        <v>2357</v>
      </c>
      <c r="L6" s="2922"/>
      <c r="M6" s="2923"/>
      <c r="N6" s="2923"/>
      <c r="O6" s="2923"/>
      <c r="P6" s="3285"/>
      <c r="Q6" s="3286"/>
      <c r="R6" s="3289"/>
      <c r="S6" s="3290"/>
      <c r="T6" s="3291"/>
      <c r="U6" s="3292"/>
      <c r="V6" s="3274"/>
      <c r="W6" s="3274"/>
      <c r="X6" s="1541"/>
      <c r="Y6" s="3291"/>
      <c r="Z6" s="3292"/>
      <c r="AA6" s="3277"/>
      <c r="AB6" s="3277"/>
      <c r="AC6" s="3277"/>
    </row>
    <row r="7" spans="1:30" s="116" customFormat="1" ht="15.75" thickBot="1">
      <c r="A7" s="369" t="s">
        <v>2358</v>
      </c>
      <c r="B7" s="370"/>
      <c r="C7" s="371">
        <f>'数据-取费表'!B2</f>
        <v>44077</v>
      </c>
      <c r="D7" s="372">
        <v>100</v>
      </c>
      <c r="E7" s="373" t="str">
        <f>土地案例!L2</f>
        <v>2019-07-10</v>
      </c>
      <c r="F7" s="374">
        <f>SUMIF(70:70,YEAR(E7)&amp;"-"&amp;INT((MONTH(E7)+2)/3),71:71)</f>
        <v>98</v>
      </c>
      <c r="G7" s="373" t="str">
        <f>土地案例!L3</f>
        <v>2019-07-24</v>
      </c>
      <c r="H7" s="372">
        <f>SUMIF(70:70,YEAR(G7)&amp;"-"&amp;INT((MONTH(G7)+2)/3),71:71)</f>
        <v>98</v>
      </c>
      <c r="I7" s="373" t="str">
        <f>土地案例!L4</f>
        <v>2018-07-26</v>
      </c>
      <c r="J7" s="372">
        <f>SUMIF(70:70,YEAR(I7)&amp;"-"&amp;INT((MONTH(I7)+2)/3),71:71)</f>
        <v>96</v>
      </c>
      <c r="K7" s="569"/>
      <c r="L7" s="2924"/>
      <c r="M7" s="2925"/>
      <c r="N7" s="2925"/>
      <c r="O7" s="2925"/>
      <c r="P7" s="3297" t="s">
        <v>2359</v>
      </c>
      <c r="Q7" s="3299"/>
      <c r="R7" s="710" t="s">
        <v>17</v>
      </c>
      <c r="S7" s="711">
        <f t="shared" ref="S7:S15" si="0">F7</f>
        <v>98</v>
      </c>
      <c r="T7" s="710" t="s">
        <v>17</v>
      </c>
      <c r="U7" s="711">
        <f t="shared" ref="U7:U15" si="1">H7</f>
        <v>98</v>
      </c>
      <c r="V7" s="710" t="s">
        <v>17</v>
      </c>
      <c r="W7" s="711">
        <f t="shared" ref="W7:W15" si="2">J7</f>
        <v>96</v>
      </c>
      <c r="X7" s="712"/>
      <c r="Y7" s="3297" t="s">
        <v>2359</v>
      </c>
      <c r="Z7" s="3298"/>
      <c r="AA7" s="713">
        <f>D7/F7</f>
        <v>1.0204081632653061</v>
      </c>
      <c r="AB7" s="713">
        <f>D7/H7</f>
        <v>1.0204081632653061</v>
      </c>
      <c r="AC7" s="713">
        <f>D7/J7</f>
        <v>1.0416666666666667</v>
      </c>
    </row>
    <row r="8" spans="1:30" s="116" customFormat="1" ht="15.75" thickBot="1">
      <c r="A8" s="369" t="s">
        <v>2360</v>
      </c>
      <c r="B8" s="370"/>
      <c r="C8" s="375" t="s">
        <v>2361</v>
      </c>
      <c r="D8" s="372">
        <v>100</v>
      </c>
      <c r="E8" s="375" t="s">
        <v>2361</v>
      </c>
      <c r="F8" s="374">
        <f>SUMIF(73:73,E8,74:74)-SUMIF(73:73,C8,74:74)+100</f>
        <v>100</v>
      </c>
      <c r="G8" s="375" t="s">
        <v>2361</v>
      </c>
      <c r="H8" s="372">
        <f>SUMIF(73:73,G8,74:74)-SUMIF(73:73,C8,74:74)+100</f>
        <v>100</v>
      </c>
      <c r="I8" s="375" t="s">
        <v>2361</v>
      </c>
      <c r="J8" s="372">
        <f>SUMIF(73:73,I8,74:74)-SUMIF(73:73,C8,74:74)+100</f>
        <v>100</v>
      </c>
      <c r="K8" s="569"/>
      <c r="L8" s="2924"/>
      <c r="M8" s="2925"/>
      <c r="N8" s="2925"/>
      <c r="O8" s="2925"/>
      <c r="P8" s="3297" t="s">
        <v>2362</v>
      </c>
      <c r="Q8" s="3298"/>
      <c r="R8" s="710" t="s">
        <v>17</v>
      </c>
      <c r="S8" s="711">
        <f t="shared" si="0"/>
        <v>100</v>
      </c>
      <c r="T8" s="710" t="s">
        <v>17</v>
      </c>
      <c r="U8" s="711">
        <f t="shared" si="1"/>
        <v>100</v>
      </c>
      <c r="V8" s="710" t="s">
        <v>17</v>
      </c>
      <c r="W8" s="711">
        <f t="shared" si="2"/>
        <v>100</v>
      </c>
      <c r="X8" s="712"/>
      <c r="Y8" s="3297" t="s">
        <v>2362</v>
      </c>
      <c r="Z8" s="3298"/>
      <c r="AA8" s="713">
        <f t="shared" ref="AA8:AA45" si="3">D8/F8</f>
        <v>1</v>
      </c>
      <c r="AB8" s="713">
        <f t="shared" ref="AB8:AB45" si="4">D8/H8</f>
        <v>1</v>
      </c>
      <c r="AC8" s="713">
        <f t="shared" ref="AC8:AC45" si="5">D8/J8</f>
        <v>1</v>
      </c>
    </row>
    <row r="9" spans="1:30" s="116" customFormat="1">
      <c r="A9" s="376" t="s">
        <v>2363</v>
      </c>
      <c r="B9" s="71" t="s">
        <v>2364</v>
      </c>
      <c r="C9" s="2163" t="s">
        <v>1343</v>
      </c>
      <c r="D9" s="132">
        <v>100</v>
      </c>
      <c r="E9" s="2163" t="s">
        <v>1343</v>
      </c>
      <c r="F9" s="132">
        <f>SUMIF(75:75,E9,76:76)-SUMIF(75:75,C9,76:76)+100</f>
        <v>100</v>
      </c>
      <c r="G9" s="2163" t="s">
        <v>1343</v>
      </c>
      <c r="H9" s="132">
        <f>SUMIF(75:75,G9,76:76)-SUMIF(75:75,C9,76:76)+100</f>
        <v>100</v>
      </c>
      <c r="I9" s="2163" t="s">
        <v>1343</v>
      </c>
      <c r="J9" s="132">
        <f>SUMIF(75:75,I9,76:76)-SUMIF(75:75,C9,76:76)+100</f>
        <v>100</v>
      </c>
      <c r="K9" s="569"/>
      <c r="L9" s="2924"/>
      <c r="M9" s="2925"/>
      <c r="N9" s="2925"/>
      <c r="O9" s="2979"/>
      <c r="P9" s="3268" t="s">
        <v>2365</v>
      </c>
      <c r="Q9" s="1529" t="str">
        <f t="shared" ref="Q9:Q15" si="6">B9</f>
        <v>用途</v>
      </c>
      <c r="R9" s="710" t="s">
        <v>17</v>
      </c>
      <c r="S9" s="711">
        <f t="shared" si="0"/>
        <v>100</v>
      </c>
      <c r="T9" s="710" t="s">
        <v>17</v>
      </c>
      <c r="U9" s="711">
        <f t="shared" si="1"/>
        <v>100</v>
      </c>
      <c r="V9" s="710" t="s">
        <v>17</v>
      </c>
      <c r="W9" s="711">
        <f t="shared" si="2"/>
        <v>100</v>
      </c>
      <c r="X9" s="712"/>
      <c r="Y9" s="3173" t="s">
        <v>2366</v>
      </c>
      <c r="Z9" s="55" t="str">
        <f t="shared" ref="Z9:Z15" si="7">Q9</f>
        <v>用途</v>
      </c>
      <c r="AA9" s="713">
        <f t="shared" si="3"/>
        <v>1</v>
      </c>
      <c r="AB9" s="713">
        <f t="shared" si="4"/>
        <v>1</v>
      </c>
      <c r="AC9" s="713">
        <f t="shared" si="5"/>
        <v>1</v>
      </c>
    </row>
    <row r="10" spans="1:30" s="387" customFormat="1" ht="27">
      <c r="A10" s="381"/>
      <c r="B10" s="382" t="s">
        <v>2367</v>
      </c>
      <c r="C10" s="392">
        <f>'数据-取费表'!F6</f>
        <v>36.5</v>
      </c>
      <c r="D10" s="133">
        <v>100</v>
      </c>
      <c r="E10" s="425" t="s">
        <v>4141</v>
      </c>
      <c r="F10" s="133">
        <f>ROUND(100/'数据-取费表'!G16,0)</f>
        <v>103</v>
      </c>
      <c r="G10" s="425" t="s">
        <v>4141</v>
      </c>
      <c r="H10" s="133">
        <f>ROUND(100/'数据-取费表'!G16,0)</f>
        <v>103</v>
      </c>
      <c r="I10" s="425" t="s">
        <v>4141</v>
      </c>
      <c r="J10" s="133">
        <f>ROUND(100/'数据-取费表'!G16,0)</f>
        <v>103</v>
      </c>
      <c r="K10" s="628"/>
      <c r="L10" s="2926"/>
      <c r="M10" s="2927"/>
      <c r="N10" s="2927"/>
      <c r="O10" s="2980"/>
      <c r="P10" s="3268"/>
      <c r="Q10" s="1529" t="str">
        <f t="shared" si="6"/>
        <v>土地使用年限（年）</v>
      </c>
      <c r="R10" s="710" t="s">
        <v>17</v>
      </c>
      <c r="S10" s="711">
        <f t="shared" si="0"/>
        <v>103</v>
      </c>
      <c r="T10" s="710" t="s">
        <v>17</v>
      </c>
      <c r="U10" s="711">
        <f t="shared" si="1"/>
        <v>103</v>
      </c>
      <c r="V10" s="710" t="s">
        <v>17</v>
      </c>
      <c r="W10" s="711">
        <f t="shared" si="2"/>
        <v>103</v>
      </c>
      <c r="X10" s="712"/>
      <c r="Y10" s="3173"/>
      <c r="Z10" s="55" t="str">
        <f t="shared" si="7"/>
        <v>土地使用年限（年）</v>
      </c>
      <c r="AA10" s="713">
        <f t="shared" si="3"/>
        <v>0.970873786407767</v>
      </c>
      <c r="AB10" s="713">
        <f t="shared" si="4"/>
        <v>0.970873786407767</v>
      </c>
      <c r="AC10" s="713">
        <f t="shared" si="5"/>
        <v>0.970873786407767</v>
      </c>
    </row>
    <row r="11" spans="1:30" ht="15">
      <c r="A11" s="388"/>
      <c r="B11" s="382" t="s">
        <v>2368</v>
      </c>
      <c r="C11" s="3041">
        <f>'数据-汇总表'!I4</f>
        <v>3.31</v>
      </c>
      <c r="D11" s="133">
        <v>100</v>
      </c>
      <c r="E11" s="389">
        <f>土地案例!H2</f>
        <v>2.2000000000000002</v>
      </c>
      <c r="F11" s="133">
        <f>LOOKUP(E11,80:80,81:81)-LOOKUP(C11,80:80,81:81)+100</f>
        <v>101</v>
      </c>
      <c r="G11" s="390">
        <f>土地案例!H3</f>
        <v>0.6</v>
      </c>
      <c r="H11" s="133">
        <f>LOOKUP(G11,80:80,81:81)-LOOKUP(C11,80:80,81:81)+100</f>
        <v>103</v>
      </c>
      <c r="I11" s="389">
        <f>土地案例!H4</f>
        <v>2.6</v>
      </c>
      <c r="J11" s="133">
        <f>LOOKUP(I11,80:80,81:81)-LOOKUP(C11,80:80,81:81)+100</f>
        <v>101</v>
      </c>
      <c r="K11" s="629">
        <v>1</v>
      </c>
      <c r="L11" s="2928"/>
      <c r="M11" s="2923"/>
      <c r="N11" s="2923"/>
      <c r="O11" s="2981"/>
      <c r="P11" s="3268"/>
      <c r="Q11" s="1529" t="str">
        <f t="shared" si="6"/>
        <v>容积率</v>
      </c>
      <c r="R11" s="710" t="s">
        <v>17</v>
      </c>
      <c r="S11" s="711">
        <f t="shared" si="0"/>
        <v>101</v>
      </c>
      <c r="T11" s="710" t="s">
        <v>17</v>
      </c>
      <c r="U11" s="711">
        <f t="shared" si="1"/>
        <v>103</v>
      </c>
      <c r="V11" s="710" t="s">
        <v>17</v>
      </c>
      <c r="W11" s="711">
        <f t="shared" si="2"/>
        <v>101</v>
      </c>
      <c r="X11" s="712"/>
      <c r="Y11" s="3173"/>
      <c r="Z11" s="55" t="str">
        <f t="shared" si="7"/>
        <v>容积率</v>
      </c>
      <c r="AA11" s="713">
        <f t="shared" si="3"/>
        <v>0.99009900990099009</v>
      </c>
      <c r="AB11" s="713">
        <f t="shared" si="4"/>
        <v>0.970873786407767</v>
      </c>
      <c r="AC11" s="713">
        <f t="shared" si="5"/>
        <v>0.99009900990099009</v>
      </c>
    </row>
    <row r="12" spans="1:30" s="116" customFormat="1" ht="15" hidden="1">
      <c r="A12" s="391"/>
      <c r="B12" s="2080" t="s">
        <v>2557</v>
      </c>
      <c r="C12" s="392"/>
      <c r="D12" s="393">
        <v>100</v>
      </c>
      <c r="E12" s="425"/>
      <c r="F12" s="133">
        <f>SUMIF(82:82,E12,83:83)-SUMIF(82:82,C12,83:83)+100</f>
        <v>100</v>
      </c>
      <c r="G12" s="423"/>
      <c r="H12" s="133">
        <f>SUMIF(82:82,G12,83:83)-SUMIF(82:82,C12,83:83)+100</f>
        <v>100</v>
      </c>
      <c r="I12" s="425"/>
      <c r="J12" s="133">
        <f>SUMIF(82:82,I12,83:83)-SUMIF(82:82,C12,83:83)+100</f>
        <v>100</v>
      </c>
      <c r="K12" s="628"/>
      <c r="L12" s="2924"/>
      <c r="M12" s="2925"/>
      <c r="N12" s="2925"/>
      <c r="O12" s="2979"/>
      <c r="P12" s="3268"/>
      <c r="Q12" s="1529" t="str">
        <f t="shared" si="6"/>
        <v>配建</v>
      </c>
      <c r="R12" s="710" t="s">
        <v>17</v>
      </c>
      <c r="S12" s="711">
        <f t="shared" si="0"/>
        <v>100</v>
      </c>
      <c r="T12" s="710" t="s">
        <v>17</v>
      </c>
      <c r="U12" s="711">
        <f t="shared" si="1"/>
        <v>100</v>
      </c>
      <c r="V12" s="710" t="s">
        <v>17</v>
      </c>
      <c r="W12" s="711">
        <f t="shared" si="2"/>
        <v>100</v>
      </c>
      <c r="X12" s="712"/>
      <c r="Y12" s="3173"/>
      <c r="Z12" s="55" t="str">
        <f t="shared" si="7"/>
        <v>配建</v>
      </c>
      <c r="AA12" s="713">
        <f>D12/F12</f>
        <v>1</v>
      </c>
      <c r="AB12" s="713">
        <f>D12/H12</f>
        <v>1</v>
      </c>
      <c r="AC12" s="713">
        <f>D12/J12</f>
        <v>1</v>
      </c>
    </row>
    <row r="13" spans="1:30" ht="15" hidden="1">
      <c r="A13" s="388"/>
      <c r="B13" s="2080">
        <v>111</v>
      </c>
      <c r="C13" s="394"/>
      <c r="D13" s="395">
        <v>100</v>
      </c>
      <c r="E13" s="507"/>
      <c r="F13" s="133">
        <f>SUMIF(84:84,E13,85:85)-SUMIF(84:84,C13,85:85)+100</f>
        <v>100</v>
      </c>
      <c r="G13" s="630"/>
      <c r="H13" s="395">
        <f>SUMIF(84:84,G13,85:85)-SUMIF(84:84,C13,85:85)+100</f>
        <v>100</v>
      </c>
      <c r="I13" s="630"/>
      <c r="J13" s="395">
        <f>SUMIF(84:84,I13,85:85)-SUMIF(84:84,C13,85:85)+100</f>
        <v>100</v>
      </c>
      <c r="K13" s="628"/>
      <c r="L13" s="2929"/>
      <c r="M13" s="2923"/>
      <c r="N13" s="2923"/>
      <c r="O13" s="2981"/>
      <c r="P13" s="3268"/>
      <c r="Q13" s="1529">
        <f t="shared" si="6"/>
        <v>111</v>
      </c>
      <c r="R13" s="710" t="s">
        <v>17</v>
      </c>
      <c r="S13" s="711">
        <f t="shared" si="0"/>
        <v>100</v>
      </c>
      <c r="T13" s="710" t="s">
        <v>17</v>
      </c>
      <c r="U13" s="711">
        <f t="shared" si="1"/>
        <v>100</v>
      </c>
      <c r="V13" s="710" t="s">
        <v>17</v>
      </c>
      <c r="W13" s="711">
        <f t="shared" si="2"/>
        <v>100</v>
      </c>
      <c r="X13" s="712"/>
      <c r="Y13" s="3173"/>
      <c r="Z13" s="55">
        <f t="shared" si="7"/>
        <v>111</v>
      </c>
      <c r="AA13" s="713">
        <f>D13/F13</f>
        <v>1</v>
      </c>
      <c r="AB13" s="713">
        <f>D13/H13</f>
        <v>1</v>
      </c>
      <c r="AC13" s="713">
        <f>D13/J13</f>
        <v>1</v>
      </c>
    </row>
    <row r="14" spans="1:30" ht="15.75" hidden="1" thickBot="1">
      <c r="A14" s="396"/>
      <c r="B14" s="2082">
        <v>111</v>
      </c>
      <c r="C14" s="397"/>
      <c r="D14" s="398">
        <v>100</v>
      </c>
      <c r="E14" s="507"/>
      <c r="F14" s="398">
        <f>SUMIF(86:86,E14,87:87)-SUMIF(86:86,C14,87:87)+100</f>
        <v>100</v>
      </c>
      <c r="G14" s="630"/>
      <c r="H14" s="398">
        <f>SUMIF(86:86,G14,87:87)-SUMIF(86:86,C14,87:87)+100</f>
        <v>100</v>
      </c>
      <c r="I14" s="630"/>
      <c r="J14" s="398">
        <f>SUMIF(86:86,I14,87:87)-SUMIF(86:86,C14,87:87)+100</f>
        <v>100</v>
      </c>
      <c r="K14" s="628"/>
      <c r="L14" s="2929"/>
      <c r="M14" s="2923"/>
      <c r="N14" s="2923"/>
      <c r="O14" s="2981"/>
      <c r="P14" s="3268"/>
      <c r="Q14" s="1529">
        <f t="shared" si="6"/>
        <v>111</v>
      </c>
      <c r="R14" s="710" t="s">
        <v>17</v>
      </c>
      <c r="S14" s="711">
        <f t="shared" si="0"/>
        <v>100</v>
      </c>
      <c r="T14" s="710" t="s">
        <v>17</v>
      </c>
      <c r="U14" s="711">
        <f t="shared" si="1"/>
        <v>100</v>
      </c>
      <c r="V14" s="710" t="s">
        <v>17</v>
      </c>
      <c r="W14" s="711">
        <f t="shared" si="2"/>
        <v>100</v>
      </c>
      <c r="X14" s="712"/>
      <c r="Y14" s="3173"/>
      <c r="Z14" s="55">
        <f t="shared" si="7"/>
        <v>111</v>
      </c>
      <c r="AA14" s="713">
        <f>D14/F14</f>
        <v>1</v>
      </c>
      <c r="AB14" s="713">
        <f>D14/H14</f>
        <v>1</v>
      </c>
      <c r="AC14" s="713">
        <f>D14/J14</f>
        <v>1</v>
      </c>
    </row>
    <row r="15" spans="1:30" ht="15" hidden="1">
      <c r="A15" s="400" t="s">
        <v>2369</v>
      </c>
      <c r="B15" s="69" t="s">
        <v>1946</v>
      </c>
      <c r="C15" s="2083" t="str">
        <f>估价对象房地状况!C15</f>
        <v>较好</v>
      </c>
      <c r="D15" s="401">
        <v>100</v>
      </c>
      <c r="E15" s="402"/>
      <c r="F15" s="401">
        <f>SUMIF(88:88,E16,89:89)-SUMIF(88:88,C16,89:89)+100</f>
        <v>100</v>
      </c>
      <c r="G15" s="402"/>
      <c r="H15" s="401">
        <f>SUMIF(88:88,G16,89:89)-SUMIF(88:88,C16,89:89)+100</f>
        <v>100</v>
      </c>
      <c r="I15" s="404"/>
      <c r="J15" s="401">
        <f>SUMIF(88:88,I16,89:89)-SUMIF(88:88,C16,89:89)+100</f>
        <v>100</v>
      </c>
      <c r="K15" s="629"/>
      <c r="L15" s="2929"/>
      <c r="M15" s="2923"/>
      <c r="N15" s="2923"/>
      <c r="O15" s="2981"/>
      <c r="P15" s="3270" t="s">
        <v>2370</v>
      </c>
      <c r="Q15" s="1538" t="str">
        <f t="shared" si="6"/>
        <v>居住社区成熟度</v>
      </c>
      <c r="R15" s="714" t="s">
        <v>17</v>
      </c>
      <c r="S15" s="715">
        <f t="shared" si="0"/>
        <v>100</v>
      </c>
      <c r="T15" s="714" t="s">
        <v>17</v>
      </c>
      <c r="U15" s="715">
        <f t="shared" si="1"/>
        <v>100</v>
      </c>
      <c r="V15" s="714" t="s">
        <v>17</v>
      </c>
      <c r="W15" s="715">
        <f t="shared" si="2"/>
        <v>100</v>
      </c>
      <c r="X15" s="1541"/>
      <c r="Y15" s="3270" t="s">
        <v>2370</v>
      </c>
      <c r="Z15" s="1542" t="str">
        <f t="shared" si="7"/>
        <v>居住社区成熟度</v>
      </c>
      <c r="AA15" s="1539">
        <f t="shared" si="3"/>
        <v>1</v>
      </c>
      <c r="AB15" s="1539">
        <f t="shared" si="4"/>
        <v>1</v>
      </c>
      <c r="AC15" s="1539">
        <f t="shared" si="5"/>
        <v>1</v>
      </c>
    </row>
    <row r="16" spans="1:30" ht="15" hidden="1">
      <c r="A16" s="388"/>
      <c r="B16" s="406"/>
      <c r="C16" s="407"/>
      <c r="D16" s="408"/>
      <c r="E16" s="2085"/>
      <c r="F16" s="408"/>
      <c r="G16" s="2085"/>
      <c r="H16" s="410"/>
      <c r="I16" s="2084"/>
      <c r="J16" s="408"/>
      <c r="K16" s="628"/>
      <c r="L16" s="2929"/>
      <c r="M16" s="2923"/>
      <c r="N16" s="2923"/>
      <c r="O16" s="2981"/>
      <c r="P16" s="3271"/>
      <c r="Q16" s="1538"/>
      <c r="R16" s="714"/>
      <c r="S16" s="715"/>
      <c r="T16" s="714"/>
      <c r="U16" s="715"/>
      <c r="V16" s="714"/>
      <c r="W16" s="715"/>
      <c r="X16" s="1541"/>
      <c r="Y16" s="3271"/>
      <c r="Z16" s="1542"/>
      <c r="AA16" s="1539">
        <v>1</v>
      </c>
      <c r="AB16" s="1539">
        <v>1</v>
      </c>
      <c r="AC16" s="1539">
        <v>1</v>
      </c>
    </row>
    <row r="17" spans="1:29" ht="15">
      <c r="A17" s="388"/>
      <c r="B17" s="411" t="s">
        <v>2463</v>
      </c>
      <c r="C17" s="2141" t="str">
        <f>估价对象房地状况!C16</f>
        <v>一般</v>
      </c>
      <c r="D17" s="410">
        <v>100</v>
      </c>
      <c r="E17" s="3040" t="s">
        <v>4148</v>
      </c>
      <c r="F17" s="410">
        <f>SUMIF(90:90,E18,91:91)-SUMIF(90:90,C18,91:91)+100</f>
        <v>102</v>
      </c>
      <c r="G17" s="412" t="s">
        <v>4142</v>
      </c>
      <c r="H17" s="415">
        <f>SUMIF(90:90,G18,91:91)-SUMIF(90:90,C18,91:91)+100</f>
        <v>100</v>
      </c>
      <c r="I17" s="3040" t="s">
        <v>4148</v>
      </c>
      <c r="J17" s="415">
        <f>SUMIF(90:90,I18,91:91)-SUMIF(90:90,C18,91:91)+100</f>
        <v>102</v>
      </c>
      <c r="K17" s="629">
        <v>2</v>
      </c>
      <c r="L17" s="2929"/>
      <c r="M17" s="2923"/>
      <c r="N17" s="2923"/>
      <c r="O17" s="2981"/>
      <c r="P17" s="3271"/>
      <c r="Q17" s="1538" t="str">
        <f>B17</f>
        <v>商业繁华度</v>
      </c>
      <c r="R17" s="714" t="s">
        <v>17</v>
      </c>
      <c r="S17" s="715">
        <f>F17</f>
        <v>102</v>
      </c>
      <c r="T17" s="714" t="s">
        <v>17</v>
      </c>
      <c r="U17" s="715">
        <f>H17</f>
        <v>100</v>
      </c>
      <c r="V17" s="714" t="s">
        <v>17</v>
      </c>
      <c r="W17" s="715">
        <f>J17</f>
        <v>102</v>
      </c>
      <c r="X17" s="1541"/>
      <c r="Y17" s="3271"/>
      <c r="Z17" s="1542" t="str">
        <f>Q17</f>
        <v>商业繁华度</v>
      </c>
      <c r="AA17" s="1539">
        <f t="shared" si="3"/>
        <v>0.98039215686274506</v>
      </c>
      <c r="AB17" s="1539">
        <f t="shared" si="4"/>
        <v>1</v>
      </c>
      <c r="AC17" s="1539">
        <f t="shared" si="5"/>
        <v>0.98039215686274506</v>
      </c>
    </row>
    <row r="18" spans="1:29" ht="15">
      <c r="A18" s="388"/>
      <c r="B18" s="416"/>
      <c r="C18" s="2088" t="s">
        <v>4142</v>
      </c>
      <c r="D18" s="410"/>
      <c r="E18" s="2090" t="s">
        <v>4147</v>
      </c>
      <c r="F18" s="410"/>
      <c r="G18" s="2085" t="s">
        <v>4142</v>
      </c>
      <c r="H18" s="408"/>
      <c r="I18" s="2090" t="s">
        <v>4147</v>
      </c>
      <c r="J18" s="408"/>
      <c r="K18" s="628"/>
      <c r="L18" s="2929"/>
      <c r="M18" s="2923"/>
      <c r="N18" s="2923"/>
      <c r="O18" s="2981"/>
      <c r="P18" s="3271"/>
      <c r="Q18" s="1538"/>
      <c r="R18" s="714"/>
      <c r="S18" s="715"/>
      <c r="T18" s="714"/>
      <c r="U18" s="715"/>
      <c r="V18" s="714"/>
      <c r="W18" s="715"/>
      <c r="X18" s="1541"/>
      <c r="Y18" s="3271"/>
      <c r="Z18" s="1542"/>
      <c r="AA18" s="1539">
        <v>1</v>
      </c>
      <c r="AB18" s="1539">
        <v>1</v>
      </c>
      <c r="AC18" s="1539">
        <v>1</v>
      </c>
    </row>
    <row r="19" spans="1:29" ht="15" hidden="1">
      <c r="A19" s="388"/>
      <c r="B19" s="411" t="s">
        <v>2497</v>
      </c>
      <c r="C19" s="2141" t="str">
        <f>估价对象房地状况!C17</f>
        <v>一般</v>
      </c>
      <c r="D19" s="415">
        <v>100</v>
      </c>
      <c r="E19" s="417" t="s">
        <v>4142</v>
      </c>
      <c r="F19" s="415">
        <f>SUMIF(92:92,E20,93:93)-SUMIF(92:92,C20,93:93)+100</f>
        <v>100</v>
      </c>
      <c r="G19" s="417" t="s">
        <v>4142</v>
      </c>
      <c r="H19" s="410">
        <f>SUMIF(92:92,G20,93:93)-SUMIF(92:92,C20,93:93)+100</f>
        <v>100</v>
      </c>
      <c r="I19" s="417" t="s">
        <v>4142</v>
      </c>
      <c r="J19" s="410">
        <f>SUMIF(92:92,I20,93:93)-SUMIF(92:92,C20,93:93)+100</f>
        <v>100</v>
      </c>
      <c r="K19" s="629"/>
      <c r="L19" s="2929"/>
      <c r="M19" s="2923"/>
      <c r="N19" s="2923"/>
      <c r="O19" s="2981"/>
      <c r="P19" s="3271"/>
      <c r="Q19" s="1538" t="str">
        <f>B19</f>
        <v>办公集聚程度</v>
      </c>
      <c r="R19" s="714" t="s">
        <v>17</v>
      </c>
      <c r="S19" s="715">
        <f>F19</f>
        <v>100</v>
      </c>
      <c r="T19" s="714" t="s">
        <v>17</v>
      </c>
      <c r="U19" s="715">
        <f>H19</f>
        <v>100</v>
      </c>
      <c r="V19" s="714" t="s">
        <v>17</v>
      </c>
      <c r="W19" s="715">
        <f>J19</f>
        <v>100</v>
      </c>
      <c r="X19" s="1541"/>
      <c r="Y19" s="3271"/>
      <c r="Z19" s="1542" t="str">
        <f>Q19</f>
        <v>办公集聚程度</v>
      </c>
      <c r="AA19" s="1539">
        <f t="shared" si="3"/>
        <v>1</v>
      </c>
      <c r="AB19" s="1539">
        <f t="shared" si="4"/>
        <v>1</v>
      </c>
      <c r="AC19" s="1539">
        <f t="shared" si="5"/>
        <v>1</v>
      </c>
    </row>
    <row r="20" spans="1:29" ht="15" hidden="1">
      <c r="A20" s="388"/>
      <c r="B20" s="416"/>
      <c r="C20" s="407"/>
      <c r="D20" s="408"/>
      <c r="E20" s="2085"/>
      <c r="F20" s="408"/>
      <c r="G20" s="2085"/>
      <c r="H20" s="408"/>
      <c r="I20" s="2085"/>
      <c r="J20" s="408"/>
      <c r="K20" s="628"/>
      <c r="L20" s="2929"/>
      <c r="M20" s="2923"/>
      <c r="N20" s="2923"/>
      <c r="O20" s="2981"/>
      <c r="P20" s="3271"/>
      <c r="Q20" s="1538"/>
      <c r="R20" s="714"/>
      <c r="S20" s="715"/>
      <c r="T20" s="714"/>
      <c r="U20" s="715"/>
      <c r="V20" s="714"/>
      <c r="W20" s="715"/>
      <c r="X20" s="1541"/>
      <c r="Y20" s="3271"/>
      <c r="Z20" s="1542"/>
      <c r="AA20" s="1539">
        <v>1</v>
      </c>
      <c r="AB20" s="1539">
        <v>1</v>
      </c>
      <c r="AC20" s="1539">
        <v>1</v>
      </c>
    </row>
    <row r="21" spans="1:29" ht="15">
      <c r="A21" s="388"/>
      <c r="B21" s="411" t="s">
        <v>2519</v>
      </c>
      <c r="C21" s="2087" t="str">
        <f>估价对象房地状况!C18</f>
        <v>一般</v>
      </c>
      <c r="D21" s="410">
        <v>100</v>
      </c>
      <c r="E21" s="412" t="s">
        <v>4142</v>
      </c>
      <c r="F21" s="415">
        <f>SUMIF(94:94,E22,95:95)-SUMIF(94:94,C22,95:95)+100</f>
        <v>100</v>
      </c>
      <c r="G21" s="412" t="s">
        <v>4142</v>
      </c>
      <c r="H21" s="410">
        <f>SUMIF(94:94,G22,95:95)-SUMIF(94:94,C22,95:95)+100</f>
        <v>100</v>
      </c>
      <c r="I21" s="412" t="s">
        <v>4142</v>
      </c>
      <c r="J21" s="410">
        <f>SUMIF(94:94,I22,95:95)-SUMIF(94:94,C22,95:95)+100</f>
        <v>100</v>
      </c>
      <c r="K21" s="629">
        <v>2</v>
      </c>
      <c r="L21" s="2929"/>
      <c r="M21" s="2923"/>
      <c r="N21" s="2923"/>
      <c r="O21" s="2981"/>
      <c r="P21" s="3271"/>
      <c r="Q21" s="1538" t="str">
        <f>B21</f>
        <v>交通便捷度</v>
      </c>
      <c r="R21" s="714" t="s">
        <v>17</v>
      </c>
      <c r="S21" s="715">
        <f>F21</f>
        <v>100</v>
      </c>
      <c r="T21" s="714" t="s">
        <v>17</v>
      </c>
      <c r="U21" s="715">
        <f>H21</f>
        <v>100</v>
      </c>
      <c r="V21" s="714" t="s">
        <v>17</v>
      </c>
      <c r="W21" s="715">
        <f>J21</f>
        <v>100</v>
      </c>
      <c r="X21" s="1541"/>
      <c r="Y21" s="3271"/>
      <c r="Z21" s="1542" t="str">
        <f>Q21</f>
        <v>交通便捷度</v>
      </c>
      <c r="AA21" s="1539">
        <f t="shared" si="3"/>
        <v>1</v>
      </c>
      <c r="AB21" s="1539">
        <f t="shared" si="4"/>
        <v>1</v>
      </c>
      <c r="AC21" s="1539">
        <f t="shared" si="5"/>
        <v>1</v>
      </c>
    </row>
    <row r="22" spans="1:29" ht="15">
      <c r="A22" s="388"/>
      <c r="B22" s="1293"/>
      <c r="C22" s="407" t="s">
        <v>4142</v>
      </c>
      <c r="D22" s="410"/>
      <c r="E22" s="2085" t="s">
        <v>4142</v>
      </c>
      <c r="F22" s="408"/>
      <c r="G22" s="2085" t="s">
        <v>4142</v>
      </c>
      <c r="H22" s="408"/>
      <c r="I22" s="2085" t="s">
        <v>4142</v>
      </c>
      <c r="J22" s="408"/>
      <c r="K22" s="628"/>
      <c r="L22" s="2929"/>
      <c r="M22" s="2923"/>
      <c r="N22" s="2923"/>
      <c r="O22" s="2981"/>
      <c r="P22" s="3271"/>
      <c r="Q22" s="1538"/>
      <c r="R22" s="714"/>
      <c r="S22" s="715"/>
      <c r="T22" s="714"/>
      <c r="U22" s="715"/>
      <c r="V22" s="714"/>
      <c r="W22" s="715"/>
      <c r="X22" s="1541"/>
      <c r="Y22" s="3271"/>
      <c r="Z22" s="1542"/>
      <c r="AA22" s="1539">
        <v>1</v>
      </c>
      <c r="AB22" s="1539">
        <v>1</v>
      </c>
      <c r="AC22" s="1539">
        <v>1</v>
      </c>
    </row>
    <row r="23" spans="1:29" ht="15">
      <c r="A23" s="365"/>
      <c r="B23" s="411" t="s">
        <v>2558</v>
      </c>
      <c r="C23" s="1298" t="str">
        <f>估价对象房地状况!C19</f>
        <v>一般</v>
      </c>
      <c r="D23" s="415">
        <v>100</v>
      </c>
      <c r="E23" s="412" t="s">
        <v>4142</v>
      </c>
      <c r="F23" s="415">
        <f>SUMIF(96:96,E24,97:97)-SUMIF(96:96,C24,97:97)+100</f>
        <v>100</v>
      </c>
      <c r="G23" s="3040" t="s">
        <v>4148</v>
      </c>
      <c r="H23" s="415">
        <f>SUMIF(96:96,G24,97:97)-SUMIF(96:96,C24,97:97)+100</f>
        <v>102</v>
      </c>
      <c r="I23" s="412" t="s">
        <v>4142</v>
      </c>
      <c r="J23" s="415">
        <f>SUMIF(96:96,I24,97:97)-SUMIF(96:96,C24,97:97)+100</f>
        <v>100</v>
      </c>
      <c r="K23" s="629">
        <v>2</v>
      </c>
      <c r="L23" s="2929"/>
      <c r="M23" s="2923"/>
      <c r="N23" s="2923"/>
      <c r="O23" s="2981"/>
      <c r="P23" s="3271"/>
      <c r="Q23" s="1538" t="str">
        <f t="shared" ref="Q23:Q37" si="8">B23</f>
        <v>区域土地利用方向</v>
      </c>
      <c r="R23" s="714" t="s">
        <v>17</v>
      </c>
      <c r="S23" s="715">
        <f>F23</f>
        <v>100</v>
      </c>
      <c r="T23" s="714" t="s">
        <v>17</v>
      </c>
      <c r="U23" s="715">
        <f>H23</f>
        <v>102</v>
      </c>
      <c r="V23" s="714" t="s">
        <v>17</v>
      </c>
      <c r="W23" s="715">
        <f>J23</f>
        <v>100</v>
      </c>
      <c r="X23" s="1541"/>
      <c r="Y23" s="3271"/>
      <c r="Z23" s="1542" t="str">
        <f>Q23</f>
        <v>区域土地利用方向</v>
      </c>
      <c r="AA23" s="1539">
        <f t="shared" si="3"/>
        <v>1</v>
      </c>
      <c r="AB23" s="1539">
        <f t="shared" si="4"/>
        <v>0.98039215686274506</v>
      </c>
      <c r="AC23" s="1539">
        <f t="shared" si="5"/>
        <v>1</v>
      </c>
    </row>
    <row r="24" spans="1:29" ht="15">
      <c r="A24" s="365"/>
      <c r="B24" s="416"/>
      <c r="C24" s="574" t="s">
        <v>4142</v>
      </c>
      <c r="D24" s="408"/>
      <c r="E24" s="2085" t="s">
        <v>4142</v>
      </c>
      <c r="F24" s="408"/>
      <c r="G24" s="2090" t="s">
        <v>4147</v>
      </c>
      <c r="H24" s="408"/>
      <c r="I24" s="2085" t="s">
        <v>4142</v>
      </c>
      <c r="J24" s="408"/>
      <c r="K24" s="751"/>
      <c r="L24" s="2929"/>
      <c r="M24" s="2923"/>
      <c r="N24" s="2923"/>
      <c r="O24" s="2981"/>
      <c r="P24" s="3271"/>
      <c r="Q24" s="1538"/>
      <c r="R24" s="714"/>
      <c r="S24" s="715"/>
      <c r="T24" s="714"/>
      <c r="U24" s="715"/>
      <c r="V24" s="714"/>
      <c r="W24" s="715"/>
      <c r="X24" s="1541"/>
      <c r="Y24" s="3271"/>
      <c r="Z24" s="1542"/>
      <c r="AA24" s="1539"/>
      <c r="AB24" s="1539"/>
      <c r="AC24" s="1539"/>
    </row>
    <row r="25" spans="1:29" ht="27">
      <c r="A25" s="365"/>
      <c r="B25" s="1293" t="s">
        <v>2559</v>
      </c>
      <c r="C25" s="2141" t="str">
        <f>估价对象房地状况!C20</f>
        <v>一般</v>
      </c>
      <c r="D25" s="410">
        <v>100</v>
      </c>
      <c r="E25" s="3040" t="s">
        <v>4148</v>
      </c>
      <c r="F25" s="410">
        <f>SUMIF(98:98,E26,99:99)-SUMIF(98:98,C26,99:99)+100</f>
        <v>102</v>
      </c>
      <c r="G25" s="3040" t="s">
        <v>4148</v>
      </c>
      <c r="H25" s="410">
        <f>SUMIF(98:98,G26,99:99)-SUMIF(98:98,C26,99:99)+100</f>
        <v>102</v>
      </c>
      <c r="I25" s="3040" t="s">
        <v>4148</v>
      </c>
      <c r="J25" s="410">
        <f>SUMIF(98:98,I26,99:99)-SUMIF(98:98,C26,99:99)+100</f>
        <v>102</v>
      </c>
      <c r="K25" s="629">
        <v>2</v>
      </c>
      <c r="L25" s="2929"/>
      <c r="M25" s="2923"/>
      <c r="N25" s="2923"/>
      <c r="O25" s="2981"/>
      <c r="P25" s="3271"/>
      <c r="Q25" s="1538" t="str">
        <f t="shared" si="8"/>
        <v>自然及人文环境状况</v>
      </c>
      <c r="R25" s="714" t="s">
        <v>17</v>
      </c>
      <c r="S25" s="715">
        <f>F25</f>
        <v>102</v>
      </c>
      <c r="T25" s="714" t="s">
        <v>17</v>
      </c>
      <c r="U25" s="715">
        <f>H25</f>
        <v>102</v>
      </c>
      <c r="V25" s="714" t="s">
        <v>17</v>
      </c>
      <c r="W25" s="715">
        <f>J25</f>
        <v>102</v>
      </c>
      <c r="X25" s="1541"/>
      <c r="Y25" s="3271"/>
      <c r="Z25" s="1542" t="str">
        <f>Q25</f>
        <v>自然及人文环境状况</v>
      </c>
      <c r="AA25" s="1539">
        <f t="shared" si="3"/>
        <v>0.98039215686274506</v>
      </c>
      <c r="AB25" s="1539">
        <f t="shared" si="4"/>
        <v>0.98039215686274506</v>
      </c>
      <c r="AC25" s="1539">
        <f t="shared" si="5"/>
        <v>0.98039215686274506</v>
      </c>
    </row>
    <row r="26" spans="1:29" ht="15">
      <c r="A26" s="365"/>
      <c r="B26" s="416"/>
      <c r="C26" s="407" t="s">
        <v>4142</v>
      </c>
      <c r="D26" s="408"/>
      <c r="E26" s="2090" t="s">
        <v>4147</v>
      </c>
      <c r="F26" s="408"/>
      <c r="G26" s="2090" t="s">
        <v>4147</v>
      </c>
      <c r="H26" s="408"/>
      <c r="I26" s="2090" t="s">
        <v>4147</v>
      </c>
      <c r="J26" s="408"/>
      <c r="K26" s="628"/>
      <c r="L26" s="2929"/>
      <c r="M26" s="2923"/>
      <c r="N26" s="2923"/>
      <c r="O26" s="2981"/>
      <c r="P26" s="3271"/>
      <c r="Q26" s="1538"/>
      <c r="R26" s="714"/>
      <c r="S26" s="715"/>
      <c r="T26" s="714"/>
      <c r="U26" s="715"/>
      <c r="V26" s="714"/>
      <c r="W26" s="715"/>
      <c r="X26" s="1541"/>
      <c r="Y26" s="3271"/>
      <c r="Z26" s="1542"/>
      <c r="AA26" s="1539">
        <v>1</v>
      </c>
      <c r="AB26" s="1539">
        <v>1</v>
      </c>
      <c r="AC26" s="1539">
        <v>1</v>
      </c>
    </row>
    <row r="27" spans="1:29" s="116" customFormat="1" ht="15">
      <c r="A27" s="605"/>
      <c r="B27" s="1293" t="s">
        <v>2464</v>
      </c>
      <c r="C27" s="2087" t="str">
        <f>估价对象房地状况!C21</f>
        <v>一般</v>
      </c>
      <c r="D27" s="410">
        <v>100</v>
      </c>
      <c r="E27" s="3040" t="s">
        <v>4148</v>
      </c>
      <c r="F27" s="410">
        <f>SUMIF(100:100,E28,101:101)-SUMIF(100:100,C28,101:101)+100</f>
        <v>102</v>
      </c>
      <c r="G27" s="412" t="s">
        <v>4142</v>
      </c>
      <c r="H27" s="410">
        <f>SUMIF(100:100,G28,101:101)-SUMIF(100:100,C28,101:101)+100</f>
        <v>100</v>
      </c>
      <c r="I27" s="3040" t="s">
        <v>4148</v>
      </c>
      <c r="J27" s="410">
        <f>SUMIF(100:100,I28,101:101)-SUMIF(100:100,C28,101:101)+100</f>
        <v>102</v>
      </c>
      <c r="K27" s="629">
        <v>2</v>
      </c>
      <c r="L27" s="2924"/>
      <c r="M27" s="2925"/>
      <c r="N27" s="2925"/>
      <c r="O27" s="2979"/>
      <c r="P27" s="3271"/>
      <c r="Q27" s="1529" t="str">
        <f t="shared" si="8"/>
        <v>公共配套设施</v>
      </c>
      <c r="R27" s="710" t="s">
        <v>17</v>
      </c>
      <c r="S27" s="711">
        <f>F27</f>
        <v>102</v>
      </c>
      <c r="T27" s="710" t="s">
        <v>17</v>
      </c>
      <c r="U27" s="711">
        <f>H27</f>
        <v>100</v>
      </c>
      <c r="V27" s="710" t="s">
        <v>17</v>
      </c>
      <c r="W27" s="711">
        <f>J27</f>
        <v>102</v>
      </c>
      <c r="X27" s="712"/>
      <c r="Y27" s="3271"/>
      <c r="Z27" s="55" t="str">
        <f>Q27</f>
        <v>公共配套设施</v>
      </c>
      <c r="AA27" s="1539">
        <f>D27/F27</f>
        <v>0.98039215686274506</v>
      </c>
      <c r="AB27" s="1539">
        <f>D27/H27</f>
        <v>1</v>
      </c>
      <c r="AC27" s="1539">
        <f>D27/J27</f>
        <v>0.98039215686274506</v>
      </c>
    </row>
    <row r="28" spans="1:29" s="116" customFormat="1" ht="15">
      <c r="A28" s="605"/>
      <c r="B28" s="416"/>
      <c r="C28" s="2164" t="s">
        <v>4142</v>
      </c>
      <c r="D28" s="408"/>
      <c r="E28" s="2090" t="s">
        <v>4147</v>
      </c>
      <c r="F28" s="408"/>
      <c r="G28" s="2085" t="s">
        <v>4142</v>
      </c>
      <c r="H28" s="408"/>
      <c r="I28" s="2090" t="s">
        <v>4147</v>
      </c>
      <c r="J28" s="408"/>
      <c r="K28" s="628"/>
      <c r="L28" s="2924"/>
      <c r="M28" s="2925"/>
      <c r="N28" s="2925"/>
      <c r="O28" s="2979"/>
      <c r="P28" s="3271"/>
      <c r="Q28" s="1529"/>
      <c r="R28" s="710"/>
      <c r="S28" s="711"/>
      <c r="T28" s="710"/>
      <c r="U28" s="711"/>
      <c r="V28" s="710"/>
      <c r="W28" s="711"/>
      <c r="X28" s="712"/>
      <c r="Y28" s="3271"/>
      <c r="Z28" s="55"/>
      <c r="AA28" s="1539">
        <v>1</v>
      </c>
      <c r="AB28" s="1539">
        <v>1</v>
      </c>
      <c r="AC28" s="1539">
        <v>1</v>
      </c>
    </row>
    <row r="29" spans="1:29" s="116" customFormat="1" ht="15">
      <c r="A29" s="605"/>
      <c r="B29" s="1293" t="s">
        <v>2465</v>
      </c>
      <c r="C29" s="2087" t="str">
        <f>估价对象房地状况!C22</f>
        <v>六通</v>
      </c>
      <c r="D29" s="410">
        <v>100</v>
      </c>
      <c r="E29" s="412" t="s">
        <v>4143</v>
      </c>
      <c r="F29" s="410">
        <f>SUMIF(102:102,E30,103:103)-SUMIF(102:102,C30,103:103)+100</f>
        <v>100</v>
      </c>
      <c r="G29" s="412" t="s">
        <v>4143</v>
      </c>
      <c r="H29" s="410">
        <f>SUMIF(102:102,G30,103:103)-SUMIF(102:102,C30,103:103)+100</f>
        <v>100</v>
      </c>
      <c r="I29" s="412" t="s">
        <v>4143</v>
      </c>
      <c r="J29" s="410">
        <f>SUMIF(102:102,I30,103:103)-SUMIF(102:102,C30,103:103)+100</f>
        <v>100</v>
      </c>
      <c r="K29" s="629">
        <v>1</v>
      </c>
      <c r="L29" s="2924"/>
      <c r="M29" s="2925"/>
      <c r="N29" s="2925"/>
      <c r="O29" s="2979"/>
      <c r="P29" s="3271"/>
      <c r="Q29" s="1529" t="str">
        <f t="shared" ref="Q29" si="9">B29</f>
        <v>基础设施水平</v>
      </c>
      <c r="R29" s="710" t="s">
        <v>17</v>
      </c>
      <c r="S29" s="711">
        <f>F29</f>
        <v>100</v>
      </c>
      <c r="T29" s="710" t="s">
        <v>17</v>
      </c>
      <c r="U29" s="711">
        <f>H29</f>
        <v>100</v>
      </c>
      <c r="V29" s="710" t="s">
        <v>17</v>
      </c>
      <c r="W29" s="711">
        <f>J29</f>
        <v>100</v>
      </c>
      <c r="X29" s="712"/>
      <c r="Y29" s="3271"/>
      <c r="Z29" s="55" t="str">
        <f>Q29</f>
        <v>基础设施水平</v>
      </c>
      <c r="AA29" s="1539">
        <f>D29/F29</f>
        <v>1</v>
      </c>
      <c r="AB29" s="1539">
        <f>D29/H29</f>
        <v>1</v>
      </c>
      <c r="AC29" s="1539">
        <f>D29/J29</f>
        <v>1</v>
      </c>
    </row>
    <row r="30" spans="1:29" s="116" customFormat="1" ht="15.75" thickBot="1">
      <c r="A30" s="605"/>
      <c r="B30" s="416"/>
      <c r="C30" s="2164" t="s">
        <v>4143</v>
      </c>
      <c r="D30" s="408"/>
      <c r="E30" s="2164" t="s">
        <v>4143</v>
      </c>
      <c r="F30" s="408"/>
      <c r="G30" s="2164" t="s">
        <v>4143</v>
      </c>
      <c r="H30" s="408"/>
      <c r="I30" s="2164" t="s">
        <v>4143</v>
      </c>
      <c r="J30" s="408"/>
      <c r="K30" s="628"/>
      <c r="L30" s="2924"/>
      <c r="M30" s="2925"/>
      <c r="N30" s="2925"/>
      <c r="O30" s="2979"/>
      <c r="P30" s="3271"/>
      <c r="Q30" s="1529"/>
      <c r="R30" s="710"/>
      <c r="S30" s="711"/>
      <c r="T30" s="710"/>
      <c r="U30" s="711"/>
      <c r="V30" s="710"/>
      <c r="W30" s="711"/>
      <c r="X30" s="712"/>
      <c r="Y30" s="3271"/>
      <c r="Z30" s="55"/>
      <c r="AA30" s="1539">
        <v>1</v>
      </c>
      <c r="AB30" s="1539">
        <v>1</v>
      </c>
      <c r="AC30" s="1539">
        <v>1</v>
      </c>
    </row>
    <row r="31" spans="1:29" ht="15" hidden="1">
      <c r="A31" s="388"/>
      <c r="B31" s="416" t="s">
        <v>2466</v>
      </c>
      <c r="C31" s="574"/>
      <c r="D31" s="395">
        <v>100</v>
      </c>
      <c r="E31" s="590"/>
      <c r="F31" s="395">
        <f>SUMIF(104:104,E31,105:105)-SUMIF(104:104,C31,105:105)+100</f>
        <v>100</v>
      </c>
      <c r="G31" s="590"/>
      <c r="H31" s="395">
        <f>SUMIF(104:104,G31,105:105)-SUMIF(104:104,C31,105:105)+100</f>
        <v>100</v>
      </c>
      <c r="I31" s="590"/>
      <c r="J31" s="395">
        <f>SUMIF(104:104,I31,105:105)-SUMIF(104:104,C31,105:105)+100</f>
        <v>100</v>
      </c>
      <c r="K31" s="629"/>
      <c r="L31" s="2929"/>
      <c r="M31" s="2923"/>
      <c r="N31" s="2923"/>
      <c r="O31" s="2981"/>
      <c r="P31" s="3271"/>
      <c r="Q31" s="1538" t="str">
        <f t="shared" si="8"/>
        <v>临街状况</v>
      </c>
      <c r="R31" s="714" t="s">
        <v>17</v>
      </c>
      <c r="S31" s="715">
        <f t="shared" ref="S31:S45" si="10">F31</f>
        <v>100</v>
      </c>
      <c r="T31" s="714" t="s">
        <v>17</v>
      </c>
      <c r="U31" s="715">
        <f t="shared" ref="U31:U45" si="11">H31</f>
        <v>100</v>
      </c>
      <c r="V31" s="714" t="s">
        <v>17</v>
      </c>
      <c r="W31" s="715">
        <f t="shared" ref="W31:W45" si="12">J31</f>
        <v>100</v>
      </c>
      <c r="X31" s="1541"/>
      <c r="Y31" s="3271"/>
      <c r="Z31" s="1542" t="str">
        <f t="shared" ref="Z31:Z45" si="13">Q31</f>
        <v>临街状况</v>
      </c>
      <c r="AA31" s="1539">
        <f t="shared" si="3"/>
        <v>1</v>
      </c>
      <c r="AB31" s="1539">
        <f t="shared" si="4"/>
        <v>1</v>
      </c>
      <c r="AC31" s="1539">
        <f t="shared" si="5"/>
        <v>1</v>
      </c>
    </row>
    <row r="32" spans="1:29" ht="27" hidden="1">
      <c r="A32" s="388"/>
      <c r="B32" s="1293" t="s">
        <v>2501</v>
      </c>
      <c r="C32" s="414"/>
      <c r="D32" s="410">
        <v>100</v>
      </c>
      <c r="E32" s="412"/>
      <c r="F32" s="410">
        <f>SUMIF(106:106,E33,107:107)-SUMIF(106:106,C33,107:107)+100</f>
        <v>100</v>
      </c>
      <c r="G32" s="412"/>
      <c r="H32" s="410">
        <f>SUMIF(106:106,G33,107:107)-SUMIF(106:106,C33,107:107)+100</f>
        <v>100</v>
      </c>
      <c r="I32" s="414"/>
      <c r="J32" s="410">
        <f>SUMIF(106:106,I33,107:107)-SUMIF(106:106,C33,107:107)+100</f>
        <v>100</v>
      </c>
      <c r="K32" s="629"/>
      <c r="L32" s="2929"/>
      <c r="M32" s="2923"/>
      <c r="N32" s="2923"/>
      <c r="O32" s="2981"/>
      <c r="P32" s="3271"/>
      <c r="Q32" s="1538" t="str">
        <f t="shared" si="8"/>
        <v>毗邻道路的类型与等级</v>
      </c>
      <c r="R32" s="714" t="s">
        <v>17</v>
      </c>
      <c r="S32" s="715">
        <f t="shared" si="10"/>
        <v>100</v>
      </c>
      <c r="T32" s="714" t="s">
        <v>17</v>
      </c>
      <c r="U32" s="715">
        <f t="shared" si="11"/>
        <v>100</v>
      </c>
      <c r="V32" s="714" t="s">
        <v>17</v>
      </c>
      <c r="W32" s="715">
        <f t="shared" si="12"/>
        <v>100</v>
      </c>
      <c r="X32" s="1541"/>
      <c r="Y32" s="3271"/>
      <c r="Z32" s="1542" t="str">
        <f t="shared" si="13"/>
        <v>毗邻道路的类型与等级</v>
      </c>
      <c r="AA32" s="1539">
        <f t="shared" si="3"/>
        <v>1</v>
      </c>
      <c r="AB32" s="1539">
        <f t="shared" si="4"/>
        <v>1</v>
      </c>
      <c r="AC32" s="1539">
        <f t="shared" si="5"/>
        <v>1</v>
      </c>
    </row>
    <row r="33" spans="1:29" ht="15" hidden="1">
      <c r="A33" s="388"/>
      <c r="B33" s="416"/>
      <c r="C33" s="407"/>
      <c r="D33" s="408"/>
      <c r="E33" s="2091"/>
      <c r="F33" s="408"/>
      <c r="G33" s="2091"/>
      <c r="H33" s="408"/>
      <c r="I33" s="407"/>
      <c r="J33" s="408"/>
      <c r="K33" s="571"/>
      <c r="L33" s="2929"/>
      <c r="M33" s="2923"/>
      <c r="N33" s="2923"/>
      <c r="O33" s="2981"/>
      <c r="P33" s="3271"/>
      <c r="Q33" s="1538"/>
      <c r="R33" s="714"/>
      <c r="S33" s="715"/>
      <c r="T33" s="714"/>
      <c r="U33" s="715"/>
      <c r="V33" s="714"/>
      <c r="W33" s="715"/>
      <c r="X33" s="1541"/>
      <c r="Y33" s="3271"/>
      <c r="Z33" s="1542"/>
      <c r="AA33" s="1539">
        <v>1</v>
      </c>
      <c r="AB33" s="1539">
        <v>1</v>
      </c>
      <c r="AC33" s="1539">
        <v>1</v>
      </c>
    </row>
    <row r="34" spans="1:29" ht="15" hidden="1">
      <c r="A34" s="388"/>
      <c r="B34" s="382" t="s">
        <v>2560</v>
      </c>
      <c r="C34" s="574"/>
      <c r="D34" s="395">
        <v>100</v>
      </c>
      <c r="E34" s="590"/>
      <c r="F34" s="395">
        <f>SUMIF(108:108,E34,109:109)-SUMIF(108:108,C34,109:109)+100</f>
        <v>100</v>
      </c>
      <c r="G34" s="590"/>
      <c r="H34" s="395">
        <f>SUMIF(108:108,G34,109:109)-SUMIF(108:108,C34,109:109)+100</f>
        <v>100</v>
      </c>
      <c r="I34" s="574"/>
      <c r="J34" s="395">
        <f>SUMIF(108:108,I34,109:109)-SUMIF(108:108,C34,109:109)+100</f>
        <v>100</v>
      </c>
      <c r="K34" s="570"/>
      <c r="L34" s="2929"/>
      <c r="M34" s="2923"/>
      <c r="N34" s="2923"/>
      <c r="O34" s="2981"/>
      <c r="P34" s="3271"/>
      <c r="Q34" s="1538" t="str">
        <f t="shared" si="8"/>
        <v>土地级别</v>
      </c>
      <c r="R34" s="714" t="s">
        <v>17</v>
      </c>
      <c r="S34" s="715">
        <f t="shared" si="10"/>
        <v>100</v>
      </c>
      <c r="T34" s="714" t="s">
        <v>17</v>
      </c>
      <c r="U34" s="715">
        <f t="shared" si="11"/>
        <v>100</v>
      </c>
      <c r="V34" s="714" t="s">
        <v>17</v>
      </c>
      <c r="W34" s="715">
        <f t="shared" si="12"/>
        <v>100</v>
      </c>
      <c r="X34" s="1541"/>
      <c r="Y34" s="3271"/>
      <c r="Z34" s="1542" t="str">
        <f t="shared" si="13"/>
        <v>土地级别</v>
      </c>
      <c r="AA34" s="1539">
        <f t="shared" si="3"/>
        <v>1</v>
      </c>
      <c r="AB34" s="1539">
        <f t="shared" si="4"/>
        <v>1</v>
      </c>
      <c r="AC34" s="1539">
        <f t="shared" si="5"/>
        <v>1</v>
      </c>
    </row>
    <row r="35" spans="1:29" ht="15" hidden="1">
      <c r="A35" s="365"/>
      <c r="B35" s="1295">
        <v>111</v>
      </c>
      <c r="C35" s="630"/>
      <c r="D35" s="395">
        <v>100</v>
      </c>
      <c r="E35" s="437"/>
      <c r="F35" s="395">
        <f>SUMIF(110:110,E35,111:111)-SUMIF(110:110,C35,111:111)+100</f>
        <v>100</v>
      </c>
      <c r="G35" s="437"/>
      <c r="H35" s="395">
        <f>SUMIF(110:110,G35,111:111)-SUMIF(110:110,C35,111:111)+100</f>
        <v>100</v>
      </c>
      <c r="I35" s="630"/>
      <c r="J35" s="395">
        <f>SUMIF(110:110,I35,111:111)-SUMIF(110:110,C35,111:111)+100</f>
        <v>100</v>
      </c>
      <c r="K35" s="571"/>
      <c r="L35" s="2929"/>
      <c r="M35" s="2923"/>
      <c r="N35" s="2923"/>
      <c r="O35" s="2981"/>
      <c r="P35" s="3271"/>
      <c r="Q35" s="1538">
        <f t="shared" si="8"/>
        <v>111</v>
      </c>
      <c r="R35" s="714" t="s">
        <v>17</v>
      </c>
      <c r="S35" s="715">
        <f t="shared" si="10"/>
        <v>100</v>
      </c>
      <c r="T35" s="714" t="s">
        <v>17</v>
      </c>
      <c r="U35" s="715">
        <f t="shared" si="11"/>
        <v>100</v>
      </c>
      <c r="V35" s="714" t="s">
        <v>17</v>
      </c>
      <c r="W35" s="715">
        <f t="shared" si="12"/>
        <v>100</v>
      </c>
      <c r="X35" s="1541"/>
      <c r="Y35" s="3271"/>
      <c r="Z35" s="1542">
        <f t="shared" si="13"/>
        <v>111</v>
      </c>
      <c r="AA35" s="1539">
        <f t="shared" si="3"/>
        <v>1</v>
      </c>
      <c r="AB35" s="1539">
        <f t="shared" si="4"/>
        <v>1</v>
      </c>
      <c r="AC35" s="1539">
        <f t="shared" si="5"/>
        <v>1</v>
      </c>
    </row>
    <row r="36" spans="1:29" ht="15" hidden="1">
      <c r="A36" s="631"/>
      <c r="B36" s="1296">
        <v>111</v>
      </c>
      <c r="C36" s="630"/>
      <c r="D36" s="395">
        <v>100</v>
      </c>
      <c r="E36" s="437"/>
      <c r="F36" s="395">
        <f>SUMIF(112:112,E37,113:113)-SUMIF(112:112,C37,113:113)+100</f>
        <v>100</v>
      </c>
      <c r="G36" s="437"/>
      <c r="H36" s="395">
        <f>SUMIF(112:112,G36,113:113)-SUMIF(112:112,C36,113:113)+100</f>
        <v>100</v>
      </c>
      <c r="I36" s="630"/>
      <c r="J36" s="395">
        <f>SUMIF(112:112,I36,113:113)-SUMIF(112:112,C36,113:113)+100</f>
        <v>100</v>
      </c>
      <c r="K36" s="571"/>
      <c r="L36" s="2929"/>
      <c r="M36" s="2923"/>
      <c r="N36" s="2923"/>
      <c r="O36" s="2981"/>
      <c r="P36" s="3272" t="s">
        <v>2375</v>
      </c>
      <c r="Q36" s="1538">
        <f t="shared" si="8"/>
        <v>111</v>
      </c>
      <c r="R36" s="714" t="s">
        <v>17</v>
      </c>
      <c r="S36" s="715">
        <f t="shared" si="10"/>
        <v>100</v>
      </c>
      <c r="T36" s="714" t="s">
        <v>17</v>
      </c>
      <c r="U36" s="715">
        <f t="shared" si="11"/>
        <v>100</v>
      </c>
      <c r="V36" s="714" t="s">
        <v>17</v>
      </c>
      <c r="W36" s="715">
        <f t="shared" si="12"/>
        <v>100</v>
      </c>
      <c r="X36" s="1541"/>
      <c r="Y36" s="3273" t="s">
        <v>2375</v>
      </c>
      <c r="Z36" s="1542">
        <f t="shared" si="13"/>
        <v>111</v>
      </c>
      <c r="AA36" s="1539">
        <f t="shared" si="3"/>
        <v>1</v>
      </c>
      <c r="AB36" s="1539">
        <f t="shared" si="4"/>
        <v>1</v>
      </c>
      <c r="AC36" s="1539">
        <f t="shared" si="5"/>
        <v>1</v>
      </c>
    </row>
    <row r="37" spans="1:29" s="431" customFormat="1" ht="15.75" hidden="1" thickBot="1">
      <c r="A37" s="632"/>
      <c r="B37" s="1297">
        <v>111</v>
      </c>
      <c r="C37" s="634"/>
      <c r="D37" s="134">
        <v>100</v>
      </c>
      <c r="E37" s="657"/>
      <c r="F37" s="398">
        <f>SUMIF(114:114,E37,115:115)-SUMIF(114:114,C37,115:115)+100</f>
        <v>100</v>
      </c>
      <c r="G37" s="657"/>
      <c r="H37" s="398">
        <f>SUMIF(114:114,G37,115:115)-SUMIF(114:114,C37,115:115)+100</f>
        <v>100</v>
      </c>
      <c r="I37" s="634"/>
      <c r="J37" s="398">
        <f>SUMIF(114:114,I37,115:115)-SUMIF(114:114,C37,115:115)+100</f>
        <v>100</v>
      </c>
      <c r="K37" s="571"/>
      <c r="L37" s="2928"/>
      <c r="M37" s="2930"/>
      <c r="N37" s="2930"/>
      <c r="O37" s="2982"/>
      <c r="P37" s="3273"/>
      <c r="Q37" s="1538">
        <f t="shared" si="8"/>
        <v>111</v>
      </c>
      <c r="R37" s="717" t="s">
        <v>17</v>
      </c>
      <c r="S37" s="718">
        <f t="shared" si="10"/>
        <v>100</v>
      </c>
      <c r="T37" s="717" t="s">
        <v>17</v>
      </c>
      <c r="U37" s="718">
        <f t="shared" si="11"/>
        <v>100</v>
      </c>
      <c r="V37" s="717" t="s">
        <v>17</v>
      </c>
      <c r="W37" s="718">
        <f t="shared" si="12"/>
        <v>100</v>
      </c>
      <c r="X37" s="719"/>
      <c r="Y37" s="3273"/>
      <c r="Z37" s="720">
        <f t="shared" si="13"/>
        <v>111</v>
      </c>
      <c r="AA37" s="1539">
        <f t="shared" si="3"/>
        <v>1</v>
      </c>
      <c r="AB37" s="1539">
        <f t="shared" si="4"/>
        <v>1</v>
      </c>
      <c r="AC37" s="1539">
        <f t="shared" si="5"/>
        <v>1</v>
      </c>
    </row>
    <row r="38" spans="1:29" ht="15">
      <c r="A38" s="432" t="s">
        <v>2373</v>
      </c>
      <c r="B38" s="416" t="s">
        <v>2561</v>
      </c>
      <c r="C38" s="3042">
        <f>'数据-基础表'!A13</f>
        <v>153097.06</v>
      </c>
      <c r="D38" s="427">
        <v>100</v>
      </c>
      <c r="E38" s="635">
        <f>土地案例!F2</f>
        <v>4563.95</v>
      </c>
      <c r="F38" s="427">
        <f>LOOKUP(E38,117:117,118:118)-LOOKUP(C38,117:117,118:118)+100</f>
        <v>97</v>
      </c>
      <c r="G38" s="635">
        <f>土地案例!F3</f>
        <v>3872.76</v>
      </c>
      <c r="H38" s="427">
        <f>LOOKUP(G38,117:117,118:118)-LOOKUP(C38,117:117,118:118)+100</f>
        <v>97</v>
      </c>
      <c r="I38" s="488">
        <f>土地案例!F4</f>
        <v>11026.22</v>
      </c>
      <c r="J38" s="427">
        <f>LOOKUP(I38,117:117,118:118)-LOOKUP(C38,117:117,118:118)+100</f>
        <v>98</v>
      </c>
      <c r="K38" s="571"/>
      <c r="L38" s="2929"/>
      <c r="M38" s="2923"/>
      <c r="N38" s="2923"/>
      <c r="O38" s="2981"/>
      <c r="P38" s="3273"/>
      <c r="Q38" s="1538" t="str">
        <f>B38</f>
        <v>宗地面积</v>
      </c>
      <c r="R38" s="714" t="s">
        <v>17</v>
      </c>
      <c r="S38" s="715">
        <f t="shared" si="10"/>
        <v>97</v>
      </c>
      <c r="T38" s="714" t="s">
        <v>17</v>
      </c>
      <c r="U38" s="715">
        <f t="shared" si="11"/>
        <v>97</v>
      </c>
      <c r="V38" s="714" t="s">
        <v>17</v>
      </c>
      <c r="W38" s="715">
        <f t="shared" si="12"/>
        <v>98</v>
      </c>
      <c r="X38" s="1541"/>
      <c r="Y38" s="3273"/>
      <c r="Z38" s="1542" t="str">
        <f t="shared" si="13"/>
        <v>宗地面积</v>
      </c>
      <c r="AA38" s="1539">
        <f t="shared" si="3"/>
        <v>1.0309278350515463</v>
      </c>
      <c r="AB38" s="1539">
        <f t="shared" si="4"/>
        <v>1.0309278350515463</v>
      </c>
      <c r="AC38" s="1539">
        <f t="shared" si="5"/>
        <v>1.0204081632653061</v>
      </c>
    </row>
    <row r="39" spans="1:29" ht="15">
      <c r="A39" s="432"/>
      <c r="B39" s="382" t="s">
        <v>2562</v>
      </c>
      <c r="C39" s="3038" t="s">
        <v>4144</v>
      </c>
      <c r="D39" s="395">
        <v>100</v>
      </c>
      <c r="E39" s="2093" t="s">
        <v>4144</v>
      </c>
      <c r="F39" s="395">
        <f>SUMIF(119:119,E39,120:120)-SUMIF(119:119,C39,120:120)+100</f>
        <v>100</v>
      </c>
      <c r="G39" s="2093" t="s">
        <v>4144</v>
      </c>
      <c r="H39" s="395">
        <f>SUMIF(119:119,G39,120:120)-SUMIF(119:119,C39,120:120)+100</f>
        <v>100</v>
      </c>
      <c r="I39" s="2093" t="s">
        <v>4144</v>
      </c>
      <c r="J39" s="395">
        <f>SUMIF(119:119,I39,120:120)-SUMIF(119:119,C39,120:120)+100</f>
        <v>100</v>
      </c>
      <c r="K39" s="570">
        <v>2</v>
      </c>
      <c r="L39" s="2929"/>
      <c r="M39" s="2923"/>
      <c r="N39" s="2923"/>
      <c r="O39" s="2981"/>
      <c r="P39" s="3273"/>
      <c r="Q39" s="1538" t="str">
        <f t="shared" ref="Q39:Q45" si="14">B39</f>
        <v>宗地形状</v>
      </c>
      <c r="R39" s="714" t="s">
        <v>17</v>
      </c>
      <c r="S39" s="715">
        <f t="shared" si="10"/>
        <v>100</v>
      </c>
      <c r="T39" s="714" t="s">
        <v>17</v>
      </c>
      <c r="U39" s="715">
        <f t="shared" si="11"/>
        <v>100</v>
      </c>
      <c r="V39" s="714" t="s">
        <v>17</v>
      </c>
      <c r="W39" s="715">
        <f t="shared" si="12"/>
        <v>100</v>
      </c>
      <c r="X39" s="1541"/>
      <c r="Y39" s="3273"/>
      <c r="Z39" s="1542" t="str">
        <f t="shared" si="13"/>
        <v>宗地形状</v>
      </c>
      <c r="AA39" s="1539">
        <f t="shared" si="3"/>
        <v>1</v>
      </c>
      <c r="AB39" s="1539">
        <f t="shared" si="4"/>
        <v>1</v>
      </c>
      <c r="AC39" s="1539">
        <f t="shared" si="5"/>
        <v>1</v>
      </c>
    </row>
    <row r="40" spans="1:29" ht="15">
      <c r="A40" s="432"/>
      <c r="B40" s="382" t="s">
        <v>2563</v>
      </c>
      <c r="C40" s="2093" t="s">
        <v>4145</v>
      </c>
      <c r="D40" s="395">
        <v>100</v>
      </c>
      <c r="E40" s="2093" t="s">
        <v>4145</v>
      </c>
      <c r="F40" s="395">
        <f>SUMIF(121:121,E40,122:122)-SUMIF(121:121,C40,122:122)+100</f>
        <v>100</v>
      </c>
      <c r="G40" s="2093" t="s">
        <v>4145</v>
      </c>
      <c r="H40" s="395">
        <f>SUMIF(121:121,G40,122:122)-SUMIF(121:121,C40,122:122)+100</f>
        <v>100</v>
      </c>
      <c r="I40" s="2093" t="s">
        <v>4145</v>
      </c>
      <c r="J40" s="395">
        <f>SUMIF(121:121,I40,122:122)-SUMIF(121:121,C40,122:122)+100</f>
        <v>100</v>
      </c>
      <c r="K40" s="570">
        <v>2</v>
      </c>
      <c r="L40" s="2929"/>
      <c r="M40" s="2923"/>
      <c r="N40" s="2923"/>
      <c r="O40" s="2981"/>
      <c r="P40" s="3273"/>
      <c r="Q40" s="1538" t="str">
        <f t="shared" si="14"/>
        <v>临街宽度及深度</v>
      </c>
      <c r="R40" s="714" t="s">
        <v>17</v>
      </c>
      <c r="S40" s="715">
        <f t="shared" si="10"/>
        <v>100</v>
      </c>
      <c r="T40" s="714" t="s">
        <v>17</v>
      </c>
      <c r="U40" s="715">
        <f t="shared" si="11"/>
        <v>100</v>
      </c>
      <c r="V40" s="714" t="s">
        <v>17</v>
      </c>
      <c r="W40" s="715">
        <f t="shared" si="12"/>
        <v>100</v>
      </c>
      <c r="X40" s="1541"/>
      <c r="Y40" s="3273"/>
      <c r="Z40" s="1542" t="str">
        <f t="shared" si="13"/>
        <v>临街宽度及深度</v>
      </c>
      <c r="AA40" s="1539">
        <f t="shared" si="3"/>
        <v>1</v>
      </c>
      <c r="AB40" s="1539">
        <f t="shared" si="4"/>
        <v>1</v>
      </c>
      <c r="AC40" s="1539">
        <f t="shared" si="5"/>
        <v>1</v>
      </c>
    </row>
    <row r="41" spans="1:29" s="116" customFormat="1" ht="15">
      <c r="A41" s="433"/>
      <c r="B41" s="382" t="s">
        <v>2564</v>
      </c>
      <c r="C41" s="3039" t="s">
        <v>4143</v>
      </c>
      <c r="D41" s="133">
        <v>100</v>
      </c>
      <c r="E41" s="2166" t="s">
        <v>4146</v>
      </c>
      <c r="F41" s="395">
        <f>SUMIF(123:123,E41,124:124)-SUMIF(123:123,C41,124:124)+100</f>
        <v>97</v>
      </c>
      <c r="G41" s="2166" t="s">
        <v>4146</v>
      </c>
      <c r="H41" s="395">
        <f>SUMIF(123:123,G41,124:124)-SUMIF(123:123,C41,124:124)+100</f>
        <v>97</v>
      </c>
      <c r="I41" s="2166" t="s">
        <v>4146</v>
      </c>
      <c r="J41" s="395">
        <f>SUMIF(123:123,I41,124:124)-SUMIF(123:123,C41,124:124)+100</f>
        <v>97</v>
      </c>
      <c r="K41" s="570">
        <v>1</v>
      </c>
      <c r="L41" s="2924"/>
      <c r="M41" s="2925"/>
      <c r="N41" s="2925"/>
      <c r="O41" s="2979"/>
      <c r="P41" s="3273"/>
      <c r="Q41" s="1538" t="str">
        <f t="shared" si="14"/>
        <v>宗地开发程度</v>
      </c>
      <c r="R41" s="710" t="s">
        <v>17</v>
      </c>
      <c r="S41" s="711">
        <f t="shared" si="10"/>
        <v>97</v>
      </c>
      <c r="T41" s="710" t="s">
        <v>17</v>
      </c>
      <c r="U41" s="711">
        <f t="shared" si="11"/>
        <v>97</v>
      </c>
      <c r="V41" s="710" t="s">
        <v>17</v>
      </c>
      <c r="W41" s="711">
        <f t="shared" si="12"/>
        <v>97</v>
      </c>
      <c r="X41" s="712"/>
      <c r="Y41" s="3273"/>
      <c r="Z41" s="55" t="str">
        <f t="shared" si="13"/>
        <v>宗地开发程度</v>
      </c>
      <c r="AA41" s="713">
        <f t="shared" si="3"/>
        <v>1.0309278350515463</v>
      </c>
      <c r="AB41" s="713">
        <f t="shared" si="4"/>
        <v>1.0309278350515463</v>
      </c>
      <c r="AC41" s="713">
        <f t="shared" si="5"/>
        <v>1.0309278350515463</v>
      </c>
    </row>
    <row r="42" spans="1:29" ht="15.75" thickBot="1">
      <c r="A42" s="432"/>
      <c r="B42" s="382" t="s">
        <v>2565</v>
      </c>
      <c r="C42" s="2093" t="s">
        <v>4147</v>
      </c>
      <c r="D42" s="395">
        <v>100</v>
      </c>
      <c r="E42" s="2093" t="s">
        <v>4147</v>
      </c>
      <c r="F42" s="395">
        <f>SUMIF(125:125,E42,126:126)-SUMIF(125:125,C42,126:126)+100</f>
        <v>100</v>
      </c>
      <c r="G42" s="2093" t="s">
        <v>4147</v>
      </c>
      <c r="H42" s="395">
        <f>SUMIF(125:125,G42,126:126)-SUMIF(125:125,C42,126:126)+100</f>
        <v>100</v>
      </c>
      <c r="I42" s="2093" t="s">
        <v>4147</v>
      </c>
      <c r="J42" s="395">
        <f>SUMIF(125:125,I42,126:126)-SUMIF(125:125,C42,126:126)+100</f>
        <v>100</v>
      </c>
      <c r="K42" s="570">
        <v>2</v>
      </c>
      <c r="L42" s="2929"/>
      <c r="M42" s="2923"/>
      <c r="N42" s="2923"/>
      <c r="O42" s="2981"/>
      <c r="P42" s="3273" t="s">
        <v>2375</v>
      </c>
      <c r="Q42" s="1538" t="str">
        <f t="shared" si="14"/>
        <v>工程地质条件</v>
      </c>
      <c r="R42" s="714" t="s">
        <v>17</v>
      </c>
      <c r="S42" s="715">
        <f t="shared" si="10"/>
        <v>100</v>
      </c>
      <c r="T42" s="714" t="s">
        <v>17</v>
      </c>
      <c r="U42" s="715">
        <f t="shared" si="11"/>
        <v>100</v>
      </c>
      <c r="V42" s="714" t="s">
        <v>17</v>
      </c>
      <c r="W42" s="715">
        <f t="shared" si="12"/>
        <v>100</v>
      </c>
      <c r="X42" s="1541"/>
      <c r="Y42" s="3273" t="s">
        <v>2375</v>
      </c>
      <c r="Z42" s="1542" t="str">
        <f t="shared" si="13"/>
        <v>工程地质条件</v>
      </c>
      <c r="AA42" s="1539">
        <f t="shared" si="3"/>
        <v>1</v>
      </c>
      <c r="AB42" s="1539">
        <f t="shared" si="4"/>
        <v>1</v>
      </c>
      <c r="AC42" s="1539">
        <f t="shared" si="5"/>
        <v>1</v>
      </c>
    </row>
    <row r="43" spans="1:29" ht="15" hidden="1">
      <c r="A43" s="432"/>
      <c r="B43" s="1296">
        <v>111</v>
      </c>
      <c r="C43" s="630"/>
      <c r="D43" s="395">
        <v>100</v>
      </c>
      <c r="E43" s="630"/>
      <c r="F43" s="395">
        <f>SUMIF(127:127,E43,128:128)-SUMIF(127:127,C43,128:128)+100</f>
        <v>100</v>
      </c>
      <c r="G43" s="630"/>
      <c r="H43" s="395">
        <f>SUMIF(127:127,G43,128:128)-SUMIF(127:127,C43,128:128)+100</f>
        <v>100</v>
      </c>
      <c r="I43" s="507"/>
      <c r="J43" s="395">
        <f>SUMIF(127:127,I43,128:128)-SUMIF(127:127,C43,128:128)+100</f>
        <v>100</v>
      </c>
      <c r="K43" s="571"/>
      <c r="L43" s="2929"/>
      <c r="M43" s="2923"/>
      <c r="N43" s="2923"/>
      <c r="O43" s="2981"/>
      <c r="P43" s="3273"/>
      <c r="Q43" s="1538">
        <f t="shared" si="14"/>
        <v>111</v>
      </c>
      <c r="R43" s="714" t="s">
        <v>17</v>
      </c>
      <c r="S43" s="715">
        <f t="shared" si="10"/>
        <v>100</v>
      </c>
      <c r="T43" s="714" t="s">
        <v>17</v>
      </c>
      <c r="U43" s="715">
        <f t="shared" si="11"/>
        <v>100</v>
      </c>
      <c r="V43" s="714" t="s">
        <v>17</v>
      </c>
      <c r="W43" s="715">
        <f t="shared" si="12"/>
        <v>100</v>
      </c>
      <c r="X43" s="1541"/>
      <c r="Y43" s="3273"/>
      <c r="Z43" s="1542">
        <f t="shared" si="13"/>
        <v>111</v>
      </c>
      <c r="AA43" s="1539">
        <f t="shared" si="3"/>
        <v>1</v>
      </c>
      <c r="AB43" s="1539">
        <f t="shared" si="4"/>
        <v>1</v>
      </c>
      <c r="AC43" s="1539">
        <f t="shared" si="5"/>
        <v>1</v>
      </c>
    </row>
    <row r="44" spans="1:29" ht="15" hidden="1">
      <c r="A44" s="432"/>
      <c r="B44" s="1296">
        <v>111</v>
      </c>
      <c r="C44" s="630"/>
      <c r="D44" s="395">
        <v>100</v>
      </c>
      <c r="E44" s="630"/>
      <c r="F44" s="395">
        <f>SUMIF(129:129,E44,130:130)-SUMIF(129:129,C44,130:130)+100</f>
        <v>100</v>
      </c>
      <c r="G44" s="630"/>
      <c r="H44" s="395">
        <f>SUMIF(129:129,G44,130:130)-SUMIF(129:129,C44,130:130)+100</f>
        <v>100</v>
      </c>
      <c r="I44" s="507"/>
      <c r="J44" s="395">
        <f>SUMIF(129:129,I44,130:130)-SUMIF(129:129,C44,130:130)+100</f>
        <v>100</v>
      </c>
      <c r="K44" s="571"/>
      <c r="L44" s="2929"/>
      <c r="M44" s="2923"/>
      <c r="N44" s="2923"/>
      <c r="O44" s="2981"/>
      <c r="P44" s="3273"/>
      <c r="Q44" s="1538">
        <f t="shared" si="14"/>
        <v>111</v>
      </c>
      <c r="R44" s="714" t="s">
        <v>17</v>
      </c>
      <c r="S44" s="715">
        <f t="shared" si="10"/>
        <v>100</v>
      </c>
      <c r="T44" s="714" t="s">
        <v>17</v>
      </c>
      <c r="U44" s="715">
        <f t="shared" si="11"/>
        <v>100</v>
      </c>
      <c r="V44" s="714" t="s">
        <v>17</v>
      </c>
      <c r="W44" s="715">
        <f t="shared" si="12"/>
        <v>100</v>
      </c>
      <c r="X44" s="1541"/>
      <c r="Y44" s="3273"/>
      <c r="Z44" s="1542">
        <f t="shared" si="13"/>
        <v>111</v>
      </c>
      <c r="AA44" s="1539">
        <f t="shared" si="3"/>
        <v>1</v>
      </c>
      <c r="AB44" s="1539">
        <f t="shared" si="4"/>
        <v>1</v>
      </c>
      <c r="AC44" s="1539">
        <f t="shared" si="5"/>
        <v>1</v>
      </c>
    </row>
    <row r="45" spans="1:29" s="431" customFormat="1" ht="15.75" hidden="1" thickBot="1">
      <c r="A45" s="428"/>
      <c r="B45" s="1296">
        <v>111</v>
      </c>
      <c r="C45" s="2167"/>
      <c r="D45" s="636">
        <v>100</v>
      </c>
      <c r="E45" s="630"/>
      <c r="F45" s="398">
        <f>SUMIF(131:131,E45,132:132)-SUMIF(131:131,C45,132:132)+100</f>
        <v>100</v>
      </c>
      <c r="G45" s="630"/>
      <c r="H45" s="398">
        <f>SUMIF(131:131,G45,132:132)-SUMIF(131:131,C45,132:132)+100</f>
        <v>100</v>
      </c>
      <c r="I45" s="630"/>
      <c r="J45" s="398">
        <f>SUMIF(131:131,I45,132:132)-SUMIF(131:131,C45,132:132)+100</f>
        <v>100</v>
      </c>
      <c r="K45" s="637"/>
      <c r="L45" s="2928"/>
      <c r="M45" s="2930"/>
      <c r="N45" s="2930"/>
      <c r="O45" s="2982"/>
      <c r="P45" s="3273"/>
      <c r="Q45" s="1538">
        <f t="shared" si="14"/>
        <v>111</v>
      </c>
      <c r="R45" s="717" t="s">
        <v>17</v>
      </c>
      <c r="S45" s="718">
        <f t="shared" si="10"/>
        <v>100</v>
      </c>
      <c r="T45" s="717" t="s">
        <v>17</v>
      </c>
      <c r="U45" s="718">
        <f t="shared" si="11"/>
        <v>100</v>
      </c>
      <c r="V45" s="717" t="s">
        <v>17</v>
      </c>
      <c r="W45" s="718">
        <f t="shared" si="12"/>
        <v>100</v>
      </c>
      <c r="X45" s="719"/>
      <c r="Y45" s="3273"/>
      <c r="Z45" s="720">
        <f t="shared" si="13"/>
        <v>111</v>
      </c>
      <c r="AA45" s="1539">
        <f t="shared" si="3"/>
        <v>1</v>
      </c>
      <c r="AB45" s="1539">
        <f t="shared" si="4"/>
        <v>1</v>
      </c>
      <c r="AC45" s="1539">
        <f t="shared" si="5"/>
        <v>1</v>
      </c>
    </row>
    <row r="46" spans="1:29" ht="15">
      <c r="A46" s="439" t="s">
        <v>2530</v>
      </c>
      <c r="B46" s="2168" t="s">
        <v>2566</v>
      </c>
      <c r="C46" s="638" t="s">
        <v>1</v>
      </c>
      <c r="D46" s="441"/>
      <c r="E46" s="442">
        <f>ROUND(土地案例!Q2,0)</f>
        <v>2252</v>
      </c>
      <c r="F46" s="443"/>
      <c r="G46" s="444">
        <f>ROUND(土地案例!Q3,0)</f>
        <v>2345</v>
      </c>
      <c r="H46" s="445"/>
      <c r="I46" s="442">
        <f>ROUND(土地案例!Q4,0)</f>
        <v>1828</v>
      </c>
      <c r="J46" s="445"/>
      <c r="K46" s="723"/>
      <c r="L46" s="2931"/>
      <c r="M46" s="2932"/>
      <c r="N46" s="2923"/>
      <c r="O46" s="2932"/>
      <c r="P46" s="3268" t="str">
        <f>A46</f>
        <v>成交单价</v>
      </c>
      <c r="Q46" s="3268"/>
      <c r="R46" s="3274">
        <f>E46</f>
        <v>2252</v>
      </c>
      <c r="S46" s="3274"/>
      <c r="T46" s="3274">
        <f>G46</f>
        <v>2345</v>
      </c>
      <c r="U46" s="3274"/>
      <c r="V46" s="3274">
        <f>I46</f>
        <v>1828</v>
      </c>
      <c r="W46" s="3274"/>
      <c r="X46" s="699"/>
      <c r="Y46" s="721"/>
      <c r="Z46" s="699"/>
      <c r="AA46" s="699"/>
      <c r="AB46" s="699"/>
      <c r="AC46" s="699"/>
    </row>
    <row r="47" spans="1:29" ht="15.75" thickBot="1">
      <c r="A47" s="446" t="s">
        <v>2479</v>
      </c>
      <c r="B47" s="639"/>
      <c r="C47" s="449">
        <f>R48</f>
        <v>2110</v>
      </c>
      <c r="D47" s="2538" t="s">
        <v>2872</v>
      </c>
      <c r="E47" s="449">
        <f>R47</f>
        <v>2212</v>
      </c>
      <c r="F47" s="2539"/>
      <c r="G47" s="448">
        <f>T47</f>
        <v>2304</v>
      </c>
      <c r="H47" s="2539"/>
      <c r="I47" s="449">
        <f>V47</f>
        <v>1814</v>
      </c>
      <c r="J47" s="2539"/>
      <c r="K47" s="2541">
        <f>F47+H47+J47</f>
        <v>0</v>
      </c>
      <c r="L47" s="2931"/>
      <c r="M47" s="2932"/>
      <c r="N47" s="2932"/>
      <c r="O47" s="2932"/>
      <c r="P47" s="3268" t="str">
        <f>A47</f>
        <v>比较价值（元/平方米）</v>
      </c>
      <c r="Q47" s="3268"/>
      <c r="R47" s="3261">
        <f>ROUND(PRODUCT(R46,AA7:AA45),0)</f>
        <v>2212</v>
      </c>
      <c r="S47" s="3261"/>
      <c r="T47" s="3261">
        <f>ROUND(PRODUCT(T46,AB7:AB45),0)</f>
        <v>2304</v>
      </c>
      <c r="U47" s="3261"/>
      <c r="V47" s="3261">
        <f>ROUND(PRODUCT(V46,AC7:AC45),0)</f>
        <v>1814</v>
      </c>
      <c r="W47" s="3261"/>
      <c r="X47" s="699"/>
      <c r="Y47" s="699"/>
      <c r="Z47" s="699"/>
      <c r="AA47" s="699"/>
      <c r="AB47" s="699"/>
      <c r="AC47" s="699"/>
    </row>
    <row r="48" spans="1:29" ht="15.75" thickBot="1">
      <c r="A48" s="450" t="s">
        <v>2567</v>
      </c>
      <c r="B48" s="451"/>
      <c r="C48" s="452">
        <f>R48</f>
        <v>2110</v>
      </c>
      <c r="D48" s="452"/>
      <c r="E48" s="452"/>
      <c r="F48" s="452"/>
      <c r="G48" s="452"/>
      <c r="H48" s="452"/>
      <c r="I48" s="452"/>
      <c r="J48" s="452"/>
      <c r="K48" s="724"/>
      <c r="L48" s="2931"/>
      <c r="M48" s="2932"/>
      <c r="N48" s="2932"/>
      <c r="O48" s="2932"/>
      <c r="P48" s="3262" t="str">
        <f>A48</f>
        <v>估价对象XX用房的比较价值（楼面单价，元/平方米）</v>
      </c>
      <c r="Q48" s="3263"/>
      <c r="R48" s="3264">
        <f>ROUND(IF(D47="简单平均",AVERAGE(R47:W47),R47*F47+T47*H47+V47*J47),0)</f>
        <v>2110</v>
      </c>
      <c r="S48" s="3264"/>
      <c r="T48" s="3264"/>
      <c r="U48" s="3264"/>
      <c r="V48" s="3264"/>
      <c r="W48" s="3264"/>
      <c r="X48" s="699"/>
      <c r="Y48" s="699"/>
      <c r="Z48" s="699"/>
      <c r="AA48" s="699"/>
      <c r="AB48" s="699"/>
      <c r="AC48" s="699"/>
    </row>
    <row r="49" spans="1:29">
      <c r="A49" s="2932"/>
      <c r="B49" s="2932"/>
      <c r="C49" s="2932"/>
      <c r="D49" s="2932"/>
      <c r="E49" s="2932"/>
      <c r="F49" s="2932"/>
      <c r="G49" s="2936"/>
      <c r="H49" s="2932"/>
      <c r="I49" s="2932"/>
      <c r="J49" s="2932"/>
      <c r="K49" s="2937"/>
      <c r="L49" s="2933"/>
      <c r="M49" s="2932"/>
      <c r="N49" s="2932"/>
      <c r="O49" s="2932"/>
      <c r="P49" s="2932"/>
      <c r="Q49" s="2932"/>
      <c r="R49" s="2932"/>
      <c r="S49" s="2932"/>
      <c r="T49" s="2932"/>
      <c r="U49" s="2932"/>
      <c r="V49" s="2932"/>
      <c r="W49" s="2932"/>
      <c r="X49" s="2932"/>
      <c r="Y49" s="2932"/>
      <c r="Z49" s="2932"/>
      <c r="AA49" s="2932"/>
      <c r="AB49" s="2932"/>
      <c r="AC49" s="2932"/>
    </row>
    <row r="50" spans="1:29">
      <c r="A50" s="2932"/>
      <c r="B50" s="2932"/>
      <c r="C50" s="2932"/>
      <c r="D50" s="2932"/>
      <c r="E50" s="2932"/>
      <c r="F50" s="2932"/>
      <c r="G50" s="2932"/>
      <c r="H50" s="2932"/>
      <c r="I50" s="2932"/>
      <c r="J50" s="2932"/>
      <c r="K50" s="2937"/>
      <c r="L50" s="2933"/>
      <c r="M50" s="2932"/>
      <c r="N50" s="2932"/>
      <c r="O50" s="2932"/>
      <c r="P50" s="2932"/>
      <c r="Q50" s="2932"/>
      <c r="R50" s="2932"/>
      <c r="S50" s="2932"/>
      <c r="T50" s="2932"/>
      <c r="U50" s="2932"/>
      <c r="V50" s="2932"/>
      <c r="W50" s="2932"/>
      <c r="X50" s="2932"/>
      <c r="Y50" s="2932"/>
      <c r="Z50" s="2932"/>
      <c r="AA50" s="2932"/>
      <c r="AB50" s="2932"/>
      <c r="AC50" s="2932"/>
    </row>
    <row r="51" spans="1:29" ht="13.5" customHeight="1">
      <c r="A51" s="2932"/>
      <c r="B51" s="2932"/>
      <c r="C51" s="455" t="s">
        <v>2481</v>
      </c>
      <c r="D51" s="456"/>
      <c r="E51" s="457">
        <f>IF(E46&lt;E47,E47/E46-1,E46/E47-1)</f>
        <v>1.8083182640144635E-2</v>
      </c>
      <c r="F51" s="458" t="str">
        <f>IF(OR(E51&gt;=0.3,E51&lt;=-0.3),"超过30%","")</f>
        <v/>
      </c>
      <c r="G51" s="457">
        <f>IF(G46&lt;G47,G47/G46-1,G46/G47-1)</f>
        <v>1.779513888888884E-2</v>
      </c>
      <c r="H51" s="458" t="str">
        <f>IF(OR(G51&gt;=0.3,G51&lt;=-0.3),"超过30%","")</f>
        <v/>
      </c>
      <c r="I51" s="457">
        <f>IF(I46&lt;I47,I47/I46-1,I46/I47-1)</f>
        <v>7.717750826901959E-3</v>
      </c>
      <c r="J51" s="458" t="str">
        <f>IF(OR(I51&gt;=0.3,I51&lt;=-0.3),"超过30%","")</f>
        <v/>
      </c>
      <c r="K51" s="2937"/>
      <c r="L51" s="2933"/>
      <c r="M51" s="2932"/>
      <c r="N51" s="2932"/>
      <c r="O51" s="2932"/>
      <c r="P51" s="2932"/>
      <c r="Q51" s="2932"/>
      <c r="R51" s="2932"/>
      <c r="S51" s="2932"/>
      <c r="T51" s="2932"/>
      <c r="U51" s="2932"/>
      <c r="V51" s="2932"/>
      <c r="W51" s="2932"/>
      <c r="X51" s="2932"/>
      <c r="Y51" s="2932"/>
      <c r="Z51" s="2932"/>
      <c r="AA51" s="2932"/>
      <c r="AB51" s="2932"/>
      <c r="AC51" s="2932"/>
    </row>
    <row r="52" spans="1:29" ht="13.5" customHeight="1">
      <c r="A52" s="2932"/>
      <c r="B52" s="2932"/>
      <c r="C52" s="455" t="s">
        <v>2482</v>
      </c>
      <c r="D52" s="459"/>
      <c r="E52" s="457">
        <f>IF(E47&lt;G47,G47/E47-1,E47/G47-1)</f>
        <v>4.1591320072332794E-2</v>
      </c>
      <c r="F52" s="458" t="str">
        <f>IF(OR(E52&gt;=0.2,E52&lt;=-0.2),"超过20%","")</f>
        <v/>
      </c>
      <c r="G52" s="457">
        <f>IF(G47&lt;I47,I47/G47-1,G47/I47-1)</f>
        <v>0.27012127894156568</v>
      </c>
      <c r="H52" s="458" t="str">
        <f>IF(OR(G52&gt;=0.2,G52&lt;=-0.2),"超过20%","")</f>
        <v>超过20%</v>
      </c>
      <c r="I52" s="457">
        <f>IF(I47&lt;E47,E47/I47-1,I47/E47-1)</f>
        <v>0.2194046306504962</v>
      </c>
      <c r="J52" s="458" t="str">
        <f>IF(OR(I52&gt;=0.2,I52&lt;=-0.2),"超过20%","")</f>
        <v>超过20%</v>
      </c>
      <c r="K52" s="2937"/>
      <c r="L52" s="2933"/>
      <c r="M52" s="2932"/>
      <c r="N52" s="2932"/>
      <c r="O52" s="2932"/>
      <c r="P52" s="2932"/>
      <c r="Q52" s="2932"/>
      <c r="R52" s="2932"/>
      <c r="S52" s="2932"/>
      <c r="T52" s="2932"/>
      <c r="U52" s="2932"/>
      <c r="V52" s="2932"/>
      <c r="W52" s="2932"/>
      <c r="X52" s="2932"/>
      <c r="Y52" s="2932"/>
      <c r="Z52" s="2932"/>
      <c r="AA52" s="2932"/>
      <c r="AB52" s="2932"/>
      <c r="AC52" s="2932"/>
    </row>
    <row r="53" spans="1:29" s="460" customFormat="1" ht="13.5" customHeight="1">
      <c r="A53" s="2935"/>
      <c r="B53" s="2935"/>
      <c r="C53" s="455" t="s">
        <v>2483</v>
      </c>
      <c r="D53" s="459"/>
      <c r="E53" s="457">
        <f>IF(E46&lt;G46,G46/E46-1,E46/G46-1)</f>
        <v>4.1296625222024819E-2</v>
      </c>
      <c r="F53" s="458" t="str">
        <f>IF(OR(E53&gt;=0.3,E53&lt;=-0.3),"超过30%","")</f>
        <v/>
      </c>
      <c r="G53" s="457">
        <f>IF(G46&lt;I46,I46/G46-1,G46/I46-1)</f>
        <v>0.28282275711159732</v>
      </c>
      <c r="H53" s="458" t="str">
        <f>IF(OR(G53&gt;=0.3,G53&lt;=-0.3),"超过30%","")</f>
        <v/>
      </c>
      <c r="I53" s="457">
        <f>IF(I46&lt;E46,E46/I46-1,I46/E46-1)</f>
        <v>0.23194748358862149</v>
      </c>
      <c r="J53" s="458" t="str">
        <f>IF(OR(I53&gt;=0.3,I53&lt;=-0.3),"超过30%","")</f>
        <v/>
      </c>
      <c r="K53" s="2940"/>
      <c r="L53" s="2934"/>
      <c r="M53" s="2935"/>
      <c r="N53" s="2935"/>
      <c r="O53" s="2935"/>
      <c r="P53" s="2935"/>
      <c r="Q53" s="2935"/>
      <c r="R53" s="2935"/>
      <c r="S53" s="2935"/>
      <c r="T53" s="2935"/>
      <c r="U53" s="2935"/>
      <c r="V53" s="2935"/>
      <c r="W53" s="2935"/>
      <c r="X53" s="2935"/>
      <c r="Y53" s="2935"/>
      <c r="Z53" s="2935"/>
      <c r="AA53" s="2935"/>
      <c r="AB53" s="2935"/>
      <c r="AC53" s="2935"/>
    </row>
    <row r="54" spans="1:29" s="460" customFormat="1" ht="15" thickBot="1">
      <c r="A54" s="2935"/>
      <c r="B54" s="2938"/>
      <c r="C54" s="702"/>
      <c r="D54" s="700"/>
      <c r="E54" s="700"/>
      <c r="F54" s="700"/>
      <c r="G54" s="700"/>
      <c r="H54" s="700"/>
      <c r="I54" s="700"/>
      <c r="J54" s="700"/>
      <c r="K54" s="2940"/>
      <c r="L54" s="2934"/>
      <c r="M54" s="2935"/>
      <c r="N54" s="2935"/>
      <c r="O54" s="2935"/>
      <c r="P54" s="2935"/>
      <c r="Q54" s="2935"/>
      <c r="R54" s="2935"/>
      <c r="S54" s="2935"/>
      <c r="T54" s="2935"/>
      <c r="U54" s="2935"/>
      <c r="V54" s="2935"/>
      <c r="W54" s="2935"/>
      <c r="X54" s="2935"/>
      <c r="Y54" s="2935"/>
      <c r="Z54" s="2935"/>
      <c r="AA54" s="2935"/>
      <c r="AB54" s="2935"/>
      <c r="AC54" s="2935"/>
    </row>
    <row r="55" spans="1:29" ht="27" customHeight="1">
      <c r="A55" s="640" t="s">
        <v>2568</v>
      </c>
      <c r="B55" s="641" t="s">
        <v>2569</v>
      </c>
      <c r="C55" s="2169" t="s">
        <v>2570</v>
      </c>
      <c r="D55" s="2170" t="s">
        <v>2571</v>
      </c>
      <c r="E55" s="642" t="s">
        <v>2572</v>
      </c>
      <c r="F55" s="1021" t="s">
        <v>2573</v>
      </c>
      <c r="G55" s="3265" t="s">
        <v>2574</v>
      </c>
      <c r="H55" s="3266"/>
      <c r="I55" s="141" t="s">
        <v>2575</v>
      </c>
      <c r="J55" s="2171" t="str">
        <f>项目基本情况!F35</f>
        <v>广西壮族自治区桂林市七星区</v>
      </c>
      <c r="K55" s="2172" t="s">
        <v>2576</v>
      </c>
      <c r="L55" s="2933"/>
      <c r="M55" s="2932"/>
      <c r="N55" s="2932"/>
      <c r="O55" s="2932"/>
      <c r="P55" s="2932"/>
      <c r="Q55" s="2932"/>
      <c r="R55" s="2932"/>
      <c r="S55" s="2932"/>
      <c r="T55" s="2932"/>
      <c r="U55" s="2932"/>
      <c r="V55" s="2932"/>
      <c r="W55" s="2932"/>
      <c r="X55" s="2932"/>
      <c r="Y55" s="2932"/>
      <c r="Z55" s="2932"/>
      <c r="AA55" s="2932"/>
      <c r="AB55" s="2932"/>
      <c r="AC55" s="2932"/>
    </row>
    <row r="56" spans="1:29" s="648" customFormat="1">
      <c r="A56" s="644" t="s">
        <v>2577</v>
      </c>
      <c r="B56" s="645">
        <f>C48</f>
        <v>2110</v>
      </c>
      <c r="C56" s="646">
        <v>1</v>
      </c>
      <c r="D56" s="1075">
        <v>1</v>
      </c>
      <c r="E56" s="646">
        <f>'数据-汇总表'!E8+'数据-汇总表'!E9</f>
        <v>23134.28999999999</v>
      </c>
      <c r="F56" s="1017">
        <f t="shared" ref="F56:F65" si="15">ROUND(B56*E56/10000,0)</f>
        <v>4881</v>
      </c>
      <c r="G56" s="3267"/>
      <c r="H56" s="3268"/>
      <c r="I56" s="1022">
        <v>1</v>
      </c>
      <c r="J56" s="1025">
        <v>1</v>
      </c>
      <c r="K56" s="2935"/>
      <c r="L56" s="2989"/>
      <c r="M56" s="2989"/>
      <c r="N56" s="2989"/>
      <c r="O56" s="2989"/>
      <c r="P56" s="2989"/>
      <c r="Q56" s="2989"/>
      <c r="R56" s="2989"/>
      <c r="S56" s="2989"/>
      <c r="T56" s="2989"/>
      <c r="U56" s="2989"/>
      <c r="V56" s="2989"/>
      <c r="W56" s="2989"/>
      <c r="X56" s="2989"/>
      <c r="Y56" s="2989"/>
      <c r="Z56" s="2989"/>
      <c r="AA56" s="2989"/>
      <c r="AB56" s="2989"/>
      <c r="AC56" s="2989"/>
    </row>
    <row r="57" spans="1:29" s="648" customFormat="1">
      <c r="A57" s="649" t="s">
        <v>2578</v>
      </c>
      <c r="B57" s="225">
        <f>ROUND($C$48*C57*D57,0)</f>
        <v>0</v>
      </c>
      <c r="C57" s="177">
        <f t="shared" ref="C57:C65" si="16">IF($C$55="北京市系数",I57,J57)</f>
        <v>0</v>
      </c>
      <c r="D57" s="1076">
        <v>0.25</v>
      </c>
      <c r="E57" s="650"/>
      <c r="F57" s="1017">
        <f t="shared" si="15"/>
        <v>0</v>
      </c>
      <c r="G57" s="3269" t="s">
        <v>2579</v>
      </c>
      <c r="H57" s="1018">
        <f>项目基本情况!B37</f>
        <v>0</v>
      </c>
      <c r="I57" s="1022">
        <f>SUMIF(修正!A45:A56,H57,修正!B45:B56)</f>
        <v>0</v>
      </c>
      <c r="J57" s="1026"/>
      <c r="K57" s="2932"/>
      <c r="L57" s="2989"/>
      <c r="M57" s="2989"/>
      <c r="N57" s="2989"/>
      <c r="O57" s="2989"/>
      <c r="P57" s="2989"/>
      <c r="Q57" s="2989"/>
      <c r="R57" s="2989"/>
      <c r="S57" s="2989"/>
      <c r="T57" s="2989"/>
      <c r="U57" s="2989"/>
      <c r="V57" s="2989"/>
      <c r="W57" s="2989"/>
      <c r="X57" s="2989"/>
      <c r="Y57" s="2989"/>
      <c r="Z57" s="2989"/>
      <c r="AA57" s="2989"/>
      <c r="AB57" s="2989"/>
      <c r="AC57" s="2989"/>
    </row>
    <row r="58" spans="1:29" s="648" customFormat="1">
      <c r="A58" s="649" t="s">
        <v>2580</v>
      </c>
      <c r="B58" s="225">
        <f t="shared" ref="B58:B65" si="17">ROUND($C$48*C58*D58,0)</f>
        <v>0</v>
      </c>
      <c r="C58" s="177">
        <f t="shared" si="16"/>
        <v>0</v>
      </c>
      <c r="D58" s="1076">
        <v>0.25</v>
      </c>
      <c r="E58" s="650"/>
      <c r="F58" s="1017">
        <f t="shared" si="15"/>
        <v>0</v>
      </c>
      <c r="G58" s="3269"/>
      <c r="H58" s="1018">
        <f>项目基本情况!B37</f>
        <v>0</v>
      </c>
      <c r="I58" s="1022">
        <f>SUMIF(修正!A45:A56,H58,修正!C45:C56)</f>
        <v>0</v>
      </c>
      <c r="J58" s="1026"/>
      <c r="K58" s="2935"/>
      <c r="L58" s="2989"/>
      <c r="M58" s="2989"/>
      <c r="N58" s="2989"/>
      <c r="O58" s="2989"/>
      <c r="P58" s="2989"/>
      <c r="Q58" s="2989"/>
      <c r="R58" s="2989"/>
      <c r="S58" s="2989"/>
      <c r="T58" s="2989"/>
      <c r="U58" s="2989"/>
      <c r="V58" s="2989"/>
      <c r="W58" s="2989"/>
      <c r="X58" s="2989"/>
      <c r="Y58" s="2989"/>
      <c r="Z58" s="2989"/>
      <c r="AA58" s="2989"/>
      <c r="AB58" s="2989"/>
      <c r="AC58" s="2989"/>
    </row>
    <row r="59" spans="1:29" s="648" customFormat="1">
      <c r="A59" s="649" t="s">
        <v>2581</v>
      </c>
      <c r="B59" s="225">
        <f t="shared" si="17"/>
        <v>0</v>
      </c>
      <c r="C59" s="177">
        <f t="shared" si="16"/>
        <v>0</v>
      </c>
      <c r="D59" s="1076">
        <v>0.25</v>
      </c>
      <c r="E59" s="650"/>
      <c r="F59" s="1017">
        <f t="shared" si="15"/>
        <v>0</v>
      </c>
      <c r="G59" s="3269"/>
      <c r="H59" s="1018">
        <f>项目基本情况!B37</f>
        <v>0</v>
      </c>
      <c r="I59" s="1022">
        <f>SUMIF(修正!A45:A56,H59,修正!D45:D56)</f>
        <v>0</v>
      </c>
      <c r="J59" s="1026"/>
      <c r="K59" s="2932"/>
      <c r="L59" s="2989"/>
      <c r="M59" s="2989"/>
      <c r="N59" s="2989"/>
      <c r="O59" s="2989"/>
      <c r="P59" s="2989"/>
      <c r="Q59" s="2989"/>
      <c r="R59" s="2989"/>
      <c r="S59" s="2989"/>
      <c r="T59" s="2989"/>
      <c r="U59" s="2989"/>
      <c r="V59" s="2989"/>
      <c r="W59" s="2989"/>
      <c r="X59" s="2989"/>
      <c r="Y59" s="2989"/>
      <c r="Z59" s="2989"/>
      <c r="AA59" s="2989"/>
      <c r="AB59" s="2989"/>
      <c r="AC59" s="2989"/>
    </row>
    <row r="60" spans="1:29" s="648" customFormat="1">
      <c r="A60" s="649" t="s">
        <v>2582</v>
      </c>
      <c r="B60" s="225">
        <f t="shared" si="17"/>
        <v>0</v>
      </c>
      <c r="C60" s="177">
        <f t="shared" si="16"/>
        <v>0</v>
      </c>
      <c r="D60" s="1076">
        <v>0.25</v>
      </c>
      <c r="E60" s="650"/>
      <c r="F60" s="1017">
        <f t="shared" si="15"/>
        <v>0</v>
      </c>
      <c r="G60" s="3269"/>
      <c r="H60" s="1018">
        <f>项目基本情况!B37</f>
        <v>0</v>
      </c>
      <c r="I60" s="1022">
        <f>SUMIF(修正!A45:A56,H60,修正!E45:E56)</f>
        <v>0</v>
      </c>
      <c r="J60" s="1026"/>
      <c r="K60" s="2935"/>
      <c r="L60" s="2989"/>
      <c r="M60" s="2989"/>
      <c r="N60" s="2989"/>
      <c r="O60" s="2989"/>
      <c r="P60" s="2989"/>
      <c r="Q60" s="2989"/>
      <c r="R60" s="2989"/>
      <c r="S60" s="2989"/>
      <c r="T60" s="2989"/>
      <c r="U60" s="2989"/>
      <c r="V60" s="2989"/>
      <c r="W60" s="2989"/>
      <c r="X60" s="2989"/>
      <c r="Y60" s="2989"/>
      <c r="Z60" s="2989"/>
      <c r="AA60" s="2989"/>
      <c r="AB60" s="2989"/>
      <c r="AC60" s="2989"/>
    </row>
    <row r="61" spans="1:29" s="648" customFormat="1">
      <c r="A61" s="649" t="s">
        <v>2583</v>
      </c>
      <c r="B61" s="225">
        <f t="shared" si="17"/>
        <v>0</v>
      </c>
      <c r="C61" s="177">
        <f t="shared" si="16"/>
        <v>0</v>
      </c>
      <c r="D61" s="1076">
        <v>0.25</v>
      </c>
      <c r="E61" s="224">
        <f>'数据-汇总表'!E11</f>
        <v>0</v>
      </c>
      <c r="F61" s="1017">
        <f t="shared" si="15"/>
        <v>0</v>
      </c>
      <c r="G61" s="2173" t="s">
        <v>2584</v>
      </c>
      <c r="H61" s="1018">
        <f>项目基本情况!C37</f>
        <v>0</v>
      </c>
      <c r="I61" s="1022">
        <f>SUMIF(修正!A45:A56,H61,修正!F45:F56)</f>
        <v>0</v>
      </c>
      <c r="J61" s="1026"/>
      <c r="K61" s="2932"/>
      <c r="L61" s="2989"/>
      <c r="M61" s="2989"/>
      <c r="N61" s="2989"/>
      <c r="O61" s="2989"/>
      <c r="P61" s="2989"/>
      <c r="Q61" s="2989"/>
      <c r="R61" s="2989"/>
      <c r="S61" s="2989"/>
      <c r="T61" s="2989"/>
      <c r="U61" s="2989"/>
      <c r="V61" s="2989"/>
      <c r="W61" s="2989"/>
      <c r="X61" s="2989"/>
      <c r="Y61" s="2989"/>
      <c r="Z61" s="2989"/>
      <c r="AA61" s="2989"/>
      <c r="AB61" s="2989"/>
      <c r="AC61" s="2989"/>
    </row>
    <row r="62" spans="1:29" s="648" customFormat="1">
      <c r="A62" s="649" t="s">
        <v>2585</v>
      </c>
      <c r="B62" s="225">
        <f t="shared" si="17"/>
        <v>0</v>
      </c>
      <c r="C62" s="177">
        <f t="shared" si="16"/>
        <v>0</v>
      </c>
      <c r="D62" s="1076">
        <v>0.25</v>
      </c>
      <c r="E62" s="224">
        <f>'数据-汇总表'!E12</f>
        <v>0</v>
      </c>
      <c r="F62" s="1017">
        <f t="shared" si="15"/>
        <v>0</v>
      </c>
      <c r="G62" s="1023" t="s">
        <v>2586</v>
      </c>
      <c r="H62" s="1018">
        <f>IF(G62="商业",项目基本情况!B37,IF(G62="办公",项目基本情况!C37,IF(G62="住宅",项目基本情况!D37,项目基本情况!E37)))</f>
        <v>0</v>
      </c>
      <c r="I62" s="1022">
        <f>SUMIF(修正!A45:A56,H62,修正!G45:G56)</f>
        <v>0</v>
      </c>
      <c r="J62" s="1026"/>
      <c r="K62" s="2935"/>
      <c r="L62" s="2989"/>
      <c r="M62" s="2989"/>
      <c r="N62" s="2989"/>
      <c r="O62" s="2989"/>
      <c r="P62" s="2989"/>
      <c r="Q62" s="2989"/>
      <c r="R62" s="2989"/>
      <c r="S62" s="2989"/>
      <c r="T62" s="2989"/>
      <c r="U62" s="2989"/>
      <c r="V62" s="2989"/>
      <c r="W62" s="2989"/>
      <c r="X62" s="2989"/>
      <c r="Y62" s="2989"/>
      <c r="Z62" s="2989"/>
      <c r="AA62" s="2989"/>
      <c r="AB62" s="2989"/>
      <c r="AC62" s="2989"/>
    </row>
    <row r="63" spans="1:29" s="648" customFormat="1">
      <c r="A63" s="649" t="s">
        <v>2587</v>
      </c>
      <c r="B63" s="225">
        <f t="shared" si="17"/>
        <v>0</v>
      </c>
      <c r="C63" s="177">
        <f t="shared" si="16"/>
        <v>0</v>
      </c>
      <c r="D63" s="1076">
        <v>0.25</v>
      </c>
      <c r="E63" s="224">
        <f>'数据-汇总表'!E13</f>
        <v>0</v>
      </c>
      <c r="F63" s="1017">
        <f t="shared" si="15"/>
        <v>0</v>
      </c>
      <c r="G63" s="1023" t="s">
        <v>2588</v>
      </c>
      <c r="H63" s="1018">
        <f>IF(G63="商业",项目基本情况!B37,IF(G63="办公",项目基本情况!C37,IF(G63="住宅",项目基本情况!D37,项目基本情况!E37)))</f>
        <v>0</v>
      </c>
      <c r="I63" s="1022">
        <f>SUMIF(修正!A45:A56,H63,修正!H45:H56)</f>
        <v>0</v>
      </c>
      <c r="J63" s="1026"/>
      <c r="K63" s="2932"/>
      <c r="L63" s="2989"/>
      <c r="M63" s="2989"/>
      <c r="N63" s="2989"/>
      <c r="O63" s="2989"/>
      <c r="P63" s="2989"/>
      <c r="Q63" s="2989"/>
      <c r="R63" s="2989"/>
      <c r="S63" s="2989"/>
      <c r="T63" s="2989"/>
      <c r="U63" s="2989"/>
      <c r="V63" s="2989"/>
      <c r="W63" s="2989"/>
      <c r="X63" s="2989"/>
      <c r="Y63" s="2989"/>
      <c r="Z63" s="2989"/>
      <c r="AA63" s="2989"/>
      <c r="AB63" s="2989"/>
      <c r="AC63" s="2989"/>
    </row>
    <row r="64" spans="1:29" s="648" customFormat="1">
      <c r="A64" s="649" t="s">
        <v>2589</v>
      </c>
      <c r="B64" s="225">
        <f t="shared" si="17"/>
        <v>0</v>
      </c>
      <c r="C64" s="177">
        <f t="shared" si="16"/>
        <v>0</v>
      </c>
      <c r="D64" s="1076">
        <v>0.25</v>
      </c>
      <c r="E64" s="224">
        <f>'数据-汇总表'!E14</f>
        <v>0</v>
      </c>
      <c r="F64" s="1017">
        <f t="shared" si="15"/>
        <v>0</v>
      </c>
      <c r="G64" s="2173" t="s">
        <v>2579</v>
      </c>
      <c r="H64" s="1018">
        <f>项目基本情况!B37</f>
        <v>0</v>
      </c>
      <c r="I64" s="1022">
        <f>SUMIF(修正!A45:A56,H64,修正!H45:H56)</f>
        <v>0</v>
      </c>
      <c r="J64" s="1026"/>
      <c r="K64" s="2935"/>
      <c r="L64" s="2989"/>
      <c r="M64" s="2989"/>
      <c r="N64" s="2989"/>
      <c r="O64" s="2989"/>
      <c r="P64" s="2989"/>
      <c r="Q64" s="2989"/>
      <c r="R64" s="2989"/>
      <c r="S64" s="2989"/>
      <c r="T64" s="2989"/>
      <c r="U64" s="2989"/>
      <c r="V64" s="2989"/>
      <c r="W64" s="2989"/>
      <c r="X64" s="2989"/>
      <c r="Y64" s="2989"/>
      <c r="Z64" s="2989"/>
      <c r="AA64" s="2989"/>
      <c r="AB64" s="2989"/>
      <c r="AC64" s="2989"/>
    </row>
    <row r="65" spans="1:29" s="648" customFormat="1" ht="15" thickBot="1">
      <c r="A65" s="649" t="s">
        <v>2590</v>
      </c>
      <c r="B65" s="225">
        <f t="shared" si="17"/>
        <v>0</v>
      </c>
      <c r="C65" s="177">
        <f t="shared" si="16"/>
        <v>0</v>
      </c>
      <c r="D65" s="1076">
        <v>0.25</v>
      </c>
      <c r="E65" s="224">
        <f>'数据-汇总表'!E15</f>
        <v>0</v>
      </c>
      <c r="F65" s="1017">
        <f t="shared" si="15"/>
        <v>0</v>
      </c>
      <c r="G65" s="2174" t="s">
        <v>2584</v>
      </c>
      <c r="H65" s="1028">
        <f>项目基本情况!C37</f>
        <v>0</v>
      </c>
      <c r="I65" s="1024">
        <f>SUMIF(修正!A45:A56,H65,修正!H45:H56)</f>
        <v>0</v>
      </c>
      <c r="J65" s="1027"/>
      <c r="K65" s="2932"/>
      <c r="L65" s="2989"/>
      <c r="M65" s="2989"/>
      <c r="N65" s="2989"/>
      <c r="O65" s="2989"/>
      <c r="P65" s="2989"/>
      <c r="Q65" s="2989"/>
      <c r="R65" s="2989"/>
      <c r="S65" s="2989"/>
      <c r="T65" s="2989"/>
      <c r="U65" s="2989"/>
      <c r="V65" s="2989"/>
      <c r="W65" s="2989"/>
      <c r="X65" s="2989"/>
      <c r="Y65" s="2989"/>
      <c r="Z65" s="2989"/>
      <c r="AA65" s="2989"/>
      <c r="AB65" s="2989"/>
      <c r="AC65" s="2989"/>
    </row>
    <row r="66" spans="1:29" s="648" customFormat="1" ht="13.5" thickBot="1">
      <c r="A66" s="651" t="s">
        <v>2591</v>
      </c>
      <c r="B66" s="652" t="s">
        <v>28</v>
      </c>
      <c r="C66" s="652" t="s">
        <v>29</v>
      </c>
      <c r="D66" s="652" t="s">
        <v>997</v>
      </c>
      <c r="E66" s="652">
        <f>IF(B46="楼面地价",SUM(E56:E65),'数据-汇总表'!D3)</f>
        <v>23134.28999999999</v>
      </c>
      <c r="F66" s="653">
        <f>IF(B46="楼面地价",SUM(F56:F65),ROUND(C48*E66/10000,0))</f>
        <v>4881</v>
      </c>
      <c r="G66" s="726"/>
      <c r="H66" s="726"/>
      <c r="I66" s="726"/>
      <c r="J66" s="726"/>
      <c r="K66" s="2990"/>
      <c r="L66" s="2989"/>
      <c r="M66" s="2989"/>
      <c r="N66" s="2989"/>
      <c r="O66" s="2989"/>
      <c r="P66" s="2989"/>
      <c r="Q66" s="2989"/>
      <c r="R66" s="2989"/>
      <c r="S66" s="2989"/>
      <c r="T66" s="2989"/>
      <c r="U66" s="2989"/>
      <c r="V66" s="2989"/>
      <c r="W66" s="2989"/>
      <c r="X66" s="2989"/>
      <c r="Y66" s="2989"/>
      <c r="Z66" s="2989"/>
      <c r="AA66" s="2989"/>
      <c r="AB66" s="2989"/>
      <c r="AC66" s="2989"/>
    </row>
    <row r="67" spans="1:29">
      <c r="A67" s="699"/>
      <c r="B67" s="701"/>
      <c r="C67" s="702"/>
      <c r="D67" s="699"/>
      <c r="E67" s="699"/>
      <c r="F67" s="699"/>
      <c r="G67" s="699"/>
      <c r="H67" s="699"/>
      <c r="I67" s="699"/>
      <c r="J67" s="1058"/>
      <c r="K67" s="1019"/>
      <c r="L67" s="1020"/>
      <c r="M67" s="1058"/>
      <c r="N67" s="1058"/>
      <c r="O67" s="1058"/>
      <c r="P67" s="2932"/>
      <c r="Q67" s="2932"/>
      <c r="R67" s="2932"/>
      <c r="S67" s="2932"/>
      <c r="T67" s="2932"/>
      <c r="U67" s="2932"/>
      <c r="V67" s="2932"/>
      <c r="W67" s="2932"/>
      <c r="X67" s="2932"/>
      <c r="Y67" s="2932"/>
      <c r="Z67" s="2932"/>
      <c r="AA67" s="2932"/>
      <c r="AB67" s="2932"/>
      <c r="AC67" s="2932"/>
    </row>
    <row r="68" spans="1:29">
      <c r="A68" s="699"/>
      <c r="B68" s="701"/>
      <c r="C68" s="701" t="str">
        <f>YEAR(C7)&amp;"-"&amp;MONTH(C7)&amp;"-1"</f>
        <v>2020-9-1</v>
      </c>
      <c r="D68" s="701">
        <f>EDATE(C68,-3)</f>
        <v>43983</v>
      </c>
      <c r="E68" s="701">
        <f>EDATE(D68,-3)</f>
        <v>43891</v>
      </c>
      <c r="F68" s="701">
        <f t="shared" ref="F68:O68" si="18">EDATE(E68,-3)</f>
        <v>43800</v>
      </c>
      <c r="G68" s="701">
        <f t="shared" si="18"/>
        <v>43709</v>
      </c>
      <c r="H68" s="701">
        <f t="shared" si="18"/>
        <v>43617</v>
      </c>
      <c r="I68" s="701">
        <f t="shared" si="18"/>
        <v>43525</v>
      </c>
      <c r="J68" s="701">
        <f t="shared" si="18"/>
        <v>43435</v>
      </c>
      <c r="K68" s="701">
        <f t="shared" si="18"/>
        <v>43344</v>
      </c>
      <c r="L68" s="701">
        <f t="shared" si="18"/>
        <v>43252</v>
      </c>
      <c r="M68" s="701">
        <f t="shared" si="18"/>
        <v>43160</v>
      </c>
      <c r="N68" s="701">
        <f t="shared" si="18"/>
        <v>43070</v>
      </c>
      <c r="O68" s="701">
        <f t="shared" si="18"/>
        <v>42979</v>
      </c>
      <c r="P68" s="2932"/>
      <c r="Q68" s="2932"/>
      <c r="R68" s="2932"/>
      <c r="S68" s="2932"/>
      <c r="T68" s="2932"/>
      <c r="U68" s="2932"/>
      <c r="V68" s="2932"/>
      <c r="W68" s="2932"/>
      <c r="X68" s="2932"/>
      <c r="Y68" s="2932"/>
      <c r="Z68" s="2932"/>
      <c r="AA68" s="2932"/>
      <c r="AB68" s="2932"/>
      <c r="AC68" s="2932"/>
    </row>
    <row r="69" spans="1:29" ht="21.75" thickBot="1">
      <c r="A69" s="703" t="s">
        <v>2484</v>
      </c>
      <c r="B69" s="699"/>
      <c r="C69" s="704"/>
      <c r="D69" s="704"/>
      <c r="E69" s="704"/>
      <c r="F69" s="705"/>
      <c r="G69" s="705"/>
      <c r="H69" s="704"/>
      <c r="I69" s="704"/>
      <c r="J69" s="1071"/>
      <c r="K69" s="1072"/>
      <c r="L69" s="1073"/>
      <c r="M69" s="1071"/>
      <c r="N69" s="2976"/>
      <c r="O69" s="2976"/>
      <c r="P69" s="2976"/>
      <c r="Q69" s="2946"/>
      <c r="R69" s="2932"/>
      <c r="S69" s="2932"/>
      <c r="T69" s="2932"/>
      <c r="U69" s="2932"/>
      <c r="V69" s="2932"/>
      <c r="W69" s="2932"/>
      <c r="X69" s="2932"/>
      <c r="Y69" s="2932"/>
      <c r="Z69" s="2932"/>
      <c r="AA69" s="2932"/>
      <c r="AB69" s="2932"/>
      <c r="AC69" s="2932"/>
    </row>
    <row r="70" spans="1:29" s="466" customFormat="1" ht="15">
      <c r="A70" s="2175" t="s">
        <v>2592</v>
      </c>
      <c r="B70" s="1269"/>
      <c r="C70" s="1344" t="str">
        <f>YEAR(C68)&amp;"-"&amp;ROUNDUP(MONTH(C68)/3,0)</f>
        <v>2020-3</v>
      </c>
      <c r="D70" s="1344" t="str">
        <f>YEAR(D68)&amp;"-"&amp;ROUNDUP(MONTH(D68)/3,0)</f>
        <v>2020-2</v>
      </c>
      <c r="E70" s="1344" t="str">
        <f t="shared" ref="E70:O70" si="19">YEAR(E68)&amp;"-"&amp;ROUNDUP(MONTH(E68)/3,0)</f>
        <v>2020-1</v>
      </c>
      <c r="F70" s="1344" t="str">
        <f t="shared" si="19"/>
        <v>2019-4</v>
      </c>
      <c r="G70" s="1344" t="str">
        <f t="shared" si="19"/>
        <v>2019-3</v>
      </c>
      <c r="H70" s="1344" t="str">
        <f t="shared" si="19"/>
        <v>2019-2</v>
      </c>
      <c r="I70" s="1344" t="str">
        <f t="shared" si="19"/>
        <v>2019-1</v>
      </c>
      <c r="J70" s="1344" t="str">
        <f t="shared" si="19"/>
        <v>2018-4</v>
      </c>
      <c r="K70" s="1344" t="str">
        <f t="shared" si="19"/>
        <v>2018-3</v>
      </c>
      <c r="L70" s="1344" t="str">
        <f t="shared" si="19"/>
        <v>2018-2</v>
      </c>
      <c r="M70" s="1344" t="str">
        <f t="shared" si="19"/>
        <v>2018-1</v>
      </c>
      <c r="N70" s="1344" t="str">
        <f t="shared" si="19"/>
        <v>2017-4</v>
      </c>
      <c r="O70" s="1344" t="str">
        <f t="shared" si="19"/>
        <v>2017-3</v>
      </c>
      <c r="P70" s="2983"/>
      <c r="Q70" s="2948"/>
      <c r="R70" s="2948"/>
      <c r="S70" s="2948"/>
      <c r="T70" s="2948"/>
      <c r="U70" s="2948"/>
      <c r="V70" s="2948"/>
      <c r="W70" s="2948"/>
      <c r="X70" s="2948"/>
      <c r="Y70" s="2948"/>
      <c r="Z70" s="2948"/>
      <c r="AA70" s="2948"/>
      <c r="AB70" s="2948"/>
      <c r="AC70" s="2948"/>
    </row>
    <row r="71" spans="1:29" s="116" customFormat="1" ht="30" customHeight="1">
      <c r="A71" s="2176" t="s">
        <v>2593</v>
      </c>
      <c r="B71" s="295" t="str">
        <f>"北京市平均增长率"&amp;TEXT(SUMIF(基准地价修正!N21:N25,A71,基准地价修正!P21:P25),"0.00%")</f>
        <v>北京市平均增长率1.97%</v>
      </c>
      <c r="C71" s="561">
        <v>100</v>
      </c>
      <c r="D71" s="553">
        <f>C71-0.5</f>
        <v>99.5</v>
      </c>
      <c r="E71" s="553">
        <f t="shared" ref="E71:M71" si="20">D71-0.5</f>
        <v>99</v>
      </c>
      <c r="F71" s="553">
        <f t="shared" si="20"/>
        <v>98.5</v>
      </c>
      <c r="G71" s="553">
        <f t="shared" si="20"/>
        <v>98</v>
      </c>
      <c r="H71" s="553">
        <f t="shared" si="20"/>
        <v>97.5</v>
      </c>
      <c r="I71" s="553">
        <f t="shared" si="20"/>
        <v>97</v>
      </c>
      <c r="J71" s="553">
        <f t="shared" si="20"/>
        <v>96.5</v>
      </c>
      <c r="K71" s="553">
        <f t="shared" si="20"/>
        <v>96</v>
      </c>
      <c r="L71" s="553">
        <f t="shared" si="20"/>
        <v>95.5</v>
      </c>
      <c r="M71" s="553">
        <f t="shared" si="20"/>
        <v>95</v>
      </c>
      <c r="N71" s="553"/>
      <c r="O71" s="1341"/>
      <c r="P71" s="2946"/>
      <c r="Q71" s="2864"/>
      <c r="R71" s="2864"/>
      <c r="S71" s="2864"/>
      <c r="T71" s="2864"/>
      <c r="U71" s="2864"/>
      <c r="V71" s="2864"/>
      <c r="W71" s="2864"/>
      <c r="X71" s="2864"/>
      <c r="Y71" s="2864"/>
      <c r="Z71" s="2864"/>
      <c r="AA71" s="2864"/>
      <c r="AB71" s="2864"/>
      <c r="AC71" s="2864"/>
    </row>
    <row r="72" spans="1:29" s="116" customFormat="1" ht="15.75" thickBot="1">
      <c r="A72" s="473" t="s">
        <v>2395</v>
      </c>
      <c r="B72" s="474"/>
      <c r="C72" s="475"/>
      <c r="D72" s="476"/>
      <c r="E72" s="476"/>
      <c r="F72" s="476"/>
      <c r="G72" s="476"/>
      <c r="H72" s="476"/>
      <c r="I72" s="476"/>
      <c r="J72" s="476"/>
      <c r="K72" s="476"/>
      <c r="L72" s="476"/>
      <c r="M72" s="477"/>
      <c r="N72" s="476"/>
      <c r="O72" s="1074"/>
      <c r="P72" s="2946"/>
      <c r="Q72" s="2946"/>
      <c r="R72" s="2864"/>
      <c r="S72" s="2864"/>
      <c r="T72" s="2864"/>
      <c r="U72" s="2864"/>
      <c r="V72" s="2864"/>
      <c r="W72" s="2864"/>
      <c r="X72" s="2864"/>
      <c r="Y72" s="2864"/>
      <c r="Z72" s="2864"/>
      <c r="AA72" s="2864"/>
      <c r="AB72" s="2864"/>
      <c r="AC72" s="2864"/>
    </row>
    <row r="73" spans="1:29" s="116" customFormat="1" ht="15">
      <c r="A73" s="479" t="s">
        <v>2360</v>
      </c>
      <c r="B73" s="468"/>
      <c r="C73" s="480" t="s">
        <v>2462</v>
      </c>
      <c r="D73" s="481"/>
      <c r="E73" s="481"/>
      <c r="F73" s="481"/>
      <c r="G73" s="481"/>
      <c r="H73" s="481"/>
      <c r="I73" s="481"/>
      <c r="J73" s="481"/>
      <c r="K73" s="481"/>
      <c r="L73" s="482"/>
      <c r="M73" s="483"/>
      <c r="N73" s="2959"/>
      <c r="O73" s="2959"/>
      <c r="P73" s="2984"/>
      <c r="Q73" s="2946"/>
      <c r="R73" s="2864"/>
      <c r="S73" s="2864"/>
      <c r="T73" s="2864"/>
      <c r="U73" s="2864"/>
      <c r="V73" s="2864"/>
      <c r="W73" s="2864"/>
      <c r="X73" s="2864"/>
      <c r="Y73" s="2864"/>
      <c r="Z73" s="2864"/>
      <c r="AA73" s="2864"/>
      <c r="AB73" s="2864"/>
      <c r="AC73" s="2864"/>
    </row>
    <row r="74" spans="1:29" s="116" customFormat="1" ht="15.75" thickBot="1">
      <c r="A74" s="479"/>
      <c r="B74" s="468"/>
      <c r="C74" s="595">
        <v>100</v>
      </c>
      <c r="D74" s="470"/>
      <c r="E74" s="470"/>
      <c r="F74" s="470"/>
      <c r="G74" s="470"/>
      <c r="H74" s="470"/>
      <c r="I74" s="470"/>
      <c r="J74" s="470"/>
      <c r="K74" s="470"/>
      <c r="L74" s="470"/>
      <c r="M74" s="472"/>
      <c r="N74" s="2959"/>
      <c r="O74" s="2959"/>
      <c r="P74" s="2946"/>
      <c r="Q74" s="2946"/>
      <c r="R74" s="2864"/>
      <c r="S74" s="2864"/>
      <c r="T74" s="2864"/>
      <c r="U74" s="2864"/>
      <c r="V74" s="2864"/>
      <c r="W74" s="2864"/>
      <c r="X74" s="2864"/>
      <c r="Y74" s="2864"/>
      <c r="Z74" s="2864"/>
      <c r="AA74" s="2864"/>
      <c r="AB74" s="2864"/>
      <c r="AC74" s="2864"/>
    </row>
    <row r="75" spans="1:29">
      <c r="A75" s="485" t="s">
        <v>2398</v>
      </c>
      <c r="B75" s="486" t="s">
        <v>2364</v>
      </c>
      <c r="C75" s="3033" t="s">
        <v>3846</v>
      </c>
      <c r="D75" s="488"/>
      <c r="E75" s="488"/>
      <c r="F75" s="488"/>
      <c r="G75" s="488"/>
      <c r="H75" s="488"/>
      <c r="I75" s="488"/>
      <c r="J75" s="488"/>
      <c r="K75" s="489"/>
      <c r="L75" s="490"/>
      <c r="M75" s="491"/>
      <c r="N75" s="2960"/>
      <c r="O75" s="2960"/>
      <c r="P75" s="2985"/>
      <c r="Q75" s="2946"/>
      <c r="R75" s="2932"/>
      <c r="S75" s="2932"/>
      <c r="T75" s="2932"/>
      <c r="U75" s="2932"/>
      <c r="V75" s="2932"/>
      <c r="W75" s="2932"/>
      <c r="X75" s="2932"/>
      <c r="Y75" s="2932"/>
      <c r="Z75" s="2932"/>
      <c r="AA75" s="2932"/>
      <c r="AB75" s="2932"/>
      <c r="AC75" s="2932"/>
    </row>
    <row r="76" spans="1:29" ht="15.75" thickBot="1">
      <c r="A76" s="492"/>
      <c r="B76" s="493"/>
      <c r="C76" s="494">
        <v>100</v>
      </c>
      <c r="D76" s="494"/>
      <c r="E76" s="494"/>
      <c r="F76" s="494"/>
      <c r="G76" s="494"/>
      <c r="H76" s="494"/>
      <c r="I76" s="494"/>
      <c r="J76" s="494"/>
      <c r="K76" s="494"/>
      <c r="L76" s="494"/>
      <c r="M76" s="495"/>
      <c r="N76" s="2961"/>
      <c r="O76" s="2961"/>
      <c r="P76" s="2985"/>
      <c r="Q76" s="2946"/>
      <c r="R76" s="2932"/>
      <c r="S76" s="2932"/>
      <c r="T76" s="2932"/>
      <c r="U76" s="2932"/>
      <c r="V76" s="2932"/>
      <c r="W76" s="2932"/>
      <c r="X76" s="2932"/>
      <c r="Y76" s="2932"/>
      <c r="Z76" s="2932"/>
      <c r="AA76" s="2932"/>
      <c r="AB76" s="2932"/>
      <c r="AC76" s="2932"/>
    </row>
    <row r="77" spans="1:29" ht="27.75" thickTop="1">
      <c r="A77" s="492"/>
      <c r="B77" s="496" t="s">
        <v>2367</v>
      </c>
      <c r="C77" s="497"/>
      <c r="D77" s="497"/>
      <c r="E77" s="497"/>
      <c r="F77" s="497"/>
      <c r="G77" s="497"/>
      <c r="H77" s="497"/>
      <c r="I77" s="497"/>
      <c r="J77" s="497"/>
      <c r="K77" s="498"/>
      <c r="L77" s="499"/>
      <c r="M77" s="500"/>
      <c r="N77" s="2960"/>
      <c r="O77" s="2960"/>
      <c r="P77" s="2985"/>
      <c r="Q77" s="2946"/>
      <c r="R77" s="2932"/>
      <c r="S77" s="2932"/>
      <c r="T77" s="2932"/>
      <c r="U77" s="2932"/>
      <c r="V77" s="2932"/>
      <c r="W77" s="2932"/>
      <c r="X77" s="2932"/>
      <c r="Y77" s="2932"/>
      <c r="Z77" s="2932"/>
      <c r="AA77" s="2932"/>
      <c r="AB77" s="2932"/>
      <c r="AC77" s="2932"/>
    </row>
    <row r="78" spans="1:29" ht="15.75" thickBot="1">
      <c r="A78" s="492"/>
      <c r="B78" s="501"/>
      <c r="C78" s="502"/>
      <c r="D78" s="502"/>
      <c r="E78" s="502"/>
      <c r="F78" s="502"/>
      <c r="G78" s="502"/>
      <c r="H78" s="502"/>
      <c r="I78" s="502"/>
      <c r="J78" s="502"/>
      <c r="K78" s="502"/>
      <c r="L78" s="502"/>
      <c r="M78" s="503"/>
      <c r="N78" s="2961"/>
      <c r="O78" s="2961"/>
      <c r="P78" s="2985"/>
      <c r="Q78" s="2946"/>
      <c r="R78" s="2932"/>
      <c r="S78" s="2932"/>
      <c r="T78" s="2932"/>
      <c r="U78" s="2932"/>
      <c r="V78" s="2932"/>
      <c r="W78" s="2932"/>
      <c r="X78" s="2932"/>
      <c r="Y78" s="2932"/>
      <c r="Z78" s="2932"/>
      <c r="AA78" s="2932"/>
      <c r="AB78" s="2932"/>
      <c r="AC78" s="2932"/>
    </row>
    <row r="79" spans="1:29" ht="15.75" thickTop="1">
      <c r="A79" s="492"/>
      <c r="B79" s="504" t="s">
        <v>2368</v>
      </c>
      <c r="C79" s="505" t="str">
        <f>C80&amp;"（含）"&amp;"-"&amp;D80</f>
        <v>0（含）-1</v>
      </c>
      <c r="D79" s="505" t="str">
        <f t="shared" ref="D79:L79" si="21">D80&amp;"（含）"&amp;"-"&amp;E80</f>
        <v>1（含）-2</v>
      </c>
      <c r="E79" s="505" t="str">
        <f t="shared" si="21"/>
        <v>2（含）-3</v>
      </c>
      <c r="F79" s="505" t="str">
        <f t="shared" si="21"/>
        <v>3（含）-4</v>
      </c>
      <c r="G79" s="505" t="str">
        <f t="shared" si="21"/>
        <v>4（含）-5</v>
      </c>
      <c r="H79" s="505" t="str">
        <f t="shared" si="21"/>
        <v>5（含）-6</v>
      </c>
      <c r="I79" s="505" t="str">
        <f t="shared" si="21"/>
        <v>6（含）-</v>
      </c>
      <c r="J79" s="505" t="str">
        <f t="shared" si="21"/>
        <v>（含）-</v>
      </c>
      <c r="K79" s="505" t="str">
        <f t="shared" si="21"/>
        <v>（含）-</v>
      </c>
      <c r="L79" s="505" t="str">
        <f t="shared" si="21"/>
        <v>（含）-</v>
      </c>
      <c r="M79" s="408" t="str">
        <f>M80&amp;"（含）"&amp;"-"&amp;P80</f>
        <v>（含）-</v>
      </c>
      <c r="N79" s="2961"/>
      <c r="O79" s="2961"/>
      <c r="P79" s="2985"/>
      <c r="Q79" s="2946"/>
      <c r="R79" s="2932"/>
      <c r="S79" s="2932"/>
      <c r="T79" s="2932"/>
      <c r="U79" s="2932"/>
      <c r="V79" s="2932"/>
      <c r="W79" s="2932"/>
      <c r="X79" s="2932"/>
      <c r="Y79" s="2932"/>
      <c r="Z79" s="2932"/>
      <c r="AA79" s="2932"/>
      <c r="AB79" s="2932"/>
      <c r="AC79" s="2932"/>
    </row>
    <row r="80" spans="1:29" ht="15">
      <c r="A80" s="492"/>
      <c r="B80" s="506"/>
      <c r="C80" s="507">
        <v>0</v>
      </c>
      <c r="D80" s="507">
        <v>1</v>
      </c>
      <c r="E80" s="507">
        <v>2</v>
      </c>
      <c r="F80" s="507">
        <v>3</v>
      </c>
      <c r="G80" s="507">
        <v>4</v>
      </c>
      <c r="H80" s="507">
        <v>5</v>
      </c>
      <c r="I80" s="507">
        <v>6</v>
      </c>
      <c r="J80" s="507"/>
      <c r="K80" s="508"/>
      <c r="L80" s="509"/>
      <c r="M80" s="510"/>
      <c r="N80" s="2960"/>
      <c r="O80" s="2960"/>
      <c r="P80" s="2985"/>
      <c r="Q80" s="2946"/>
      <c r="R80" s="2932"/>
      <c r="S80" s="2932"/>
      <c r="T80" s="2932"/>
      <c r="U80" s="2932"/>
      <c r="V80" s="2932"/>
      <c r="W80" s="2932"/>
      <c r="X80" s="2932"/>
      <c r="Y80" s="2932"/>
      <c r="Z80" s="2932"/>
      <c r="AA80" s="2932"/>
      <c r="AB80" s="2932"/>
      <c r="AC80" s="2932"/>
    </row>
    <row r="81" spans="1:29" ht="15.75" thickBot="1">
      <c r="A81" s="492"/>
      <c r="B81" s="493"/>
      <c r="C81" s="502">
        <v>100</v>
      </c>
      <c r="D81" s="502">
        <f t="shared" ref="D81:M81" si="22">IF($B$46="单位面积地价",C81+$K11,C81-$K11)</f>
        <v>99</v>
      </c>
      <c r="E81" s="502">
        <f t="shared" si="22"/>
        <v>98</v>
      </c>
      <c r="F81" s="502">
        <f t="shared" si="22"/>
        <v>97</v>
      </c>
      <c r="G81" s="502">
        <f t="shared" si="22"/>
        <v>96</v>
      </c>
      <c r="H81" s="502">
        <f t="shared" si="22"/>
        <v>95</v>
      </c>
      <c r="I81" s="502">
        <f t="shared" si="22"/>
        <v>94</v>
      </c>
      <c r="J81" s="502">
        <f t="shared" si="22"/>
        <v>93</v>
      </c>
      <c r="K81" s="502">
        <f t="shared" si="22"/>
        <v>92</v>
      </c>
      <c r="L81" s="502">
        <f t="shared" si="22"/>
        <v>91</v>
      </c>
      <c r="M81" s="502">
        <f t="shared" si="22"/>
        <v>90</v>
      </c>
      <c r="N81" s="2961"/>
      <c r="O81" s="2961"/>
      <c r="P81" s="2985"/>
      <c r="Q81" s="2946"/>
      <c r="R81" s="2932"/>
      <c r="S81" s="2932"/>
      <c r="T81" s="2932"/>
      <c r="U81" s="2932"/>
      <c r="V81" s="2932"/>
      <c r="W81" s="2932"/>
      <c r="X81" s="2932"/>
      <c r="Y81" s="2932"/>
      <c r="Z81" s="2932"/>
      <c r="AA81" s="2932"/>
      <c r="AB81" s="2932"/>
      <c r="AC81" s="2932"/>
    </row>
    <row r="82" spans="1:29" s="431" customFormat="1" ht="15.75" thickTop="1">
      <c r="A82" s="511"/>
      <c r="B82" s="496" t="str">
        <f>B12</f>
        <v>配建</v>
      </c>
      <c r="C82" s="512"/>
      <c r="D82" s="512"/>
      <c r="E82" s="512"/>
      <c r="F82" s="512"/>
      <c r="G82" s="512"/>
      <c r="H82" s="513"/>
      <c r="I82" s="513"/>
      <c r="J82" s="513"/>
      <c r="K82" s="513"/>
      <c r="L82" s="514"/>
      <c r="M82" s="515"/>
      <c r="N82" s="2962"/>
      <c r="O82" s="2962"/>
      <c r="P82" s="2986"/>
      <c r="Q82" s="2953"/>
      <c r="R82" s="2954"/>
      <c r="S82" s="2954"/>
      <c r="T82" s="2954"/>
      <c r="U82" s="2954"/>
      <c r="V82" s="2954"/>
      <c r="W82" s="2954"/>
      <c r="X82" s="2954"/>
      <c r="Y82" s="2954"/>
      <c r="Z82" s="2954"/>
      <c r="AA82" s="2954"/>
      <c r="AB82" s="2954"/>
      <c r="AC82" s="2954"/>
    </row>
    <row r="83" spans="1:29" s="431" customFormat="1" ht="15.75" thickBot="1">
      <c r="A83" s="511"/>
      <c r="B83" s="501"/>
      <c r="C83" s="518"/>
      <c r="D83" s="494"/>
      <c r="E83" s="494"/>
      <c r="F83" s="494"/>
      <c r="G83" s="494"/>
      <c r="H83" s="494"/>
      <c r="I83" s="494"/>
      <c r="J83" s="494"/>
      <c r="K83" s="494"/>
      <c r="L83" s="494"/>
      <c r="M83" s="495"/>
      <c r="N83" s="2961"/>
      <c r="O83" s="2961"/>
      <c r="P83" s="2986"/>
      <c r="Q83" s="2953"/>
      <c r="R83" s="2954"/>
      <c r="S83" s="2954"/>
      <c r="T83" s="2954"/>
      <c r="U83" s="2954"/>
      <c r="V83" s="2954"/>
      <c r="W83" s="2954"/>
      <c r="X83" s="2954"/>
      <c r="Y83" s="2954"/>
      <c r="Z83" s="2954"/>
      <c r="AA83" s="2954"/>
      <c r="AB83" s="2954"/>
      <c r="AC83" s="2954"/>
    </row>
    <row r="84" spans="1:29" s="431" customFormat="1" ht="15.75" thickTop="1">
      <c r="A84" s="511"/>
      <c r="B84" s="496">
        <f>B13</f>
        <v>111</v>
      </c>
      <c r="C84" s="512"/>
      <c r="D84" s="512"/>
      <c r="E84" s="512"/>
      <c r="F84" s="512"/>
      <c r="G84" s="512"/>
      <c r="H84" s="513"/>
      <c r="I84" s="513"/>
      <c r="J84" s="513"/>
      <c r="K84" s="513"/>
      <c r="L84" s="514"/>
      <c r="M84" s="515"/>
      <c r="N84" s="2962"/>
      <c r="O84" s="2962"/>
      <c r="P84" s="2930"/>
      <c r="Q84" s="2956"/>
      <c r="R84" s="2954"/>
      <c r="S84" s="2954"/>
      <c r="T84" s="2954"/>
      <c r="U84" s="2954"/>
      <c r="V84" s="2954"/>
      <c r="W84" s="2954"/>
      <c r="X84" s="2954"/>
      <c r="Y84" s="2954"/>
      <c r="Z84" s="2954"/>
      <c r="AA84" s="2954"/>
      <c r="AB84" s="2954"/>
      <c r="AC84" s="2954"/>
    </row>
    <row r="85" spans="1:29" s="431" customFormat="1" ht="15.75" thickBot="1">
      <c r="A85" s="511"/>
      <c r="B85" s="501"/>
      <c r="C85" s="518"/>
      <c r="D85" s="518"/>
      <c r="E85" s="518"/>
      <c r="F85" s="518"/>
      <c r="G85" s="518"/>
      <c r="H85" s="520"/>
      <c r="I85" s="520"/>
      <c r="J85" s="520"/>
      <c r="K85" s="520"/>
      <c r="L85" s="520"/>
      <c r="M85" s="521"/>
      <c r="N85" s="2962"/>
      <c r="O85" s="2962"/>
      <c r="P85" s="2986"/>
      <c r="Q85" s="2953"/>
      <c r="R85" s="2954"/>
      <c r="S85" s="2954"/>
      <c r="T85" s="2954"/>
      <c r="U85" s="2954"/>
      <c r="V85" s="2954"/>
      <c r="W85" s="2954"/>
      <c r="X85" s="2954"/>
      <c r="Y85" s="2954"/>
      <c r="Z85" s="2954"/>
      <c r="AA85" s="2954"/>
      <c r="AB85" s="2954"/>
      <c r="AC85" s="2954"/>
    </row>
    <row r="86" spans="1:29" s="431" customFormat="1" ht="15.75" thickTop="1">
      <c r="A86" s="511"/>
      <c r="B86" s="504">
        <f>B14</f>
        <v>111</v>
      </c>
      <c r="C86" s="481"/>
      <c r="D86" s="481"/>
      <c r="E86" s="481"/>
      <c r="F86" s="481"/>
      <c r="G86" s="481"/>
      <c r="H86" s="522"/>
      <c r="I86" s="522"/>
      <c r="J86" s="522"/>
      <c r="K86" s="522"/>
      <c r="L86" s="523"/>
      <c r="M86" s="524"/>
      <c r="N86" s="2962"/>
      <c r="O86" s="2962"/>
      <c r="P86" s="2991"/>
      <c r="Q86" s="2953"/>
      <c r="R86" s="2954"/>
      <c r="S86" s="2954"/>
      <c r="T86" s="2954"/>
      <c r="U86" s="2954"/>
      <c r="V86" s="2954"/>
      <c r="W86" s="2954"/>
      <c r="X86" s="2954"/>
      <c r="Y86" s="2954"/>
      <c r="Z86" s="2954"/>
      <c r="AA86" s="2954"/>
      <c r="AB86" s="2954"/>
      <c r="AC86" s="2954"/>
    </row>
    <row r="87" spans="1:29" s="431" customFormat="1" ht="15.75" thickBot="1">
      <c r="A87" s="526"/>
      <c r="B87" s="527"/>
      <c r="C87" s="528"/>
      <c r="D87" s="528"/>
      <c r="E87" s="528"/>
      <c r="F87" s="528"/>
      <c r="G87" s="528"/>
      <c r="H87" s="529"/>
      <c r="I87" s="529"/>
      <c r="J87" s="529"/>
      <c r="K87" s="529"/>
      <c r="L87" s="529"/>
      <c r="M87" s="530"/>
      <c r="N87" s="2962"/>
      <c r="O87" s="2962"/>
      <c r="P87" s="2986"/>
      <c r="Q87" s="2953"/>
      <c r="R87" s="2954"/>
      <c r="S87" s="2954"/>
      <c r="T87" s="2954"/>
      <c r="U87" s="2954"/>
      <c r="V87" s="2954"/>
      <c r="W87" s="2954"/>
      <c r="X87" s="2954"/>
      <c r="Y87" s="2954"/>
      <c r="Z87" s="2954"/>
      <c r="AA87" s="2954"/>
      <c r="AB87" s="2954"/>
      <c r="AC87" s="2954"/>
    </row>
    <row r="88" spans="1:29">
      <c r="A88" s="485" t="s">
        <v>2369</v>
      </c>
      <c r="B88" s="486" t="s">
        <v>2406</v>
      </c>
      <c r="C88" s="531" t="s">
        <v>2407</v>
      </c>
      <c r="D88" s="531" t="s">
        <v>2408</v>
      </c>
      <c r="E88" s="531" t="s">
        <v>2409</v>
      </c>
      <c r="F88" s="531" t="s">
        <v>2410</v>
      </c>
      <c r="G88" s="531" t="s">
        <v>2411</v>
      </c>
      <c r="H88" s="487"/>
      <c r="I88" s="487"/>
      <c r="J88" s="487"/>
      <c r="K88" s="532"/>
      <c r="L88" s="533"/>
      <c r="M88" s="534"/>
      <c r="N88" s="2960"/>
      <c r="O88" s="2960"/>
      <c r="P88" s="2987"/>
      <c r="Q88" s="2946"/>
      <c r="R88" s="2932"/>
      <c r="S88" s="2932"/>
      <c r="T88" s="2932"/>
      <c r="U88" s="2932"/>
      <c r="V88" s="2932"/>
      <c r="W88" s="2932"/>
      <c r="X88" s="2932"/>
      <c r="Y88" s="2932"/>
      <c r="Z88" s="2932"/>
      <c r="AA88" s="2932"/>
      <c r="AB88" s="2932"/>
      <c r="AC88" s="2932"/>
    </row>
    <row r="89" spans="1:29" ht="15.75" thickBot="1">
      <c r="A89" s="492"/>
      <c r="B89" s="501"/>
      <c r="C89" s="502">
        <v>100</v>
      </c>
      <c r="D89" s="502">
        <f>C89-$K15</f>
        <v>100</v>
      </c>
      <c r="E89" s="502">
        <f>D89-$K15</f>
        <v>100</v>
      </c>
      <c r="F89" s="502">
        <f>E89-$K15</f>
        <v>100</v>
      </c>
      <c r="G89" s="502">
        <f>F89-$K15</f>
        <v>100</v>
      </c>
      <c r="H89" s="502"/>
      <c r="I89" s="502"/>
      <c r="J89" s="502"/>
      <c r="K89" s="502"/>
      <c r="L89" s="502"/>
      <c r="M89" s="503"/>
      <c r="N89" s="2961"/>
      <c r="O89" s="2961"/>
      <c r="P89" s="2985"/>
      <c r="Q89" s="2946"/>
      <c r="R89" s="2932"/>
      <c r="S89" s="2932"/>
      <c r="T89" s="2932"/>
      <c r="U89" s="2932"/>
      <c r="V89" s="2932"/>
      <c r="W89" s="2932"/>
      <c r="X89" s="2932"/>
      <c r="Y89" s="2932"/>
      <c r="Z89" s="2932"/>
      <c r="AA89" s="2932"/>
      <c r="AB89" s="2932"/>
      <c r="AC89" s="2932"/>
    </row>
    <row r="90" spans="1:29" ht="15.75" thickTop="1">
      <c r="A90" s="492"/>
      <c r="B90" s="496" t="s">
        <v>2594</v>
      </c>
      <c r="C90" s="536" t="s">
        <v>2407</v>
      </c>
      <c r="D90" s="536" t="s">
        <v>2408</v>
      </c>
      <c r="E90" s="536" t="s">
        <v>2409</v>
      </c>
      <c r="F90" s="536" t="s">
        <v>2410</v>
      </c>
      <c r="G90" s="536" t="s">
        <v>2411</v>
      </c>
      <c r="H90" s="497"/>
      <c r="I90" s="497"/>
      <c r="J90" s="497"/>
      <c r="K90" s="498"/>
      <c r="L90" s="499"/>
      <c r="M90" s="500"/>
      <c r="N90" s="2960"/>
      <c r="O90" s="2960"/>
      <c r="P90" s="2985"/>
      <c r="Q90" s="2946"/>
      <c r="R90" s="2932"/>
      <c r="S90" s="2932"/>
      <c r="T90" s="2932"/>
      <c r="U90" s="2932"/>
      <c r="V90" s="2932"/>
      <c r="W90" s="2932"/>
      <c r="X90" s="2932"/>
      <c r="Y90" s="2932"/>
      <c r="Z90" s="2932"/>
      <c r="AA90" s="2932"/>
      <c r="AB90" s="2932"/>
      <c r="AC90" s="2932"/>
    </row>
    <row r="91" spans="1:29" ht="15.75" thickBot="1">
      <c r="A91" s="492"/>
      <c r="B91" s="501"/>
      <c r="C91" s="502">
        <v>100</v>
      </c>
      <c r="D91" s="502">
        <f>C91-$K17</f>
        <v>98</v>
      </c>
      <c r="E91" s="502">
        <f>D91-$K17</f>
        <v>96</v>
      </c>
      <c r="F91" s="502">
        <f>E91-$K17</f>
        <v>94</v>
      </c>
      <c r="G91" s="502">
        <f>F91-$K17</f>
        <v>92</v>
      </c>
      <c r="H91" s="502"/>
      <c r="I91" s="502"/>
      <c r="J91" s="502"/>
      <c r="K91" s="502"/>
      <c r="L91" s="502"/>
      <c r="M91" s="503"/>
      <c r="N91" s="2961"/>
      <c r="O91" s="2961"/>
      <c r="P91" s="2985"/>
      <c r="Q91" s="2946"/>
      <c r="R91" s="2932"/>
      <c r="S91" s="2932"/>
      <c r="T91" s="2932"/>
      <c r="U91" s="2932"/>
      <c r="V91" s="2932"/>
      <c r="W91" s="2932"/>
      <c r="X91" s="2932"/>
      <c r="Y91" s="2932"/>
      <c r="Z91" s="2932"/>
      <c r="AA91" s="2932"/>
      <c r="AB91" s="2932"/>
      <c r="AC91" s="2932"/>
    </row>
    <row r="92" spans="1:29" ht="15.75" thickTop="1">
      <c r="A92" s="492"/>
      <c r="B92" s="496" t="s">
        <v>2507</v>
      </c>
      <c r="C92" s="536" t="s">
        <v>2407</v>
      </c>
      <c r="D92" s="536" t="s">
        <v>2408</v>
      </c>
      <c r="E92" s="536" t="s">
        <v>2409</v>
      </c>
      <c r="F92" s="536" t="s">
        <v>2410</v>
      </c>
      <c r="G92" s="536" t="s">
        <v>2411</v>
      </c>
      <c r="H92" s="497"/>
      <c r="I92" s="497"/>
      <c r="J92" s="497"/>
      <c r="K92" s="498"/>
      <c r="L92" s="499"/>
      <c r="M92" s="500"/>
      <c r="N92" s="2960"/>
      <c r="O92" s="2960"/>
      <c r="P92" s="2985"/>
      <c r="Q92" s="2946"/>
      <c r="R92" s="2932"/>
      <c r="S92" s="2932"/>
      <c r="T92" s="2932"/>
      <c r="U92" s="2932"/>
      <c r="V92" s="2932"/>
      <c r="W92" s="2932"/>
      <c r="X92" s="2932"/>
      <c r="Y92" s="2932"/>
      <c r="Z92" s="2932"/>
      <c r="AA92" s="2932"/>
      <c r="AB92" s="2932"/>
      <c r="AC92" s="2932"/>
    </row>
    <row r="93" spans="1:29" ht="15.75" thickBot="1">
      <c r="A93" s="492"/>
      <c r="B93" s="501"/>
      <c r="C93" s="502">
        <v>100</v>
      </c>
      <c r="D93" s="502">
        <f>C93-$K19</f>
        <v>100</v>
      </c>
      <c r="E93" s="502">
        <f>D93-$K19</f>
        <v>100</v>
      </c>
      <c r="F93" s="502">
        <f>E93-$K19</f>
        <v>100</v>
      </c>
      <c r="G93" s="502">
        <f>F93-$K19</f>
        <v>100</v>
      </c>
      <c r="H93" s="502"/>
      <c r="I93" s="502"/>
      <c r="J93" s="502"/>
      <c r="K93" s="502"/>
      <c r="L93" s="502"/>
      <c r="M93" s="503"/>
      <c r="N93" s="2961"/>
      <c r="O93" s="2961"/>
      <c r="P93" s="2985"/>
      <c r="Q93" s="2946"/>
      <c r="R93" s="2932"/>
      <c r="S93" s="2932"/>
      <c r="T93" s="2932"/>
      <c r="U93" s="2932"/>
      <c r="V93" s="2932"/>
      <c r="W93" s="2932"/>
      <c r="X93" s="2932"/>
      <c r="Y93" s="2932"/>
      <c r="Z93" s="2932"/>
      <c r="AA93" s="2932"/>
      <c r="AB93" s="2932"/>
      <c r="AC93" s="2932"/>
    </row>
    <row r="94" spans="1:29" ht="15.75" thickTop="1">
      <c r="A94" s="492"/>
      <c r="B94" s="496" t="s">
        <v>2412</v>
      </c>
      <c r="C94" s="536" t="s">
        <v>2407</v>
      </c>
      <c r="D94" s="536" t="s">
        <v>2408</v>
      </c>
      <c r="E94" s="536" t="s">
        <v>2409</v>
      </c>
      <c r="F94" s="536" t="s">
        <v>2410</v>
      </c>
      <c r="G94" s="536" t="s">
        <v>2411</v>
      </c>
      <c r="H94" s="497"/>
      <c r="I94" s="497"/>
      <c r="J94" s="497"/>
      <c r="K94" s="498"/>
      <c r="L94" s="499"/>
      <c r="M94" s="500"/>
      <c r="N94" s="2960"/>
      <c r="O94" s="2960"/>
      <c r="P94" s="2985"/>
      <c r="Q94" s="2946"/>
      <c r="R94" s="2932"/>
      <c r="S94" s="2932"/>
      <c r="T94" s="2932"/>
      <c r="U94" s="2932"/>
      <c r="V94" s="2932"/>
      <c r="W94" s="2932"/>
      <c r="X94" s="2932"/>
      <c r="Y94" s="2932"/>
      <c r="Z94" s="2932"/>
      <c r="AA94" s="2932"/>
      <c r="AB94" s="2932"/>
      <c r="AC94" s="2932"/>
    </row>
    <row r="95" spans="1:29" ht="15.75" thickBot="1">
      <c r="A95" s="492"/>
      <c r="B95" s="501"/>
      <c r="C95" s="502">
        <v>100</v>
      </c>
      <c r="D95" s="502">
        <f>C95-$K21</f>
        <v>98</v>
      </c>
      <c r="E95" s="502">
        <f>D95-$K21</f>
        <v>96</v>
      </c>
      <c r="F95" s="502">
        <f>E95-$K21</f>
        <v>94</v>
      </c>
      <c r="G95" s="502">
        <f>F95-$K21</f>
        <v>92</v>
      </c>
      <c r="H95" s="502"/>
      <c r="I95" s="502"/>
      <c r="J95" s="502"/>
      <c r="K95" s="502"/>
      <c r="L95" s="502"/>
      <c r="M95" s="503"/>
      <c r="N95" s="2961"/>
      <c r="O95" s="2961"/>
      <c r="P95" s="2985"/>
      <c r="Q95" s="2946"/>
      <c r="R95" s="2932"/>
      <c r="S95" s="2932"/>
      <c r="T95" s="2932"/>
      <c r="U95" s="2932"/>
      <c r="V95" s="2932"/>
      <c r="W95" s="2932"/>
      <c r="X95" s="2932"/>
      <c r="Y95" s="2932"/>
      <c r="Z95" s="2932"/>
      <c r="AA95" s="2932"/>
      <c r="AB95" s="2932"/>
      <c r="AC95" s="2932"/>
    </row>
    <row r="96" spans="1:29" s="116" customFormat="1" ht="15.75" thickTop="1">
      <c r="A96" s="537"/>
      <c r="B96" s="496" t="s">
        <v>2595</v>
      </c>
      <c r="C96" s="536" t="s">
        <v>2407</v>
      </c>
      <c r="D96" s="536" t="s">
        <v>2408</v>
      </c>
      <c r="E96" s="536" t="s">
        <v>2409</v>
      </c>
      <c r="F96" s="536" t="s">
        <v>2410</v>
      </c>
      <c r="G96" s="536" t="s">
        <v>2411</v>
      </c>
      <c r="H96" s="536"/>
      <c r="I96" s="536"/>
      <c r="J96" s="536"/>
      <c r="K96" s="536"/>
      <c r="L96" s="654"/>
      <c r="M96" s="578"/>
      <c r="N96" s="2959"/>
      <c r="O96" s="2959"/>
      <c r="P96" s="2985"/>
      <c r="Q96" s="2946"/>
      <c r="R96" s="2864"/>
      <c r="S96" s="2864"/>
      <c r="T96" s="2864"/>
      <c r="U96" s="2864"/>
      <c r="V96" s="2864"/>
      <c r="W96" s="2864"/>
      <c r="X96" s="2864"/>
      <c r="Y96" s="2864"/>
      <c r="Z96" s="2864"/>
      <c r="AA96" s="2864"/>
      <c r="AB96" s="2864"/>
      <c r="AC96" s="2864"/>
    </row>
    <row r="97" spans="1:29" s="116" customFormat="1" ht="15.75" thickBot="1">
      <c r="A97" s="537"/>
      <c r="B97" s="501"/>
      <c r="C97" s="540">
        <v>100</v>
      </c>
      <c r="D97" s="502">
        <f>C97-$K23</f>
        <v>98</v>
      </c>
      <c r="E97" s="502">
        <f>D97-$K23</f>
        <v>96</v>
      </c>
      <c r="F97" s="502">
        <f>E97-$K23</f>
        <v>94</v>
      </c>
      <c r="G97" s="502">
        <f>F97-$K23</f>
        <v>92</v>
      </c>
      <c r="H97" s="502"/>
      <c r="I97" s="502"/>
      <c r="J97" s="502"/>
      <c r="K97" s="502"/>
      <c r="L97" s="502"/>
      <c r="M97" s="503"/>
      <c r="N97" s="2961"/>
      <c r="O97" s="2961"/>
      <c r="P97" s="2985"/>
      <c r="Q97" s="2946"/>
      <c r="R97" s="2864"/>
      <c r="S97" s="2864"/>
      <c r="T97" s="2864"/>
      <c r="U97" s="2864"/>
      <c r="V97" s="2864"/>
      <c r="W97" s="2864"/>
      <c r="X97" s="2864"/>
      <c r="Y97" s="2864"/>
      <c r="Z97" s="2864"/>
      <c r="AA97" s="2864"/>
      <c r="AB97" s="2864"/>
      <c r="AC97" s="2864"/>
    </row>
    <row r="98" spans="1:29" s="116" customFormat="1" ht="27.75" thickTop="1">
      <c r="A98" s="537"/>
      <c r="B98" s="496" t="s">
        <v>2596</v>
      </c>
      <c r="C98" s="531" t="s">
        <v>2407</v>
      </c>
      <c r="D98" s="531" t="s">
        <v>2408</v>
      </c>
      <c r="E98" s="531" t="s">
        <v>2409</v>
      </c>
      <c r="F98" s="531" t="s">
        <v>2410</v>
      </c>
      <c r="G98" s="531" t="s">
        <v>2411</v>
      </c>
      <c r="H98" s="536"/>
      <c r="I98" s="536"/>
      <c r="J98" s="536"/>
      <c r="K98" s="536"/>
      <c r="L98" s="536"/>
      <c r="M98" s="578"/>
      <c r="N98" s="2959"/>
      <c r="O98" s="2959"/>
      <c r="P98" s="2985"/>
      <c r="Q98" s="2946"/>
      <c r="R98" s="2864"/>
      <c r="S98" s="2864"/>
      <c r="T98" s="2864"/>
      <c r="U98" s="2864"/>
      <c r="V98" s="2864"/>
      <c r="W98" s="2864"/>
      <c r="X98" s="2864"/>
      <c r="Y98" s="2864"/>
      <c r="Z98" s="2864"/>
      <c r="AA98" s="2864"/>
      <c r="AB98" s="2864"/>
      <c r="AC98" s="2864"/>
    </row>
    <row r="99" spans="1:29" s="116" customFormat="1" ht="15.75" thickBot="1">
      <c r="A99" s="537"/>
      <c r="B99" s="501"/>
      <c r="C99" s="502">
        <v>100</v>
      </c>
      <c r="D99" s="502">
        <f>C99-$K25</f>
        <v>98</v>
      </c>
      <c r="E99" s="502">
        <f>D99-$K25</f>
        <v>96</v>
      </c>
      <c r="F99" s="502">
        <f>E99-$K25</f>
        <v>94</v>
      </c>
      <c r="G99" s="502">
        <f>F99-$K25</f>
        <v>92</v>
      </c>
      <c r="H99" s="502"/>
      <c r="I99" s="502"/>
      <c r="J99" s="502"/>
      <c r="K99" s="502"/>
      <c r="L99" s="502"/>
      <c r="M99" s="503"/>
      <c r="N99" s="2961"/>
      <c r="O99" s="2961"/>
      <c r="P99" s="2985"/>
      <c r="Q99" s="2946"/>
      <c r="R99" s="2864"/>
      <c r="S99" s="2864"/>
      <c r="T99" s="2864"/>
      <c r="U99" s="2864"/>
      <c r="V99" s="2864"/>
      <c r="W99" s="2864"/>
      <c r="X99" s="2864"/>
      <c r="Y99" s="2864"/>
      <c r="Z99" s="2864"/>
      <c r="AA99" s="2864"/>
      <c r="AB99" s="2864"/>
      <c r="AC99" s="2864"/>
    </row>
    <row r="100" spans="1:29" s="431" customFormat="1" ht="15.75" thickTop="1">
      <c r="A100" s="511"/>
      <c r="B100" s="496" t="s">
        <v>2464</v>
      </c>
      <c r="C100" s="531" t="s">
        <v>2407</v>
      </c>
      <c r="D100" s="531" t="s">
        <v>2408</v>
      </c>
      <c r="E100" s="531" t="s">
        <v>2409</v>
      </c>
      <c r="F100" s="531" t="s">
        <v>2410</v>
      </c>
      <c r="G100" s="531" t="s">
        <v>2411</v>
      </c>
      <c r="H100" s="558"/>
      <c r="I100" s="558"/>
      <c r="J100" s="558"/>
      <c r="K100" s="558"/>
      <c r="L100" s="559"/>
      <c r="M100" s="560"/>
      <c r="N100" s="2962"/>
      <c r="O100" s="2962"/>
      <c r="P100" s="2986"/>
      <c r="Q100" s="2953"/>
      <c r="R100" s="2954"/>
      <c r="S100" s="2954"/>
      <c r="T100" s="2954"/>
      <c r="U100" s="2954"/>
      <c r="V100" s="2954"/>
      <c r="W100" s="2954"/>
      <c r="X100" s="2954"/>
      <c r="Y100" s="2954"/>
      <c r="Z100" s="2954"/>
      <c r="AA100" s="2954"/>
      <c r="AB100" s="2954"/>
      <c r="AC100" s="2954"/>
    </row>
    <row r="101" spans="1:29" s="431" customFormat="1" ht="15.75" thickBot="1">
      <c r="A101" s="511"/>
      <c r="B101" s="501"/>
      <c r="C101" s="502">
        <v>100</v>
      </c>
      <c r="D101" s="502">
        <f>C101-$K27</f>
        <v>98</v>
      </c>
      <c r="E101" s="502">
        <f>D101-$K27</f>
        <v>96</v>
      </c>
      <c r="F101" s="502">
        <f>E101-$K27</f>
        <v>94</v>
      </c>
      <c r="G101" s="502">
        <f>F101-$K27</f>
        <v>92</v>
      </c>
      <c r="H101" s="565"/>
      <c r="I101" s="565"/>
      <c r="J101" s="565"/>
      <c r="K101" s="565"/>
      <c r="L101" s="565"/>
      <c r="M101" s="566"/>
      <c r="N101" s="2962"/>
      <c r="O101" s="2962"/>
      <c r="P101" s="2986"/>
      <c r="Q101" s="2953"/>
      <c r="R101" s="2954"/>
      <c r="S101" s="2954"/>
      <c r="T101" s="2954"/>
      <c r="U101" s="2954"/>
      <c r="V101" s="2954"/>
      <c r="W101" s="2954"/>
      <c r="X101" s="2954"/>
      <c r="Y101" s="2954"/>
      <c r="Z101" s="2954"/>
      <c r="AA101" s="2954"/>
      <c r="AB101" s="2954"/>
      <c r="AC101" s="2954"/>
    </row>
    <row r="102" spans="1:29" s="431" customFormat="1" ht="15.75" thickTop="1">
      <c r="A102" s="511"/>
      <c r="B102" s="504" t="s">
        <v>2465</v>
      </c>
      <c r="C102" s="616" t="s">
        <v>2485</v>
      </c>
      <c r="D102" s="616" t="s">
        <v>2486</v>
      </c>
      <c r="E102" s="616" t="s">
        <v>2487</v>
      </c>
      <c r="F102" s="616" t="s">
        <v>2488</v>
      </c>
      <c r="G102" s="616" t="s">
        <v>2489</v>
      </c>
      <c r="H102" s="558"/>
      <c r="I102" s="558"/>
      <c r="J102" s="558"/>
      <c r="K102" s="558"/>
      <c r="L102" s="558"/>
      <c r="M102" s="1294"/>
      <c r="N102" s="2962"/>
      <c r="O102" s="2962"/>
      <c r="P102" s="2986"/>
      <c r="Q102" s="2953"/>
      <c r="R102" s="2954"/>
      <c r="S102" s="2954"/>
      <c r="T102" s="2954"/>
      <c r="U102" s="2954"/>
      <c r="V102" s="2954"/>
      <c r="W102" s="2954"/>
      <c r="X102" s="2954"/>
      <c r="Y102" s="2954"/>
      <c r="Z102" s="2954"/>
      <c r="AA102" s="2954"/>
      <c r="AB102" s="2954"/>
      <c r="AC102" s="2954"/>
    </row>
    <row r="103" spans="1:29" s="431" customFormat="1" ht="15.75" thickBot="1">
      <c r="A103" s="511"/>
      <c r="B103" s="504"/>
      <c r="C103" s="502">
        <v>100</v>
      </c>
      <c r="D103" s="502">
        <f>C103-$K29</f>
        <v>99</v>
      </c>
      <c r="E103" s="502">
        <f>D103-$K29</f>
        <v>98</v>
      </c>
      <c r="F103" s="502">
        <f>E103-$K29</f>
        <v>97</v>
      </c>
      <c r="G103" s="502">
        <f>F103-$K29</f>
        <v>96</v>
      </c>
      <c r="H103" s="506"/>
      <c r="I103" s="506"/>
      <c r="J103" s="506"/>
      <c r="K103" s="506"/>
      <c r="L103" s="506"/>
      <c r="M103" s="1294"/>
      <c r="N103" s="2962"/>
      <c r="O103" s="2962"/>
      <c r="P103" s="2986"/>
      <c r="Q103" s="2953"/>
      <c r="R103" s="2954"/>
      <c r="S103" s="2954"/>
      <c r="T103" s="2954"/>
      <c r="U103" s="2954"/>
      <c r="V103" s="2954"/>
      <c r="W103" s="2954"/>
      <c r="X103" s="2954"/>
      <c r="Y103" s="2954"/>
      <c r="Z103" s="2954"/>
      <c r="AA103" s="2954"/>
      <c r="AB103" s="2954"/>
      <c r="AC103" s="2954"/>
    </row>
    <row r="104" spans="1:29" ht="15.75" thickTop="1">
      <c r="A104" s="492"/>
      <c r="B104" s="496" t="str">
        <f>B31</f>
        <v>临街状况</v>
      </c>
      <c r="C104" s="497" t="s">
        <v>2597</v>
      </c>
      <c r="D104" s="497" t="s">
        <v>2598</v>
      </c>
      <c r="E104" s="497" t="s">
        <v>2599</v>
      </c>
      <c r="F104" s="497" t="s">
        <v>2600</v>
      </c>
      <c r="G104" s="497"/>
      <c r="H104" s="497"/>
      <c r="I104" s="497"/>
      <c r="J104" s="497"/>
      <c r="K104" s="498"/>
      <c r="L104" s="499"/>
      <c r="M104" s="500"/>
      <c r="N104" s="2960"/>
      <c r="O104" s="2960"/>
      <c r="P104" s="2985"/>
      <c r="Q104" s="2946"/>
      <c r="R104" s="2932"/>
      <c r="S104" s="2932"/>
      <c r="T104" s="2932"/>
      <c r="U104" s="2932"/>
      <c r="V104" s="2932"/>
      <c r="W104" s="2932"/>
      <c r="X104" s="2932"/>
      <c r="Y104" s="2932"/>
      <c r="Z104" s="2932"/>
      <c r="AA104" s="2932"/>
      <c r="AB104" s="2932"/>
      <c r="AC104" s="2932"/>
    </row>
    <row r="105" spans="1:29" ht="15.75" thickBot="1">
      <c r="A105" s="492"/>
      <c r="B105" s="501"/>
      <c r="C105" s="502">
        <v>100</v>
      </c>
      <c r="D105" s="502">
        <f>C105-$K31</f>
        <v>100</v>
      </c>
      <c r="E105" s="502">
        <f t="shared" ref="E105:M105" si="23">D105-$K31</f>
        <v>100</v>
      </c>
      <c r="F105" s="502">
        <f t="shared" si="23"/>
        <v>100</v>
      </c>
      <c r="G105" s="502">
        <f t="shared" si="23"/>
        <v>100</v>
      </c>
      <c r="H105" s="502">
        <f t="shared" si="23"/>
        <v>100</v>
      </c>
      <c r="I105" s="502">
        <f t="shared" si="23"/>
        <v>100</v>
      </c>
      <c r="J105" s="502">
        <f t="shared" si="23"/>
        <v>100</v>
      </c>
      <c r="K105" s="502">
        <f t="shared" si="23"/>
        <v>100</v>
      </c>
      <c r="L105" s="502">
        <f t="shared" si="23"/>
        <v>100</v>
      </c>
      <c r="M105" s="502">
        <f t="shared" si="23"/>
        <v>100</v>
      </c>
      <c r="N105" s="2961"/>
      <c r="O105" s="2961"/>
      <c r="P105" s="2985"/>
      <c r="Q105" s="2946"/>
      <c r="R105" s="2932"/>
      <c r="S105" s="2932"/>
      <c r="T105" s="2932"/>
      <c r="U105" s="2932"/>
      <c r="V105" s="2932"/>
      <c r="W105" s="2932"/>
      <c r="X105" s="2932"/>
      <c r="Y105" s="2932"/>
      <c r="Z105" s="2932"/>
      <c r="AA105" s="2932"/>
      <c r="AB105" s="2932"/>
      <c r="AC105" s="2932"/>
    </row>
    <row r="106" spans="1:29" ht="27.75" thickTop="1">
      <c r="A106" s="492"/>
      <c r="B106" s="496" t="s">
        <v>2501</v>
      </c>
      <c r="C106" s="3034" t="s">
        <v>3847</v>
      </c>
      <c r="D106" s="3034" t="s">
        <v>3848</v>
      </c>
      <c r="E106" s="3034" t="s">
        <v>3849</v>
      </c>
      <c r="F106" s="3034" t="s">
        <v>3850</v>
      </c>
      <c r="G106" s="3034" t="s">
        <v>3851</v>
      </c>
      <c r="H106" s="541"/>
      <c r="I106" s="541"/>
      <c r="J106" s="541"/>
      <c r="K106" s="542"/>
      <c r="L106" s="543"/>
      <c r="M106" s="544"/>
      <c r="N106" s="2960"/>
      <c r="O106" s="2960"/>
      <c r="P106" s="2985"/>
      <c r="Q106" s="2946"/>
      <c r="R106" s="2932"/>
      <c r="S106" s="2932"/>
      <c r="T106" s="2932"/>
      <c r="U106" s="2932"/>
      <c r="V106" s="2932"/>
      <c r="W106" s="2932"/>
      <c r="X106" s="2932"/>
      <c r="Y106" s="2932"/>
      <c r="Z106" s="2932"/>
      <c r="AA106" s="2932"/>
      <c r="AB106" s="2932"/>
      <c r="AC106" s="2932"/>
    </row>
    <row r="107" spans="1:29" ht="15.75" thickBot="1">
      <c r="A107" s="492"/>
      <c r="B107" s="501"/>
      <c r="C107" s="502">
        <v>100</v>
      </c>
      <c r="D107" s="502">
        <f>C107-$K32</f>
        <v>100</v>
      </c>
      <c r="E107" s="502">
        <f t="shared" ref="E107:M107" si="24">D107-$K32</f>
        <v>100</v>
      </c>
      <c r="F107" s="502">
        <f t="shared" si="24"/>
        <v>100</v>
      </c>
      <c r="G107" s="502">
        <f t="shared" si="24"/>
        <v>100</v>
      </c>
      <c r="H107" s="502">
        <f t="shared" si="24"/>
        <v>100</v>
      </c>
      <c r="I107" s="502">
        <f t="shared" si="24"/>
        <v>100</v>
      </c>
      <c r="J107" s="502">
        <f t="shared" si="24"/>
        <v>100</v>
      </c>
      <c r="K107" s="502">
        <f t="shared" si="24"/>
        <v>100</v>
      </c>
      <c r="L107" s="502">
        <f t="shared" si="24"/>
        <v>100</v>
      </c>
      <c r="M107" s="502">
        <f t="shared" si="24"/>
        <v>100</v>
      </c>
      <c r="N107" s="2961"/>
      <c r="O107" s="2961"/>
      <c r="P107" s="2985"/>
      <c r="Q107" s="2946"/>
      <c r="R107" s="2932"/>
      <c r="S107" s="2932"/>
      <c r="T107" s="2932"/>
      <c r="U107" s="2932"/>
      <c r="V107" s="2932"/>
      <c r="W107" s="2932"/>
      <c r="X107" s="2932"/>
      <c r="Y107" s="2932"/>
      <c r="Z107" s="2932"/>
      <c r="AA107" s="2932"/>
      <c r="AB107" s="2932"/>
      <c r="AC107" s="2932"/>
    </row>
    <row r="108" spans="1:29" ht="15.75" thickTop="1">
      <c r="A108" s="492"/>
      <c r="B108" s="496" t="s">
        <v>2560</v>
      </c>
      <c r="C108" s="541"/>
      <c r="D108" s="541"/>
      <c r="E108" s="541"/>
      <c r="F108" s="541"/>
      <c r="G108" s="541"/>
      <c r="H108" s="541"/>
      <c r="I108" s="541"/>
      <c r="J108" s="541"/>
      <c r="K108" s="542"/>
      <c r="L108" s="543"/>
      <c r="M108" s="544"/>
      <c r="N108" s="2960"/>
      <c r="O108" s="2960"/>
      <c r="P108" s="2985"/>
      <c r="Q108" s="2946"/>
      <c r="R108" s="2932"/>
      <c r="S108" s="2932"/>
      <c r="T108" s="2932"/>
      <c r="U108" s="2932"/>
      <c r="V108" s="2932"/>
      <c r="W108" s="2932"/>
      <c r="X108" s="2932"/>
      <c r="Y108" s="2932"/>
      <c r="Z108" s="2932"/>
      <c r="AA108" s="2932"/>
      <c r="AB108" s="2932"/>
      <c r="AC108" s="2932"/>
    </row>
    <row r="109" spans="1:29" ht="15.75" thickBot="1">
      <c r="A109" s="492"/>
      <c r="B109" s="501"/>
      <c r="C109" s="502">
        <v>100</v>
      </c>
      <c r="D109" s="502">
        <f>C109-$K34</f>
        <v>100</v>
      </c>
      <c r="E109" s="502">
        <f t="shared" ref="E109:M109" si="25">D109-$K34</f>
        <v>100</v>
      </c>
      <c r="F109" s="502">
        <f t="shared" si="25"/>
        <v>100</v>
      </c>
      <c r="G109" s="502">
        <f t="shared" si="25"/>
        <v>100</v>
      </c>
      <c r="H109" s="502">
        <f t="shared" si="25"/>
        <v>100</v>
      </c>
      <c r="I109" s="502">
        <f t="shared" si="25"/>
        <v>100</v>
      </c>
      <c r="J109" s="502">
        <f t="shared" si="25"/>
        <v>100</v>
      </c>
      <c r="K109" s="502">
        <f t="shared" si="25"/>
        <v>100</v>
      </c>
      <c r="L109" s="502">
        <f t="shared" si="25"/>
        <v>100</v>
      </c>
      <c r="M109" s="502">
        <f t="shared" si="25"/>
        <v>100</v>
      </c>
      <c r="N109" s="2961"/>
      <c r="O109" s="2961"/>
      <c r="P109" s="2985"/>
      <c r="Q109" s="2946"/>
      <c r="R109" s="2932"/>
      <c r="S109" s="2932"/>
      <c r="T109" s="2932"/>
      <c r="U109" s="2932"/>
      <c r="V109" s="2932"/>
      <c r="W109" s="2932"/>
      <c r="X109" s="2932"/>
      <c r="Y109" s="2932"/>
      <c r="Z109" s="2932"/>
      <c r="AA109" s="2932"/>
      <c r="AB109" s="2932"/>
      <c r="AC109" s="2932"/>
    </row>
    <row r="110" spans="1:29" ht="15.75" thickTop="1">
      <c r="A110" s="492"/>
      <c r="B110" s="504">
        <f>B35</f>
        <v>111</v>
      </c>
      <c r="C110" s="512"/>
      <c r="D110" s="512"/>
      <c r="E110" s="512"/>
      <c r="F110" s="512"/>
      <c r="G110" s="545"/>
      <c r="H110" s="545"/>
      <c r="I110" s="545"/>
      <c r="J110" s="545"/>
      <c r="K110" s="546"/>
      <c r="L110" s="547"/>
      <c r="M110" s="548"/>
      <c r="N110" s="2960"/>
      <c r="O110" s="2960"/>
      <c r="P110" s="2985"/>
      <c r="Q110" s="2946"/>
      <c r="R110" s="2932"/>
      <c r="S110" s="2932"/>
      <c r="T110" s="2932"/>
      <c r="U110" s="2932"/>
      <c r="V110" s="2932"/>
      <c r="W110" s="2932"/>
      <c r="X110" s="2932"/>
      <c r="Y110" s="2932"/>
      <c r="Z110" s="2932"/>
      <c r="AA110" s="2932"/>
      <c r="AB110" s="2932"/>
      <c r="AC110" s="2932"/>
    </row>
    <row r="111" spans="1:29" ht="15.75" thickBot="1">
      <c r="A111" s="492"/>
      <c r="B111" s="527"/>
      <c r="C111" s="518"/>
      <c r="D111" s="518"/>
      <c r="E111" s="518"/>
      <c r="F111" s="518"/>
      <c r="G111" s="549"/>
      <c r="H111" s="549"/>
      <c r="I111" s="549"/>
      <c r="J111" s="549"/>
      <c r="K111" s="549"/>
      <c r="L111" s="549"/>
      <c r="M111" s="550"/>
      <c r="N111" s="2961"/>
      <c r="O111" s="2961"/>
      <c r="P111" s="2985"/>
      <c r="Q111" s="2946"/>
      <c r="R111" s="2932"/>
      <c r="S111" s="2932"/>
      <c r="T111" s="2932"/>
      <c r="U111" s="2932"/>
      <c r="V111" s="2932"/>
      <c r="W111" s="2932"/>
      <c r="X111" s="2932"/>
      <c r="Y111" s="2932"/>
      <c r="Z111" s="2932"/>
      <c r="AA111" s="2932"/>
      <c r="AB111" s="2932"/>
      <c r="AC111" s="2932"/>
    </row>
    <row r="112" spans="1:29" ht="15" thickTop="1">
      <c r="A112" s="631"/>
      <c r="B112" s="496">
        <f>B36</f>
        <v>111</v>
      </c>
      <c r="C112" s="481"/>
      <c r="D112" s="481"/>
      <c r="E112" s="481"/>
      <c r="F112" s="481"/>
      <c r="G112" s="541"/>
      <c r="H112" s="541"/>
      <c r="I112" s="541"/>
      <c r="J112" s="541"/>
      <c r="K112" s="542"/>
      <c r="L112" s="543"/>
      <c r="M112" s="544"/>
      <c r="N112" s="2960"/>
      <c r="O112" s="2960"/>
      <c r="P112" s="2985"/>
      <c r="Q112" s="2946"/>
      <c r="R112" s="2932"/>
      <c r="S112" s="2932"/>
      <c r="T112" s="2932"/>
      <c r="U112" s="2932"/>
      <c r="V112" s="2932"/>
      <c r="W112" s="2932"/>
      <c r="X112" s="2932"/>
      <c r="Y112" s="2932"/>
      <c r="Z112" s="2932"/>
      <c r="AA112" s="2932"/>
      <c r="AB112" s="2932"/>
      <c r="AC112" s="2932"/>
    </row>
    <row r="113" spans="1:29" ht="15.75" thickBot="1">
      <c r="A113" s="492"/>
      <c r="B113" s="501"/>
      <c r="C113" s="528"/>
      <c r="D113" s="528"/>
      <c r="E113" s="528"/>
      <c r="F113" s="528"/>
      <c r="G113" s="494"/>
      <c r="H113" s="494"/>
      <c r="I113" s="494"/>
      <c r="J113" s="494"/>
      <c r="K113" s="494"/>
      <c r="L113" s="494"/>
      <c r="M113" s="495"/>
      <c r="N113" s="2961"/>
      <c r="O113" s="2961"/>
      <c r="P113" s="2985"/>
      <c r="Q113" s="2946"/>
      <c r="R113" s="2932"/>
      <c r="S113" s="2932"/>
      <c r="T113" s="2932"/>
      <c r="U113" s="2932"/>
      <c r="V113" s="2932"/>
      <c r="W113" s="2932"/>
      <c r="X113" s="2932"/>
      <c r="Y113" s="2932"/>
      <c r="Z113" s="2932"/>
      <c r="AA113" s="2932"/>
      <c r="AB113" s="2932"/>
      <c r="AC113" s="2932"/>
    </row>
    <row r="114" spans="1:29" s="431" customFormat="1" ht="15" thickTop="1">
      <c r="A114" s="551"/>
      <c r="B114" s="552">
        <f>B37</f>
        <v>111</v>
      </c>
      <c r="C114" s="553"/>
      <c r="D114" s="553"/>
      <c r="E114" s="553"/>
      <c r="F114" s="553"/>
      <c r="G114" s="553"/>
      <c r="H114" s="553"/>
      <c r="I114" s="553"/>
      <c r="J114" s="554"/>
      <c r="K114" s="554"/>
      <c r="L114" s="555"/>
      <c r="M114" s="556"/>
      <c r="N114" s="2962"/>
      <c r="O114" s="2962"/>
      <c r="P114" s="2986"/>
      <c r="Q114" s="2953"/>
      <c r="R114" s="2954"/>
      <c r="S114" s="2954"/>
      <c r="T114" s="2954"/>
      <c r="U114" s="2954"/>
      <c r="V114" s="2954"/>
      <c r="W114" s="2954"/>
      <c r="X114" s="2954"/>
      <c r="Y114" s="2954"/>
      <c r="Z114" s="2954"/>
      <c r="AA114" s="2954"/>
      <c r="AB114" s="2954"/>
      <c r="AC114" s="2954"/>
    </row>
    <row r="115" spans="1:29" s="431" customFormat="1" ht="15.75" thickBot="1">
      <c r="A115" s="511"/>
      <c r="B115" s="504"/>
      <c r="C115" s="470"/>
      <c r="D115" s="633"/>
      <c r="E115" s="633"/>
      <c r="F115" s="633"/>
      <c r="G115" s="633"/>
      <c r="H115" s="633"/>
      <c r="I115" s="633"/>
      <c r="J115" s="633"/>
      <c r="K115" s="633"/>
      <c r="L115" s="633"/>
      <c r="M115" s="655"/>
      <c r="N115" s="2961"/>
      <c r="O115" s="2961"/>
      <c r="P115" s="2986"/>
      <c r="Q115" s="2953"/>
      <c r="R115" s="2954"/>
      <c r="S115" s="2954"/>
      <c r="T115" s="2954"/>
      <c r="U115" s="2954"/>
      <c r="V115" s="2954"/>
      <c r="W115" s="2954"/>
      <c r="X115" s="2954"/>
      <c r="Y115" s="2954"/>
      <c r="Z115" s="2954"/>
      <c r="AA115" s="2954"/>
      <c r="AB115" s="2954"/>
      <c r="AC115" s="2954"/>
    </row>
    <row r="116" spans="1:29" ht="28.5">
      <c r="A116" s="485" t="s">
        <v>2373</v>
      </c>
      <c r="B116" s="486" t="s">
        <v>2601</v>
      </c>
      <c r="C116" s="487" t="str">
        <f>C117&amp;"(含)"&amp;"-"&amp;D117</f>
        <v>0(含)-10000</v>
      </c>
      <c r="D116" s="487" t="str">
        <f t="shared" ref="D116:M116" si="26">D117&amp;"(含)"&amp;"-"&amp;E117</f>
        <v>10000(含)-50000</v>
      </c>
      <c r="E116" s="487" t="str">
        <f t="shared" si="26"/>
        <v>50000(含)-100000</v>
      </c>
      <c r="F116" s="487" t="str">
        <f t="shared" si="26"/>
        <v>100000(含)-200000</v>
      </c>
      <c r="G116" s="487" t="str">
        <f t="shared" si="26"/>
        <v>200000(含)-300000</v>
      </c>
      <c r="H116" s="487" t="str">
        <f t="shared" si="26"/>
        <v>300000(含)-400000</v>
      </c>
      <c r="I116" s="487" t="str">
        <f t="shared" si="26"/>
        <v>400000(含)-500000</v>
      </c>
      <c r="J116" s="487" t="str">
        <f t="shared" si="26"/>
        <v>500000(含)-1000000</v>
      </c>
      <c r="K116" s="487" t="str">
        <f t="shared" si="26"/>
        <v>1000000(含)-</v>
      </c>
      <c r="L116" s="487" t="str">
        <f t="shared" si="26"/>
        <v>(含)-</v>
      </c>
      <c r="M116" s="487" t="str">
        <f t="shared" si="26"/>
        <v>(含)-</v>
      </c>
      <c r="N116" s="2960"/>
      <c r="O116" s="2960"/>
      <c r="P116" s="2985"/>
      <c r="Q116" s="2946"/>
      <c r="R116" s="2932"/>
      <c r="S116" s="2932"/>
      <c r="T116" s="2932"/>
      <c r="U116" s="2932"/>
      <c r="V116" s="2932"/>
      <c r="W116" s="2932"/>
      <c r="X116" s="2932"/>
      <c r="Y116" s="2932"/>
      <c r="Z116" s="2932"/>
      <c r="AA116" s="2932"/>
      <c r="AB116" s="2932"/>
      <c r="AC116" s="2932"/>
    </row>
    <row r="117" spans="1:29" ht="15">
      <c r="A117" s="492"/>
      <c r="B117" s="504"/>
      <c r="C117" s="553">
        <v>0</v>
      </c>
      <c r="D117" s="553">
        <v>10000</v>
      </c>
      <c r="E117" s="553">
        <v>50000</v>
      </c>
      <c r="F117" s="553">
        <v>100000</v>
      </c>
      <c r="G117" s="553">
        <v>200000</v>
      </c>
      <c r="H117" s="553">
        <v>300000</v>
      </c>
      <c r="I117" s="553">
        <v>400000</v>
      </c>
      <c r="J117" s="554">
        <v>500000</v>
      </c>
      <c r="K117" s="554">
        <v>1000000</v>
      </c>
      <c r="L117" s="555"/>
      <c r="M117" s="556"/>
      <c r="N117" s="2960"/>
      <c r="O117" s="2960"/>
      <c r="P117" s="2985"/>
      <c r="Q117" s="2946"/>
      <c r="R117" s="2932"/>
      <c r="S117" s="2932"/>
      <c r="T117" s="2932"/>
      <c r="U117" s="2932"/>
      <c r="V117" s="2932"/>
      <c r="W117" s="2932"/>
      <c r="X117" s="2932"/>
      <c r="Y117" s="2932"/>
      <c r="Z117" s="2932"/>
      <c r="AA117" s="2932"/>
      <c r="AB117" s="2932"/>
      <c r="AC117" s="2932"/>
    </row>
    <row r="118" spans="1:29" ht="15.75" thickBot="1">
      <c r="A118" s="492"/>
      <c r="B118" s="501"/>
      <c r="C118" s="528">
        <v>100</v>
      </c>
      <c r="D118" s="549">
        <f>C118+1</f>
        <v>101</v>
      </c>
      <c r="E118" s="549">
        <f t="shared" ref="E118:J118" si="27">D118+1</f>
        <v>102</v>
      </c>
      <c r="F118" s="549">
        <f t="shared" si="27"/>
        <v>103</v>
      </c>
      <c r="G118" s="549">
        <f t="shared" si="27"/>
        <v>104</v>
      </c>
      <c r="H118" s="549">
        <f t="shared" si="27"/>
        <v>105</v>
      </c>
      <c r="I118" s="549">
        <f t="shared" si="27"/>
        <v>106</v>
      </c>
      <c r="J118" s="549">
        <f t="shared" si="27"/>
        <v>107</v>
      </c>
      <c r="K118" s="549"/>
      <c r="L118" s="549"/>
      <c r="M118" s="550"/>
      <c r="N118" s="2961"/>
      <c r="O118" s="2961"/>
      <c r="P118" s="2985"/>
      <c r="Q118" s="2946"/>
      <c r="R118" s="2932"/>
      <c r="S118" s="2932"/>
      <c r="T118" s="2932"/>
      <c r="U118" s="2932"/>
      <c r="V118" s="2932"/>
      <c r="W118" s="2932"/>
      <c r="X118" s="2932"/>
      <c r="Y118" s="2932"/>
      <c r="Z118" s="2932"/>
      <c r="AA118" s="2932"/>
      <c r="AB118" s="2932"/>
      <c r="AC118" s="2932"/>
    </row>
    <row r="119" spans="1:29" ht="15" thickTop="1">
      <c r="A119" s="557"/>
      <c r="B119" s="496" t="s">
        <v>2602</v>
      </c>
      <c r="C119" s="3035" t="s">
        <v>3852</v>
      </c>
      <c r="D119" s="3035" t="s">
        <v>3853</v>
      </c>
      <c r="E119" s="3035" t="s">
        <v>3854</v>
      </c>
      <c r="F119" s="3035" t="s">
        <v>3855</v>
      </c>
      <c r="G119" s="3035" t="s">
        <v>3856</v>
      </c>
      <c r="H119" s="541"/>
      <c r="I119" s="541"/>
      <c r="J119" s="541"/>
      <c r="K119" s="542"/>
      <c r="L119" s="543"/>
      <c r="M119" s="544"/>
      <c r="N119" s="2960"/>
      <c r="O119" s="2960"/>
      <c r="P119" s="2985"/>
      <c r="Q119" s="2946"/>
      <c r="R119" s="2932"/>
      <c r="S119" s="2932"/>
      <c r="T119" s="2932"/>
      <c r="U119" s="2932"/>
      <c r="V119" s="2932"/>
      <c r="W119" s="2932"/>
      <c r="X119" s="2932"/>
      <c r="Y119" s="2932"/>
      <c r="Z119" s="2932"/>
      <c r="AA119" s="2932"/>
      <c r="AB119" s="2932"/>
      <c r="AC119" s="2932"/>
    </row>
    <row r="120" spans="1:29" ht="15.75" thickBot="1">
      <c r="A120" s="492"/>
      <c r="B120" s="501"/>
      <c r="C120" s="502">
        <v>100</v>
      </c>
      <c r="D120" s="502">
        <f t="shared" ref="D120:M120" si="28">C120-$K39</f>
        <v>98</v>
      </c>
      <c r="E120" s="502">
        <f t="shared" si="28"/>
        <v>96</v>
      </c>
      <c r="F120" s="502">
        <f t="shared" si="28"/>
        <v>94</v>
      </c>
      <c r="G120" s="502">
        <f t="shared" si="28"/>
        <v>92</v>
      </c>
      <c r="H120" s="502">
        <f t="shared" si="28"/>
        <v>90</v>
      </c>
      <c r="I120" s="502">
        <f t="shared" si="28"/>
        <v>88</v>
      </c>
      <c r="J120" s="502">
        <f t="shared" si="28"/>
        <v>86</v>
      </c>
      <c r="K120" s="502">
        <f t="shared" si="28"/>
        <v>84</v>
      </c>
      <c r="L120" s="502">
        <f t="shared" si="28"/>
        <v>82</v>
      </c>
      <c r="M120" s="503">
        <f t="shared" si="28"/>
        <v>80</v>
      </c>
      <c r="N120" s="2961"/>
      <c r="O120" s="2961"/>
      <c r="P120" s="2985"/>
      <c r="Q120" s="2946"/>
      <c r="R120" s="2932"/>
      <c r="S120" s="2932"/>
      <c r="T120" s="2932"/>
      <c r="U120" s="2932"/>
      <c r="V120" s="2932"/>
      <c r="W120" s="2932"/>
      <c r="X120" s="2932"/>
      <c r="Y120" s="2932"/>
      <c r="Z120" s="2932"/>
      <c r="AA120" s="2932"/>
      <c r="AB120" s="2932"/>
      <c r="AC120" s="2932"/>
    </row>
    <row r="121" spans="1:29" ht="15" thickTop="1">
      <c r="A121" s="557"/>
      <c r="B121" s="496" t="s">
        <v>2603</v>
      </c>
      <c r="C121" s="3034" t="s">
        <v>3857</v>
      </c>
      <c r="D121" s="3034" t="s">
        <v>3858</v>
      </c>
      <c r="E121" s="3034" t="s">
        <v>3854</v>
      </c>
      <c r="F121" s="3035" t="s">
        <v>3859</v>
      </c>
      <c r="G121" s="3035" t="s">
        <v>3860</v>
      </c>
      <c r="H121" s="541"/>
      <c r="I121" s="541"/>
      <c r="J121" s="541"/>
      <c r="K121" s="542"/>
      <c r="L121" s="543"/>
      <c r="M121" s="544"/>
      <c r="N121" s="2960"/>
      <c r="O121" s="2960"/>
      <c r="P121" s="2985"/>
      <c r="Q121" s="2946"/>
      <c r="R121" s="2932"/>
      <c r="S121" s="2932"/>
      <c r="T121" s="2932"/>
      <c r="U121" s="2932"/>
      <c r="V121" s="2932"/>
      <c r="W121" s="2932"/>
      <c r="X121" s="2932"/>
      <c r="Y121" s="2932"/>
      <c r="Z121" s="2932"/>
      <c r="AA121" s="2932"/>
      <c r="AB121" s="2932"/>
      <c r="AC121" s="2932"/>
    </row>
    <row r="122" spans="1:29" ht="15.75" thickBot="1">
      <c r="A122" s="492"/>
      <c r="B122" s="501"/>
      <c r="C122" s="502">
        <v>100</v>
      </c>
      <c r="D122" s="502">
        <f t="shared" ref="D122:M122" si="29">C122-$K40</f>
        <v>98</v>
      </c>
      <c r="E122" s="502">
        <f t="shared" si="29"/>
        <v>96</v>
      </c>
      <c r="F122" s="502">
        <f t="shared" si="29"/>
        <v>94</v>
      </c>
      <c r="G122" s="502">
        <f t="shared" si="29"/>
        <v>92</v>
      </c>
      <c r="H122" s="502">
        <f t="shared" si="29"/>
        <v>90</v>
      </c>
      <c r="I122" s="502">
        <f t="shared" si="29"/>
        <v>88</v>
      </c>
      <c r="J122" s="502">
        <f t="shared" si="29"/>
        <v>86</v>
      </c>
      <c r="K122" s="502">
        <f t="shared" si="29"/>
        <v>84</v>
      </c>
      <c r="L122" s="502">
        <f t="shared" si="29"/>
        <v>82</v>
      </c>
      <c r="M122" s="503">
        <f t="shared" si="29"/>
        <v>80</v>
      </c>
      <c r="N122" s="2961"/>
      <c r="O122" s="2961"/>
      <c r="P122" s="2985"/>
      <c r="Q122" s="2946"/>
      <c r="R122" s="2932"/>
      <c r="S122" s="2932"/>
      <c r="T122" s="2932"/>
      <c r="U122" s="2932"/>
      <c r="V122" s="2932"/>
      <c r="W122" s="2932"/>
      <c r="X122" s="2932"/>
      <c r="Y122" s="2932"/>
      <c r="Z122" s="2932"/>
      <c r="AA122" s="2932"/>
      <c r="AB122" s="2932"/>
      <c r="AC122" s="2932"/>
    </row>
    <row r="123" spans="1:29" s="431" customFormat="1" ht="15" thickTop="1">
      <c r="A123" s="551"/>
      <c r="B123" s="496" t="s">
        <v>2604</v>
      </c>
      <c r="C123" s="512" t="str">
        <f>C102</f>
        <v>七通</v>
      </c>
      <c r="D123" s="512" t="str">
        <f>D102</f>
        <v>六通</v>
      </c>
      <c r="E123" s="512" t="str">
        <f>E102</f>
        <v>五通</v>
      </c>
      <c r="F123" s="512" t="str">
        <f>F102</f>
        <v>四通</v>
      </c>
      <c r="G123" s="512" t="str">
        <f>G102</f>
        <v>三通</v>
      </c>
      <c r="H123" s="541"/>
      <c r="I123" s="541"/>
      <c r="J123" s="541"/>
      <c r="K123" s="542"/>
      <c r="L123" s="543"/>
      <c r="M123" s="544"/>
      <c r="N123" s="2962"/>
      <c r="O123" s="2962"/>
      <c r="P123" s="2986"/>
      <c r="Q123" s="2953"/>
      <c r="R123" s="2954"/>
      <c r="S123" s="2954"/>
      <c r="T123" s="2954"/>
      <c r="U123" s="2954"/>
      <c r="V123" s="2954"/>
      <c r="W123" s="2954"/>
      <c r="X123" s="2954"/>
      <c r="Y123" s="2954"/>
      <c r="Z123" s="2954"/>
      <c r="AA123" s="2954"/>
      <c r="AB123" s="2954"/>
      <c r="AC123" s="2954"/>
    </row>
    <row r="124" spans="1:29" s="431" customFormat="1" ht="15.75" thickBot="1">
      <c r="A124" s="511"/>
      <c r="B124" s="501"/>
      <c r="C124" s="502">
        <v>100</v>
      </c>
      <c r="D124" s="502">
        <f>C124-$K41</f>
        <v>99</v>
      </c>
      <c r="E124" s="502">
        <f t="shared" ref="E124:M124" si="30">D124-$K41</f>
        <v>98</v>
      </c>
      <c r="F124" s="502">
        <f t="shared" si="30"/>
        <v>97</v>
      </c>
      <c r="G124" s="502">
        <f t="shared" si="30"/>
        <v>96</v>
      </c>
      <c r="H124" s="502">
        <f t="shared" si="30"/>
        <v>95</v>
      </c>
      <c r="I124" s="502">
        <f t="shared" si="30"/>
        <v>94</v>
      </c>
      <c r="J124" s="502">
        <f t="shared" si="30"/>
        <v>93</v>
      </c>
      <c r="K124" s="502">
        <f t="shared" si="30"/>
        <v>92</v>
      </c>
      <c r="L124" s="502">
        <f t="shared" si="30"/>
        <v>91</v>
      </c>
      <c r="M124" s="503">
        <f t="shared" si="30"/>
        <v>90</v>
      </c>
      <c r="N124" s="2962"/>
      <c r="O124" s="2962"/>
      <c r="P124" s="2986"/>
      <c r="Q124" s="2953"/>
      <c r="R124" s="2954"/>
      <c r="S124" s="2954"/>
      <c r="T124" s="2954"/>
      <c r="U124" s="2954"/>
      <c r="V124" s="2954"/>
      <c r="W124" s="2954"/>
      <c r="X124" s="2954"/>
      <c r="Y124" s="2954"/>
      <c r="Z124" s="2954"/>
      <c r="AA124" s="2954"/>
      <c r="AB124" s="2954"/>
      <c r="AC124" s="2954"/>
    </row>
    <row r="125" spans="1:29" ht="15" thickTop="1">
      <c r="A125" s="557"/>
      <c r="B125" s="496" t="s">
        <v>2605</v>
      </c>
      <c r="C125" s="512" t="str">
        <f>C100</f>
        <v>好</v>
      </c>
      <c r="D125" s="512" t="str">
        <f>D100</f>
        <v>较好</v>
      </c>
      <c r="E125" s="512" t="str">
        <f>E100</f>
        <v>一般</v>
      </c>
      <c r="F125" s="512" t="str">
        <f>F100</f>
        <v>较差</v>
      </c>
      <c r="G125" s="512" t="str">
        <f>G100</f>
        <v>差</v>
      </c>
      <c r="H125" s="541"/>
      <c r="I125" s="541"/>
      <c r="J125" s="541"/>
      <c r="K125" s="542"/>
      <c r="L125" s="543"/>
      <c r="M125" s="544"/>
      <c r="N125" s="2960"/>
      <c r="O125" s="2960"/>
      <c r="P125" s="2985"/>
      <c r="Q125" s="2946"/>
      <c r="R125" s="2932"/>
      <c r="S125" s="2932"/>
      <c r="T125" s="2932"/>
      <c r="U125" s="2932"/>
      <c r="V125" s="2932"/>
      <c r="W125" s="2932"/>
      <c r="X125" s="2932"/>
      <c r="Y125" s="2932"/>
      <c r="Z125" s="2932"/>
      <c r="AA125" s="2932"/>
      <c r="AB125" s="2932"/>
      <c r="AC125" s="2932"/>
    </row>
    <row r="126" spans="1:29" ht="15.75" thickBot="1">
      <c r="A126" s="492"/>
      <c r="B126" s="501"/>
      <c r="C126" s="502">
        <v>100</v>
      </c>
      <c r="D126" s="502">
        <f t="shared" ref="D126:M126" si="31">C126-$K42</f>
        <v>98</v>
      </c>
      <c r="E126" s="502">
        <f t="shared" si="31"/>
        <v>96</v>
      </c>
      <c r="F126" s="502">
        <f t="shared" si="31"/>
        <v>94</v>
      </c>
      <c r="G126" s="502">
        <f t="shared" si="31"/>
        <v>92</v>
      </c>
      <c r="H126" s="502">
        <f t="shared" si="31"/>
        <v>90</v>
      </c>
      <c r="I126" s="502">
        <f t="shared" si="31"/>
        <v>88</v>
      </c>
      <c r="J126" s="502">
        <f t="shared" si="31"/>
        <v>86</v>
      </c>
      <c r="K126" s="502">
        <f t="shared" si="31"/>
        <v>84</v>
      </c>
      <c r="L126" s="502">
        <f t="shared" si="31"/>
        <v>82</v>
      </c>
      <c r="M126" s="503">
        <f t="shared" si="31"/>
        <v>80</v>
      </c>
      <c r="N126" s="2961"/>
      <c r="O126" s="2961"/>
      <c r="P126" s="2985"/>
      <c r="Q126" s="2946"/>
      <c r="R126" s="2932"/>
      <c r="S126" s="2932"/>
      <c r="T126" s="2932"/>
      <c r="U126" s="2932"/>
      <c r="V126" s="2932"/>
      <c r="W126" s="2932"/>
      <c r="X126" s="2932"/>
      <c r="Y126" s="2932"/>
      <c r="Z126" s="2932"/>
      <c r="AA126" s="2932"/>
      <c r="AB126" s="2932"/>
      <c r="AC126" s="2932"/>
    </row>
    <row r="127" spans="1:29" ht="15" thickTop="1">
      <c r="A127" s="557"/>
      <c r="B127" s="496">
        <f>B43</f>
        <v>111</v>
      </c>
      <c r="C127" s="512"/>
      <c r="D127" s="512"/>
      <c r="E127" s="512"/>
      <c r="F127" s="512"/>
      <c r="G127" s="512"/>
      <c r="H127" s="541"/>
      <c r="I127" s="541"/>
      <c r="J127" s="541"/>
      <c r="K127" s="542"/>
      <c r="L127" s="543"/>
      <c r="M127" s="544"/>
      <c r="N127" s="2960"/>
      <c r="O127" s="2960"/>
      <c r="P127" s="2985"/>
      <c r="Q127" s="2946"/>
      <c r="R127" s="2932"/>
      <c r="S127" s="2932"/>
      <c r="T127" s="2932"/>
      <c r="U127" s="2932"/>
      <c r="V127" s="2932"/>
      <c r="W127" s="2932"/>
      <c r="X127" s="2932"/>
      <c r="Y127" s="2932"/>
      <c r="Z127" s="2932"/>
      <c r="AA127" s="2932"/>
      <c r="AB127" s="2932"/>
      <c r="AC127" s="2932"/>
    </row>
    <row r="128" spans="1:29" ht="15.75" thickBot="1">
      <c r="A128" s="492"/>
      <c r="B128" s="501"/>
      <c r="C128" s="518"/>
      <c r="D128" s="518"/>
      <c r="E128" s="518"/>
      <c r="F128" s="518"/>
      <c r="G128" s="494"/>
      <c r="H128" s="494"/>
      <c r="I128" s="494"/>
      <c r="J128" s="494"/>
      <c r="K128" s="494"/>
      <c r="L128" s="494"/>
      <c r="M128" s="495"/>
      <c r="N128" s="2961"/>
      <c r="O128" s="2961"/>
      <c r="P128" s="2985"/>
      <c r="Q128" s="2946"/>
      <c r="R128" s="2932"/>
      <c r="S128" s="2932"/>
      <c r="T128" s="2932"/>
      <c r="U128" s="2932"/>
      <c r="V128" s="2932"/>
      <c r="W128" s="2932"/>
      <c r="X128" s="2932"/>
      <c r="Y128" s="2932"/>
      <c r="Z128" s="2932"/>
      <c r="AA128" s="2932"/>
      <c r="AB128" s="2932"/>
      <c r="AC128" s="2932"/>
    </row>
    <row r="129" spans="1:29" ht="15" thickTop="1">
      <c r="A129" s="557"/>
      <c r="B129" s="496">
        <f>B44</f>
        <v>111</v>
      </c>
      <c r="C129" s="481"/>
      <c r="D129" s="481"/>
      <c r="E129" s="481"/>
      <c r="F129" s="481"/>
      <c r="G129" s="541"/>
      <c r="H129" s="541"/>
      <c r="I129" s="541"/>
      <c r="J129" s="541"/>
      <c r="K129" s="542"/>
      <c r="L129" s="543"/>
      <c r="M129" s="544"/>
      <c r="N129" s="2960"/>
      <c r="O129" s="2960"/>
      <c r="P129" s="2985"/>
      <c r="Q129" s="2946"/>
      <c r="R129" s="2932"/>
      <c r="S129" s="2932"/>
      <c r="T129" s="2932"/>
      <c r="U129" s="2932"/>
      <c r="V129" s="2932"/>
      <c r="W129" s="2932"/>
      <c r="X129" s="2932"/>
      <c r="Y129" s="2932"/>
      <c r="Z129" s="2932"/>
      <c r="AA129" s="2932"/>
      <c r="AB129" s="2932"/>
      <c r="AC129" s="2932"/>
    </row>
    <row r="130" spans="1:29" ht="15.75" thickBot="1">
      <c r="A130" s="492"/>
      <c r="B130" s="501"/>
      <c r="C130" s="528"/>
      <c r="D130" s="528"/>
      <c r="E130" s="528"/>
      <c r="F130" s="528"/>
      <c r="G130" s="494"/>
      <c r="H130" s="494"/>
      <c r="I130" s="494"/>
      <c r="J130" s="494"/>
      <c r="K130" s="494"/>
      <c r="L130" s="494"/>
      <c r="M130" s="495"/>
      <c r="N130" s="2961"/>
      <c r="O130" s="2961"/>
      <c r="P130" s="2985"/>
      <c r="Q130" s="2946"/>
      <c r="R130" s="2932"/>
      <c r="S130" s="2932"/>
      <c r="T130" s="2932"/>
      <c r="U130" s="2932"/>
      <c r="V130" s="2932"/>
      <c r="W130" s="2932"/>
      <c r="X130" s="2932"/>
      <c r="Y130" s="2932"/>
      <c r="Z130" s="2932"/>
      <c r="AA130" s="2932"/>
      <c r="AB130" s="2932"/>
      <c r="AC130" s="2932"/>
    </row>
    <row r="131" spans="1:29" s="431" customFormat="1" ht="15" thickTop="1">
      <c r="A131" s="551"/>
      <c r="B131" s="496">
        <f>B45</f>
        <v>111</v>
      </c>
      <c r="C131" s="481"/>
      <c r="D131" s="481"/>
      <c r="E131" s="481"/>
      <c r="F131" s="481"/>
      <c r="G131" s="513"/>
      <c r="H131" s="513"/>
      <c r="I131" s="513"/>
      <c r="J131" s="513"/>
      <c r="K131" s="513"/>
      <c r="L131" s="514"/>
      <c r="M131" s="515"/>
      <c r="N131" s="2962"/>
      <c r="O131" s="2962"/>
      <c r="P131" s="2986"/>
      <c r="Q131" s="2953"/>
      <c r="R131" s="2954"/>
      <c r="S131" s="2954"/>
      <c r="T131" s="2954"/>
      <c r="U131" s="2954"/>
      <c r="V131" s="2954"/>
      <c r="W131" s="2954"/>
      <c r="X131" s="2954"/>
      <c r="Y131" s="2954"/>
      <c r="Z131" s="2954"/>
      <c r="AA131" s="2954"/>
      <c r="AB131" s="2954"/>
      <c r="AC131" s="2954"/>
    </row>
    <row r="132" spans="1:29" s="431" customFormat="1" ht="15.75" thickBot="1">
      <c r="A132" s="526"/>
      <c r="B132" s="656"/>
      <c r="C132" s="528"/>
      <c r="D132" s="528"/>
      <c r="E132" s="528"/>
      <c r="F132" s="528"/>
      <c r="G132" s="549"/>
      <c r="H132" s="549"/>
      <c r="I132" s="549"/>
      <c r="J132" s="549"/>
      <c r="K132" s="549"/>
      <c r="L132" s="549"/>
      <c r="M132" s="550"/>
      <c r="N132" s="2962"/>
      <c r="O132" s="2962"/>
      <c r="P132" s="2986"/>
      <c r="Q132" s="2953"/>
      <c r="R132" s="2954"/>
      <c r="S132" s="2954"/>
      <c r="T132" s="2954"/>
      <c r="U132" s="2954"/>
      <c r="V132" s="2954"/>
      <c r="W132" s="2954"/>
      <c r="X132" s="2954"/>
      <c r="Y132" s="2954"/>
      <c r="Z132" s="2954"/>
      <c r="AA132" s="2954"/>
      <c r="AB132" s="2954"/>
      <c r="AC132" s="295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56" priority="17" stopIfTrue="1" operator="containsText" text="超过">
      <formula>NOT(ISERROR(SEARCH("超过",F51)))</formula>
    </cfRule>
  </conditionalFormatting>
  <conditionalFormatting sqref="J53">
    <cfRule type="containsText" dxfId="155" priority="16" stopIfTrue="1" operator="containsText" text="超过">
      <formula>NOT(ISERROR(SEARCH("超过",J53)))</formula>
    </cfRule>
  </conditionalFormatting>
  <conditionalFormatting sqref="H53">
    <cfRule type="containsText" dxfId="154" priority="15" stopIfTrue="1" operator="containsText" text="超过">
      <formula>NOT(ISERROR(SEARCH("超过",H53)))</formula>
    </cfRule>
  </conditionalFormatting>
  <conditionalFormatting sqref="F53">
    <cfRule type="containsText" dxfId="153" priority="14" stopIfTrue="1" operator="containsText" text="超过">
      <formula>NOT(ISERROR(SEARCH("超过",F53)))</formula>
    </cfRule>
  </conditionalFormatting>
  <conditionalFormatting sqref="F52 H52 J52">
    <cfRule type="containsText" dxfId="152" priority="13" stopIfTrue="1" operator="containsText" text="超过">
      <formula>NOT(ISERROR(SEARCH("超过",F52)))</formula>
    </cfRule>
  </conditionalFormatting>
  <conditionalFormatting sqref="E51">
    <cfRule type="expression" dxfId="151" priority="12" stopIfTrue="1">
      <formula>$F$51="超过30%"</formula>
    </cfRule>
  </conditionalFormatting>
  <conditionalFormatting sqref="G53">
    <cfRule type="expression" dxfId="150" priority="11" stopIfTrue="1">
      <formula>$H$53="超过30%"</formula>
    </cfRule>
  </conditionalFormatting>
  <conditionalFormatting sqref="E52">
    <cfRule type="expression" dxfId="149" priority="10" stopIfTrue="1">
      <formula>$F$52="超过20%"</formula>
    </cfRule>
  </conditionalFormatting>
  <conditionalFormatting sqref="E53">
    <cfRule type="expression" dxfId="148" priority="9" stopIfTrue="1">
      <formula>$F$53="超过30%"</formula>
    </cfRule>
  </conditionalFormatting>
  <conditionalFormatting sqref="G51">
    <cfRule type="expression" dxfId="147" priority="8" stopIfTrue="1">
      <formula>$H$53+$H$51="超过30%"</formula>
    </cfRule>
  </conditionalFormatting>
  <conditionalFormatting sqref="G52">
    <cfRule type="expression" dxfId="146" priority="7" stopIfTrue="1">
      <formula>$H$52="超过20%"</formula>
    </cfRule>
  </conditionalFormatting>
  <conditionalFormatting sqref="I51">
    <cfRule type="expression" dxfId="145" priority="6" stopIfTrue="1">
      <formula>$J$51="超过30%"</formula>
    </cfRule>
  </conditionalFormatting>
  <conditionalFormatting sqref="I52">
    <cfRule type="expression" dxfId="144" priority="5" stopIfTrue="1">
      <formula>$J$52="超过20%"</formula>
    </cfRule>
  </conditionalFormatting>
  <conditionalFormatting sqref="I53">
    <cfRule type="expression" dxfId="143" priority="4" stopIfTrue="1">
      <formula>$J$53="超过30%"</formula>
    </cfRule>
  </conditionalFormatting>
  <conditionalFormatting sqref="F47">
    <cfRule type="expression" dxfId="142" priority="3">
      <formula>$D$47="简单平均"</formula>
    </cfRule>
  </conditionalFormatting>
  <conditionalFormatting sqref="H47">
    <cfRule type="expression" dxfId="141" priority="2">
      <formula>$D$47="简单平均"</formula>
    </cfRule>
  </conditionalFormatting>
  <conditionalFormatting sqref="J47">
    <cfRule type="expression" dxfId="140" priority="1">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D53" sqref="D53"/>
    </sheetView>
  </sheetViews>
  <sheetFormatPr defaultColWidth="8.375" defaultRowHeight="12.75"/>
  <cols>
    <col min="1" max="1" width="10.375" style="276" customWidth="1"/>
    <col min="2" max="2" width="29.25" style="258" customWidth="1"/>
    <col min="3" max="3" width="12.125" style="258" customWidth="1"/>
    <col min="4" max="5" width="11.25" style="279" customWidth="1"/>
    <col min="6" max="6" width="9.5" style="258" customWidth="1"/>
    <col min="7" max="7" width="31.875" style="258" customWidth="1"/>
    <col min="8" max="254" width="9" style="258" customWidth="1"/>
    <col min="255" max="16384" width="8.375" style="258"/>
  </cols>
  <sheetData>
    <row r="1" spans="1:9" s="207" customFormat="1" ht="20.25">
      <c r="A1" s="203" t="s">
        <v>2139</v>
      </c>
      <c r="B1" s="1656"/>
      <c r="C1" s="205"/>
      <c r="D1" s="205"/>
      <c r="E1" s="205"/>
      <c r="F1" s="205"/>
      <c r="G1" s="1288">
        <f>MATCH(B1,'数据-取费表'!A6:A16,0)+5</f>
        <v>8</v>
      </c>
    </row>
    <row r="2" spans="1:9" s="207" customFormat="1" ht="18" customHeight="1">
      <c r="A2" s="208" t="s">
        <v>2140</v>
      </c>
      <c r="B2" s="209">
        <f ca="1">IF(D2="——",C52,C52-E2)</f>
        <v>14525</v>
      </c>
      <c r="C2" s="206" t="s">
        <v>2141</v>
      </c>
      <c r="D2" s="2041" t="s">
        <v>70</v>
      </c>
      <c r="E2" s="1331" t="e">
        <f ca="1">SUMIF(INDIRECT("'"&amp;G2&amp;"'"&amp;"!A:A"),"承租人权益价值",INDIRECT("'"&amp;G2&amp;"'"&amp;"!c:c"))</f>
        <v>#REF!</v>
      </c>
      <c r="F2" s="2042" t="s">
        <v>2141</v>
      </c>
      <c r="G2" s="2043"/>
    </row>
    <row r="3" spans="1:9" s="207" customFormat="1" ht="18" customHeight="1" thickBot="1">
      <c r="A3" s="210" t="s">
        <v>2142</v>
      </c>
      <c r="B3" s="211">
        <f ca="1">ROUND(B2*10000/(IF(B1="",'数据-汇总表'!E3,INDIRECT("'数据-取费表'!k"&amp;$G$1))),0)</f>
        <v>6279</v>
      </c>
      <c r="C3" s="206" t="s">
        <v>2143</v>
      </c>
      <c r="D3" s="206"/>
      <c r="E3" s="206"/>
      <c r="F3" s="206"/>
      <c r="G3" s="206"/>
    </row>
    <row r="4" spans="1:9" s="215" customFormat="1" ht="15.75">
      <c r="A4" s="212" t="s">
        <v>2144</v>
      </c>
      <c r="B4" s="213"/>
      <c r="C4" s="213"/>
      <c r="D4" s="213"/>
      <c r="E4" s="213"/>
      <c r="F4" s="213"/>
      <c r="G4" s="214"/>
    </row>
    <row r="5" spans="1:9" s="221" customFormat="1" ht="13.5" customHeight="1">
      <c r="A5" s="262" t="s">
        <v>2145</v>
      </c>
      <c r="B5" s="217" t="s">
        <v>2146</v>
      </c>
      <c r="C5" s="218">
        <f ca="1">C6+C7+C8</f>
        <v>5108</v>
      </c>
      <c r="D5" s="218" t="s">
        <v>2147</v>
      </c>
      <c r="E5" s="219" t="s">
        <v>2148</v>
      </c>
      <c r="F5" s="219" t="s">
        <v>2149</v>
      </c>
      <c r="G5" s="220"/>
    </row>
    <row r="6" spans="1:9" s="221" customFormat="1" ht="13.5" customHeight="1">
      <c r="A6" s="886" t="s">
        <v>2150</v>
      </c>
      <c r="B6" s="222" t="s">
        <v>2151</v>
      </c>
      <c r="C6" s="223">
        <f>'土地比较法-住宅、综合'!B2</f>
        <v>4881</v>
      </c>
      <c r="D6" s="224"/>
      <c r="E6" s="225"/>
      <c r="F6" s="225"/>
      <c r="G6" s="226"/>
    </row>
    <row r="7" spans="1:9" s="221" customFormat="1" ht="13.5" customHeight="1">
      <c r="A7" s="886" t="s">
        <v>2152</v>
      </c>
      <c r="B7" s="222" t="s">
        <v>2153</v>
      </c>
      <c r="C7" s="227">
        <f>ROUND(C6*F7,0)</f>
        <v>149</v>
      </c>
      <c r="D7" s="227"/>
      <c r="E7" s="225"/>
      <c r="F7" s="228">
        <f>IF(项目基本情况!B8="出让",0,'数据-取费表'!B48+'数据-取费表'!B49)</f>
        <v>3.0499999999999999E-2</v>
      </c>
      <c r="G7" s="226"/>
    </row>
    <row r="8" spans="1:9" s="230" customFormat="1">
      <c r="A8" s="886" t="s">
        <v>2154</v>
      </c>
      <c r="B8" s="222" t="s">
        <v>2155</v>
      </c>
      <c r="C8" s="227">
        <f ca="1">IF(G8="已包含在土地购买价格中","0",IF(B1="",'数据-取费表'!B29,IF(G9="全部缴纳",C9+C10,H9)))</f>
        <v>78</v>
      </c>
      <c r="D8" s="229"/>
      <c r="E8" s="227"/>
      <c r="F8" s="228"/>
      <c r="G8" s="2044" t="s">
        <v>3861</v>
      </c>
    </row>
    <row r="9" spans="1:9" s="221" customFormat="1" ht="13.5" customHeight="1">
      <c r="A9" s="887" t="s">
        <v>800</v>
      </c>
      <c r="B9" s="231" t="s">
        <v>2156</v>
      </c>
      <c r="C9" s="232">
        <f ca="1">ROUND(D9*E9/10000,0)</f>
        <v>0</v>
      </c>
      <c r="D9" s="954">
        <f ca="1">IF(B1="",'数据-汇总表'!E5,IF(INDIRECT("'数据-取费表'!c"&amp;$G$1)="住宅",INDIRECT("'数据-取费表'!k"&amp;$G$1),0))</f>
        <v>0</v>
      </c>
      <c r="E9" s="232">
        <f>'数据-取费表'!B27</f>
        <v>0</v>
      </c>
      <c r="F9" s="228"/>
      <c r="G9" s="2045" t="s">
        <v>3862</v>
      </c>
      <c r="H9" s="1299"/>
      <c r="I9" s="2046" t="s">
        <v>2157</v>
      </c>
    </row>
    <row r="10" spans="1:9" s="221" customFormat="1" ht="13.5" customHeight="1">
      <c r="A10" s="887" t="s">
        <v>801</v>
      </c>
      <c r="B10" s="231" t="s">
        <v>2158</v>
      </c>
      <c r="C10" s="232">
        <f ca="1">ROUND(D10*E10/10000,0)</f>
        <v>78</v>
      </c>
      <c r="D10" s="954">
        <f ca="1">IF(B1="",'数据-汇总表'!E6,IF(INDIRECT("'数据-取费表'!c"&amp;$G$1)="住宅",INDIRECT("'数据-取费表'!s"&amp;$G$1),INDIRECT("'数据-取费表'!k"&amp;$G$1)+INDIRECT("'数据-取费表'!s"&amp;$G$1)))</f>
        <v>23134.28999999999</v>
      </c>
      <c r="E10" s="232">
        <f ca="1">'数据-取费表'!B28</f>
        <v>33.72</v>
      </c>
      <c r="F10" s="228"/>
      <c r="G10" s="233"/>
    </row>
    <row r="11" spans="1:9" s="221" customFormat="1" ht="13.5" hidden="1" customHeight="1">
      <c r="A11" s="234" t="s">
        <v>7</v>
      </c>
      <c r="B11" s="222" t="s">
        <v>2159</v>
      </c>
      <c r="C11" s="218"/>
      <c r="D11" s="956"/>
      <c r="E11" s="225"/>
      <c r="F11" s="225"/>
      <c r="G11" s="226"/>
    </row>
    <row r="12" spans="1:9" s="221" customFormat="1" ht="13.5" hidden="1" customHeight="1">
      <c r="A12" s="234" t="s">
        <v>8</v>
      </c>
      <c r="B12" s="222" t="s">
        <v>2160</v>
      </c>
      <c r="C12" s="218">
        <v>0</v>
      </c>
      <c r="D12" s="956"/>
      <c r="E12" s="235"/>
      <c r="F12" s="228">
        <v>3.0499999999999999E-2</v>
      </c>
      <c r="G12" s="226"/>
    </row>
    <row r="13" spans="1:9" s="221" customFormat="1" ht="13.5" hidden="1" customHeight="1">
      <c r="A13" s="234" t="s">
        <v>9</v>
      </c>
      <c r="B13" s="222" t="s">
        <v>2161</v>
      </c>
      <c r="C13" s="218"/>
      <c r="D13" s="956"/>
      <c r="E13" s="225"/>
      <c r="F13" s="225"/>
      <c r="G13" s="226"/>
    </row>
    <row r="14" spans="1:9" s="221" customFormat="1" ht="13.5" hidden="1" customHeight="1">
      <c r="A14" s="234" t="s">
        <v>10</v>
      </c>
      <c r="B14" s="222" t="s">
        <v>2162</v>
      </c>
      <c r="C14" s="218"/>
      <c r="D14" s="956"/>
      <c r="E14" s="225"/>
      <c r="F14" s="225"/>
      <c r="G14" s="226" t="s">
        <v>2163</v>
      </c>
    </row>
    <row r="15" spans="1:9" s="221" customFormat="1" ht="13.5" hidden="1" customHeight="1">
      <c r="A15" s="234" t="s">
        <v>11</v>
      </c>
      <c r="B15" s="222" t="s">
        <v>2164</v>
      </c>
      <c r="C15" s="227"/>
      <c r="D15" s="956"/>
      <c r="E15" s="225"/>
      <c r="F15" s="225"/>
      <c r="G15" s="226" t="s">
        <v>2165</v>
      </c>
    </row>
    <row r="16" spans="1:9" s="221" customFormat="1" ht="13.5" hidden="1" customHeight="1">
      <c r="A16" s="234" t="s">
        <v>12</v>
      </c>
      <c r="B16" s="222" t="s">
        <v>2162</v>
      </c>
      <c r="C16" s="227"/>
      <c r="D16" s="956"/>
      <c r="E16" s="225"/>
      <c r="F16" s="225"/>
      <c r="G16" s="226"/>
    </row>
    <row r="17" spans="1:7" s="221" customFormat="1" ht="13.5" hidden="1" customHeight="1">
      <c r="A17" s="234" t="s">
        <v>13</v>
      </c>
      <c r="B17" s="222" t="s">
        <v>2166</v>
      </c>
      <c r="C17" s="236"/>
      <c r="D17" s="957"/>
      <c r="E17" s="236"/>
      <c r="F17" s="236"/>
      <c r="G17" s="226" t="s">
        <v>2165</v>
      </c>
    </row>
    <row r="18" spans="1:7" s="221" customFormat="1" ht="13.5" hidden="1" customHeight="1">
      <c r="A18" s="234" t="s">
        <v>14</v>
      </c>
      <c r="B18" s="222" t="s">
        <v>2167</v>
      </c>
      <c r="C18" s="227">
        <v>0</v>
      </c>
      <c r="D18" s="956"/>
      <c r="E18" s="225"/>
      <c r="F18" s="228">
        <v>3.0499999999999999E-2</v>
      </c>
      <c r="G18" s="226" t="s">
        <v>2168</v>
      </c>
    </row>
    <row r="19" spans="1:7" s="230" customFormat="1" ht="13.5" customHeight="1">
      <c r="A19" s="262" t="s">
        <v>2169</v>
      </c>
      <c r="B19" s="217" t="s">
        <v>2170</v>
      </c>
      <c r="C19" s="218" t="str">
        <f>IF(G19="已包含在土地取得成本中","0",ROUND(D19*E19/10000,0))</f>
        <v>0</v>
      </c>
      <c r="D19" s="958">
        <f ca="1">D9+D10</f>
        <v>23134.28999999999</v>
      </c>
      <c r="E19" s="218">
        <f>'数据-取费表'!B31</f>
        <v>180</v>
      </c>
      <c r="F19" s="238"/>
      <c r="G19" s="2044" t="s">
        <v>3863</v>
      </c>
    </row>
    <row r="20" spans="1:7" s="221" customFormat="1" ht="13.5" customHeight="1">
      <c r="A20" s="262" t="s">
        <v>2171</v>
      </c>
      <c r="B20" s="217" t="s">
        <v>2172</v>
      </c>
      <c r="C20" s="239">
        <f ca="1">ROUND((C5+C19)*F20,0)</f>
        <v>102</v>
      </c>
      <c r="D20" s="239"/>
      <c r="E20" s="239"/>
      <c r="F20" s="240">
        <f>'数据-取费表'!B37</f>
        <v>0.02</v>
      </c>
      <c r="G20" s="241" t="s">
        <v>2173</v>
      </c>
    </row>
    <row r="21" spans="1:7" s="221" customFormat="1" ht="13.5" customHeight="1">
      <c r="A21" s="262" t="s">
        <v>2174</v>
      </c>
      <c r="B21" s="217" t="s">
        <v>2175</v>
      </c>
      <c r="C21" s="242">
        <f>F21</f>
        <v>0.02</v>
      </c>
      <c r="D21" s="243" t="s">
        <v>2176</v>
      </c>
      <c r="E21" s="239"/>
      <c r="F21" s="240">
        <f>'数据-取费表'!B38</f>
        <v>0.02</v>
      </c>
      <c r="G21" s="241" t="s">
        <v>2177</v>
      </c>
    </row>
    <row r="22" spans="1:7" s="221" customFormat="1" ht="13.5" customHeight="1">
      <c r="A22" s="262" t="s">
        <v>2178</v>
      </c>
      <c r="B22" s="217" t="s">
        <v>2179</v>
      </c>
      <c r="C22" s="1264">
        <f ca="1">ROUND(SUM(C23:C25),0)</f>
        <v>476</v>
      </c>
      <c r="D22" s="242">
        <f ca="1">C26</f>
        <v>8.9999999999999998E-4</v>
      </c>
      <c r="E22" s="243" t="s">
        <v>2176</v>
      </c>
      <c r="F22" s="244">
        <f ca="1">'数据-取费表'!B40</f>
        <v>4.7500000000000001E-2</v>
      </c>
      <c r="G22" s="241" t="str">
        <f>IF('数据-取费表'!B22&lt;=1,"单利计息","复利计息")</f>
        <v>复利计息</v>
      </c>
    </row>
    <row r="23" spans="1:7" s="221" customFormat="1" ht="13.5" customHeight="1">
      <c r="A23" s="888" t="s">
        <v>2180</v>
      </c>
      <c r="B23" s="222" t="s">
        <v>2181</v>
      </c>
      <c r="C23" s="1265">
        <f ca="1">ROUND(IF('数据-取费表'!B22&lt;=1,C5*F22*'数据-取费表'!B23,C5*(POWER((1+F22),'数据-取费表'!B23)-1)),0)</f>
        <v>471</v>
      </c>
      <c r="D23" s="245"/>
      <c r="E23" s="245"/>
      <c r="F23" s="246"/>
      <c r="G23" s="247" t="s">
        <v>2182</v>
      </c>
    </row>
    <row r="24" spans="1:7" s="221" customFormat="1" ht="13.5" customHeight="1">
      <c r="A24" s="888" t="s">
        <v>2183</v>
      </c>
      <c r="B24" s="222" t="s">
        <v>2184</v>
      </c>
      <c r="C24" s="1265">
        <f ca="1">ROUND(IF('数据-取费表'!B22&lt;=1,C19*F22*('数据-取费表'!B19/2+'数据-取费表'!B21),C19*(POWER((1+F22),('数据-取费表'!B19/2+'数据-取费表'!B21))-1)),0)</f>
        <v>0</v>
      </c>
      <c r="D24" s="245"/>
      <c r="E24" s="245"/>
      <c r="F24" s="246"/>
      <c r="G24" s="247" t="s">
        <v>2185</v>
      </c>
    </row>
    <row r="25" spans="1:7" s="221" customFormat="1" ht="24">
      <c r="A25" s="888" t="s">
        <v>2186</v>
      </c>
      <c r="B25" s="222" t="s">
        <v>2187</v>
      </c>
      <c r="C25" s="1265">
        <f ca="1">ROUND(IF('数据-取费表'!B22&lt;=1,C20*F22*'数据-取费表'!B23/2,C20*(POWER((1+F22),'数据-取费表'!B23/2)-1)),0)</f>
        <v>5</v>
      </c>
      <c r="D25" s="245"/>
      <c r="E25" s="248"/>
      <c r="F25" s="246"/>
      <c r="G25" s="249" t="s">
        <v>2188</v>
      </c>
    </row>
    <row r="26" spans="1:7" s="221" customFormat="1">
      <c r="A26" s="888" t="s">
        <v>795</v>
      </c>
      <c r="B26" s="222" t="s">
        <v>2189</v>
      </c>
      <c r="C26" s="245">
        <f ca="1">ROUND(IF('数据-取费表'!B22&lt;=1,F21*F22*'数据-取费表'!B23/2,F21*(POWER((1+F22),'数据-取费表'!B23/2)-1)),4)</f>
        <v>8.9999999999999998E-4</v>
      </c>
      <c r="D26" s="245"/>
      <c r="E26" s="248"/>
      <c r="F26" s="246"/>
      <c r="G26" s="250"/>
    </row>
    <row r="27" spans="1:7" s="221" customFormat="1" ht="24.75">
      <c r="A27" s="262" t="s">
        <v>2190</v>
      </c>
      <c r="B27" s="251" t="s">
        <v>2191</v>
      </c>
      <c r="C27" s="252">
        <f ca="1">C28</f>
        <v>693</v>
      </c>
      <c r="D27" s="242">
        <f ca="1">C29</f>
        <v>2.7000000000000001E-3</v>
      </c>
      <c r="E27" s="243" t="s">
        <v>2192</v>
      </c>
      <c r="F27" s="253">
        <f ca="1">IF(B1="",'数据-取费表'!Q16,INDIRECT("'数据-取费表'!q"&amp;$G$1))</f>
        <v>0.14000000000000001</v>
      </c>
      <c r="G27" s="254" t="s">
        <v>2193</v>
      </c>
    </row>
    <row r="28" spans="1:7" s="221" customFormat="1" ht="13.5" customHeight="1">
      <c r="A28" s="888" t="s">
        <v>791</v>
      </c>
      <c r="B28" s="255" t="s">
        <v>2194</v>
      </c>
      <c r="C28" s="256">
        <f ca="1">ROUND((C5+C19+C20)*F27*'数据-取费表'!B21/'数据-取费表'!B20,0)</f>
        <v>693</v>
      </c>
      <c r="D28" s="242"/>
      <c r="E28" s="243"/>
      <c r="F28" s="253"/>
      <c r="G28" s="254"/>
    </row>
    <row r="29" spans="1:7" s="221" customFormat="1" ht="13.5" customHeight="1">
      <c r="A29" s="888" t="s">
        <v>792</v>
      </c>
      <c r="B29" s="255" t="s">
        <v>2195</v>
      </c>
      <c r="C29" s="245">
        <f ca="1">ROUND(C21*F27*'数据-取费表'!B21/'数据-取费表'!B20,4)</f>
        <v>2.7000000000000001E-3</v>
      </c>
      <c r="D29" s="242"/>
      <c r="E29" s="243"/>
      <c r="F29" s="253"/>
      <c r="G29" s="254"/>
    </row>
    <row r="30" spans="1:7" s="221" customFormat="1" ht="13.5" customHeight="1">
      <c r="A30" s="262" t="s">
        <v>2196</v>
      </c>
      <c r="B30" s="217" t="s">
        <v>2197</v>
      </c>
      <c r="C30" s="242">
        <f>ROUND(F30/(1+'数据-取费表'!C42),4)</f>
        <v>5.33E-2</v>
      </c>
      <c r="D30" s="243" t="s">
        <v>2192</v>
      </c>
      <c r="E30" s="248"/>
      <c r="F30" s="244">
        <f>'数据-取费表'!B41</f>
        <v>5.6000000000000001E-2</v>
      </c>
      <c r="G30" s="241" t="s">
        <v>2198</v>
      </c>
    </row>
    <row r="31" spans="1:7" ht="16.5" customHeight="1">
      <c r="A31" s="216">
        <v>1</v>
      </c>
      <c r="B31" s="217" t="s">
        <v>2199</v>
      </c>
      <c r="C31" s="218">
        <f ca="1">ROUND((C5+C19+C20+C22+C27)/(1-C21-D22-D27-C30),0)</f>
        <v>6910</v>
      </c>
      <c r="D31" s="237"/>
      <c r="E31" s="218"/>
      <c r="F31" s="257"/>
      <c r="G31" s="241" t="s">
        <v>2200</v>
      </c>
    </row>
    <row r="32" spans="1:7" s="215" customFormat="1" ht="15.75">
      <c r="A32" s="259" t="s">
        <v>2201</v>
      </c>
      <c r="B32" s="260"/>
      <c r="C32" s="260"/>
      <c r="D32" s="260"/>
      <c r="E32" s="260"/>
      <c r="F32" s="260"/>
      <c r="G32" s="261"/>
    </row>
    <row r="33" spans="1:7" s="221" customFormat="1" ht="13.5" customHeight="1">
      <c r="A33" s="262" t="s">
        <v>782</v>
      </c>
      <c r="B33" s="217" t="s">
        <v>2202</v>
      </c>
      <c r="C33" s="263">
        <f ca="1">SUM(C34:C38)</f>
        <v>5816</v>
      </c>
      <c r="D33" s="239"/>
      <c r="E33" s="219"/>
      <c r="F33" s="248"/>
      <c r="G33" s="241"/>
    </row>
    <row r="34" spans="1:7" s="265" customFormat="1" ht="13.5" customHeight="1">
      <c r="A34" s="888" t="s">
        <v>791</v>
      </c>
      <c r="B34" s="222" t="s">
        <v>2203</v>
      </c>
      <c r="C34" s="227">
        <f ca="1">IF(B1="",IF(F34=100%,'数据-取费表'!M16,'数据-取费表'!O16),IF(F34=100%,INDIRECT("'数据-取费表'!m"&amp;$G$1)+INDIRECT("'数据-取费表'!t"&amp;$G$1),INDIRECT("'数据-取费表'!o"&amp;$G$1)+INDIRECT("'数据-取费表'!aq"&amp;$G$1)))</f>
        <v>5195</v>
      </c>
      <c r="D34" s="224"/>
      <c r="E34" s="227"/>
      <c r="F34" s="264">
        <f ca="1">IF('数据-取费表'!B24=0,1,IF(B1="",'数据-取费表'!N16,INDIRECT("'数据-取费表'!n"&amp;$G$1)))</f>
        <v>0.93</v>
      </c>
      <c r="G34" s="226" t="s">
        <v>2204</v>
      </c>
    </row>
    <row r="35" spans="1:7" ht="13.5" customHeight="1">
      <c r="A35" s="888" t="s">
        <v>796</v>
      </c>
      <c r="B35" s="222" t="s">
        <v>2205</v>
      </c>
      <c r="C35" s="227">
        <f ca="1">ROUND(C34*F35,0)</f>
        <v>156</v>
      </c>
      <c r="D35" s="227"/>
      <c r="E35" s="227"/>
      <c r="F35" s="266">
        <f>'数据-取费表'!B33</f>
        <v>0.03</v>
      </c>
      <c r="G35" s="226" t="s">
        <v>2206</v>
      </c>
    </row>
    <row r="36" spans="1:7" ht="24">
      <c r="A36" s="888" t="s">
        <v>797</v>
      </c>
      <c r="B36" s="222" t="s">
        <v>2207</v>
      </c>
      <c r="C36" s="227">
        <f ca="1">ROUND(IF(B1="",SUMIF('数据-取费表'!C:C,"住宅",IF(F34=100%,'数据-取费表'!M:M,'数据-取费表'!O:O))*F36,IF(INDIRECT("'数据-取费表'!c"&amp;$G$1)="住宅",IF(F34=100%,INDIRECT("'数据-取费表'!m"&amp;$G$1)*F36,INDIRECT("'数据-取费表'!o"&amp;$G$1)*F36),0)),0)</f>
        <v>0</v>
      </c>
      <c r="D36" s="227"/>
      <c r="E36" s="227"/>
      <c r="F36" s="266">
        <f>'数据-取费表'!B34</f>
        <v>0</v>
      </c>
      <c r="G36" s="267" t="s">
        <v>2208</v>
      </c>
    </row>
    <row r="37" spans="1:7" s="265" customFormat="1" ht="13.5" customHeight="1">
      <c r="A37" s="888" t="s">
        <v>798</v>
      </c>
      <c r="B37" s="222" t="s">
        <v>2209</v>
      </c>
      <c r="C37" s="256">
        <f ca="1">ROUND(E37*D37*F34/10000,0)</f>
        <v>387</v>
      </c>
      <c r="D37" s="224">
        <f ca="1">D19</f>
        <v>23134.28999999999</v>
      </c>
      <c r="E37" s="256">
        <f>'数据-取费表'!B35</f>
        <v>180</v>
      </c>
      <c r="F37" s="266"/>
      <c r="G37" s="268" t="s">
        <v>2210</v>
      </c>
    </row>
    <row r="38" spans="1:7" ht="13.5" customHeight="1">
      <c r="A38" s="888" t="s">
        <v>799</v>
      </c>
      <c r="B38" s="222" t="s">
        <v>2211</v>
      </c>
      <c r="C38" s="227">
        <f ca="1">ROUND(C34*F38,0)</f>
        <v>78</v>
      </c>
      <c r="D38" s="227"/>
      <c r="E38" s="227"/>
      <c r="F38" s="266">
        <f>'数据-取费表'!B36</f>
        <v>1.4999999999999999E-2</v>
      </c>
      <c r="G38" s="226" t="s">
        <v>2206</v>
      </c>
    </row>
    <row r="39" spans="1:7" s="221" customFormat="1" ht="13.5" customHeight="1">
      <c r="A39" s="262" t="s">
        <v>2212</v>
      </c>
      <c r="B39" s="217" t="s">
        <v>2213</v>
      </c>
      <c r="C39" s="239">
        <f ca="1">ROUND(C33*F20,0)</f>
        <v>116</v>
      </c>
      <c r="D39" s="239"/>
      <c r="E39" s="239"/>
      <c r="F39" s="2535">
        <f>F20</f>
        <v>0.02</v>
      </c>
      <c r="G39" s="241" t="s">
        <v>2214</v>
      </c>
    </row>
    <row r="40" spans="1:7" s="221" customFormat="1" ht="13.5" customHeight="1">
      <c r="A40" s="262" t="s">
        <v>2215</v>
      </c>
      <c r="B40" s="217" t="s">
        <v>2216</v>
      </c>
      <c r="C40" s="1497">
        <f>F21</f>
        <v>0.02</v>
      </c>
      <c r="D40" s="243" t="s">
        <v>2217</v>
      </c>
      <c r="E40" s="239"/>
      <c r="F40" s="2535">
        <f>F21</f>
        <v>0.02</v>
      </c>
      <c r="G40" s="241" t="s">
        <v>2218</v>
      </c>
    </row>
    <row r="41" spans="1:7" s="221" customFormat="1" ht="13.5" customHeight="1">
      <c r="A41" s="262" t="s">
        <v>2219</v>
      </c>
      <c r="B41" s="217" t="s">
        <v>2220</v>
      </c>
      <c r="C41" s="239">
        <f ca="1">ROUND(SUM(C42:C43),0)</f>
        <v>267</v>
      </c>
      <c r="D41" s="242">
        <f ca="1">C44</f>
        <v>8.9999999999999998E-4</v>
      </c>
      <c r="E41" s="243" t="s">
        <v>2217</v>
      </c>
      <c r="F41" s="2536">
        <f ca="1">F22</f>
        <v>4.7500000000000001E-2</v>
      </c>
      <c r="G41" s="241" t="str">
        <f>IF('数据-取费表'!B22&lt;=1,"单利计息","复利计息")</f>
        <v>复利计息</v>
      </c>
    </row>
    <row r="42" spans="1:7" ht="13.5" customHeight="1">
      <c r="A42" s="888" t="s">
        <v>791</v>
      </c>
      <c r="B42" s="222" t="s">
        <v>2221</v>
      </c>
      <c r="C42" s="245">
        <f ca="1">ROUND(IF('数据-取费表'!B22&lt;=1,C33*F22*'数据-取费表'!B21/2,C33*(POWER((1+F22),'数据-取费表'!B21/2)-1)),0)</f>
        <v>262</v>
      </c>
      <c r="D42" s="245"/>
      <c r="E42" s="245"/>
      <c r="F42" s="246"/>
      <c r="G42" s="3304" t="s">
        <v>2222</v>
      </c>
    </row>
    <row r="43" spans="1:7" ht="13.5" customHeight="1">
      <c r="A43" s="888" t="s">
        <v>792</v>
      </c>
      <c r="B43" s="222" t="s">
        <v>2223</v>
      </c>
      <c r="C43" s="245">
        <f ca="1">ROUND(IF('数据-取费表'!B22&lt;=1,C39*F22*'数据-取费表'!B21/2,C39*(POWER((1+F22),'数据-取费表'!B21/2)-1)),0)</f>
        <v>5</v>
      </c>
      <c r="D43" s="245"/>
      <c r="E43" s="245"/>
      <c r="F43" s="246"/>
      <c r="G43" s="3305"/>
    </row>
    <row r="44" spans="1:7" ht="13.5" customHeight="1">
      <c r="A44" s="888" t="s">
        <v>793</v>
      </c>
      <c r="B44" s="222" t="s">
        <v>2224</v>
      </c>
      <c r="C44" s="245">
        <f ca="1">ROUND(IF('数据-取费表'!B22&lt;=1,C40*F22*'数据-取费表'!B21/2,C40*(POWER((1+F22),'数据-取费表'!B21/2)-1)),4)</f>
        <v>8.9999999999999998E-4</v>
      </c>
      <c r="D44" s="245"/>
      <c r="E44" s="245"/>
      <c r="F44" s="246"/>
      <c r="G44" s="3306"/>
    </row>
    <row r="45" spans="1:7" s="221" customFormat="1" ht="13.5" customHeight="1">
      <c r="A45" s="262" t="s">
        <v>2225</v>
      </c>
      <c r="B45" s="251" t="s">
        <v>2191</v>
      </c>
      <c r="C45" s="252">
        <f ca="1">C46</f>
        <v>830</v>
      </c>
      <c r="D45" s="242">
        <f ca="1">C47</f>
        <v>2.8E-3</v>
      </c>
      <c r="E45" s="243" t="s">
        <v>2217</v>
      </c>
      <c r="F45" s="2537">
        <f ca="1">F27</f>
        <v>0.14000000000000001</v>
      </c>
      <c r="G45" s="254" t="s">
        <v>2226</v>
      </c>
    </row>
    <row r="46" spans="1:7" s="221" customFormat="1" ht="13.5" customHeight="1">
      <c r="A46" s="888" t="s">
        <v>791</v>
      </c>
      <c r="B46" s="255" t="s">
        <v>2227</v>
      </c>
      <c r="C46" s="256">
        <f ca="1">ROUND((C33+C39)*F27,0)</f>
        <v>830</v>
      </c>
      <c r="D46" s="270"/>
      <c r="E46" s="243"/>
      <c r="F46" s="253"/>
      <c r="G46" s="254"/>
    </row>
    <row r="47" spans="1:7" s="221" customFormat="1" ht="13.5" customHeight="1">
      <c r="A47" s="888" t="s">
        <v>792</v>
      </c>
      <c r="B47" s="255" t="s">
        <v>2228</v>
      </c>
      <c r="C47" s="245">
        <f ca="1">ROUND(C40*F27,4)</f>
        <v>2.8E-3</v>
      </c>
      <c r="D47" s="270"/>
      <c r="E47" s="243"/>
      <c r="F47" s="253"/>
      <c r="G47" s="254"/>
    </row>
    <row r="48" spans="1:7" s="221" customFormat="1" ht="13.5" customHeight="1">
      <c r="A48" s="262" t="s">
        <v>2190</v>
      </c>
      <c r="B48" s="217" t="s">
        <v>2229</v>
      </c>
      <c r="C48" s="1497">
        <f>ROUND(F30/(1+'数据-取费表'!C42),4)</f>
        <v>5.33E-2</v>
      </c>
      <c r="D48" s="243" t="s">
        <v>2217</v>
      </c>
      <c r="E48" s="239"/>
      <c r="F48" s="2536">
        <f>F30</f>
        <v>5.6000000000000001E-2</v>
      </c>
      <c r="G48" s="241" t="s">
        <v>2230</v>
      </c>
    </row>
    <row r="49" spans="1:7" ht="16.5" customHeight="1">
      <c r="A49" s="262" t="s">
        <v>2196</v>
      </c>
      <c r="B49" s="217" t="s">
        <v>2231</v>
      </c>
      <c r="C49" s="239">
        <f ca="1">ROUND((C33+C39+C41+C45)/(1-C40-D41-D45-C48),0)</f>
        <v>7615</v>
      </c>
      <c r="D49" s="239"/>
      <c r="E49" s="239"/>
      <c r="F49" s="271"/>
      <c r="G49" s="241" t="s">
        <v>2232</v>
      </c>
    </row>
    <row r="50" spans="1:7" s="265" customFormat="1" ht="24">
      <c r="A50" s="262" t="s">
        <v>2233</v>
      </c>
      <c r="B50" s="217" t="s">
        <v>2234</v>
      </c>
      <c r="C50" s="239"/>
      <c r="D50" s="239"/>
      <c r="E50" s="239"/>
      <c r="F50" s="271">
        <f>IF('数据-取费表'!B24=0,'数据-取费表'!N16,1)</f>
        <v>1</v>
      </c>
      <c r="G50" s="254" t="s">
        <v>2235</v>
      </c>
    </row>
    <row r="51" spans="1:7" ht="16.5" customHeight="1">
      <c r="A51" s="262" t="s">
        <v>2236</v>
      </c>
      <c r="B51" s="217" t="s">
        <v>2237</v>
      </c>
      <c r="C51" s="239">
        <f ca="1">ROUND(C49*F50,0)</f>
        <v>7615</v>
      </c>
      <c r="D51" s="239"/>
      <c r="E51" s="239"/>
      <c r="F51" s="271"/>
      <c r="G51" s="241" t="s">
        <v>2238</v>
      </c>
    </row>
    <row r="52" spans="1:7" s="215" customFormat="1" ht="16.5" thickBot="1">
      <c r="A52" s="272" t="s">
        <v>2239</v>
      </c>
      <c r="B52" s="273"/>
      <c r="C52" s="274">
        <f ca="1">C31+C51</f>
        <v>14525</v>
      </c>
      <c r="D52" s="273"/>
      <c r="E52" s="273"/>
      <c r="F52" s="273"/>
      <c r="G52" s="275"/>
    </row>
    <row r="55" spans="1:7" ht="15">
      <c r="B55" s="277" t="s">
        <v>2240</v>
      </c>
      <c r="C55" s="278"/>
    </row>
    <row r="56" spans="1:7">
      <c r="B56" s="280" t="s">
        <v>1478</v>
      </c>
      <c r="C56" s="282">
        <f ca="1">1-C57</f>
        <v>0.47599999999999998</v>
      </c>
    </row>
    <row r="57" spans="1:7">
      <c r="B57" s="280" t="s">
        <v>1479</v>
      </c>
      <c r="C57" s="281">
        <f ca="1">ROUND(C51/C52,3)</f>
        <v>0.52400000000000002</v>
      </c>
    </row>
  </sheetData>
  <sheetProtection password="CEE9" sheet="1" objects="1" scenarios="1" formatCells="0"/>
  <mergeCells count="1">
    <mergeCell ref="G42:G44"/>
  </mergeCells>
  <phoneticPr fontId="139"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F7" zoomScaleNormal="70" zoomScaleSheetLayoutView="100" workbookViewId="0">
      <selection activeCell="S47" sqref="S47"/>
    </sheetView>
  </sheetViews>
  <sheetFormatPr defaultColWidth="8.375" defaultRowHeight="12.75"/>
  <cols>
    <col min="1" max="1" width="9.375" style="276" customWidth="1"/>
    <col min="2" max="2" width="29.25" style="258" customWidth="1"/>
    <col min="3" max="3" width="12.125" style="258" customWidth="1"/>
    <col min="4" max="5" width="11.25" style="279" customWidth="1"/>
    <col min="6" max="6" width="9.5" style="258" customWidth="1"/>
    <col min="7" max="7" width="31.875" style="258" customWidth="1"/>
    <col min="8" max="8" width="10.75" style="258" customWidth="1"/>
    <col min="9" max="254" width="9" style="258" customWidth="1"/>
    <col min="255" max="16384" width="8.375" style="258"/>
  </cols>
  <sheetData>
    <row r="1" spans="1:8" s="207" customFormat="1" ht="20.25">
      <c r="A1" s="203" t="s">
        <v>2139</v>
      </c>
      <c r="B1" s="1656"/>
      <c r="C1" s="2047" t="s">
        <v>2241</v>
      </c>
      <c r="D1" s="205"/>
      <c r="E1" s="205"/>
      <c r="F1" s="205"/>
      <c r="G1" s="1288">
        <f>MATCH(B1,'数据-取费表'!A6:A16,0)+5</f>
        <v>8</v>
      </c>
      <c r="H1" s="1192" t="str">
        <f>IF(ISERROR(FIND("住宅",B1)),"非住宅","住宅")</f>
        <v>非住宅</v>
      </c>
    </row>
    <row r="2" spans="1:8" s="207" customFormat="1" ht="18" customHeight="1">
      <c r="A2" s="208" t="s">
        <v>2140</v>
      </c>
      <c r="B2" s="209">
        <f ca="1">ROUND(IF(D2="——",C52/10000,C52/10000-E2),0)</f>
        <v>8883</v>
      </c>
      <c r="C2" s="206" t="s">
        <v>2141</v>
      </c>
      <c r="D2" s="2041" t="s">
        <v>70</v>
      </c>
      <c r="E2" s="1331" t="e">
        <f ca="1">SUMIF(INDIRECT("'"&amp;G2&amp;"'"&amp;"!A:A"),"承租人权益价值",INDIRECT("'"&amp;G2&amp;"'"&amp;"!c:c"))</f>
        <v>#REF!</v>
      </c>
      <c r="F2" s="2042" t="s">
        <v>2141</v>
      </c>
      <c r="G2" s="2043"/>
    </row>
    <row r="3" spans="1:8" s="207" customFormat="1" ht="18" customHeight="1" thickBot="1">
      <c r="A3" s="210" t="s">
        <v>2142</v>
      </c>
      <c r="B3" s="211">
        <f ca="1">ROUND(B2*10000/(IF(B1="",'数据-汇总表'!E3,INDIRECT("'数据-取费表'!k"&amp;$G$1))),0)</f>
        <v>3840</v>
      </c>
      <c r="C3" s="206" t="s">
        <v>2143</v>
      </c>
      <c r="D3" s="206"/>
      <c r="E3" s="206"/>
      <c r="F3" s="206"/>
      <c r="G3" s="206"/>
    </row>
    <row r="4" spans="1:8" s="215" customFormat="1" ht="15.75">
      <c r="A4" s="212" t="s">
        <v>2144</v>
      </c>
      <c r="B4" s="213"/>
      <c r="C4" s="213"/>
      <c r="D4" s="213"/>
      <c r="E4" s="213"/>
      <c r="F4" s="213"/>
      <c r="G4" s="214"/>
    </row>
    <row r="5" spans="1:8" s="221" customFormat="1" ht="13.5" customHeight="1">
      <c r="A5" s="262" t="s">
        <v>2145</v>
      </c>
      <c r="B5" s="217" t="s">
        <v>2146</v>
      </c>
      <c r="C5" s="218">
        <f ca="1">C6+C7+C8</f>
        <v>780088</v>
      </c>
      <c r="D5" s="218" t="s">
        <v>2147</v>
      </c>
      <c r="E5" s="219" t="s">
        <v>2148</v>
      </c>
      <c r="F5" s="219" t="s">
        <v>2149</v>
      </c>
      <c r="G5" s="220"/>
    </row>
    <row r="6" spans="1:8" s="221" customFormat="1" ht="13.5" customHeight="1">
      <c r="A6" s="886" t="s">
        <v>2150</v>
      </c>
      <c r="B6" s="222" t="s">
        <v>2151</v>
      </c>
      <c r="C6" s="223"/>
      <c r="D6" s="224"/>
      <c r="E6" s="225"/>
      <c r="F6" s="225"/>
      <c r="G6" s="226"/>
    </row>
    <row r="7" spans="1:8" s="221" customFormat="1" ht="13.5" customHeight="1">
      <c r="A7" s="886" t="s">
        <v>2152</v>
      </c>
      <c r="B7" s="222" t="s">
        <v>2153</v>
      </c>
      <c r="C7" s="227">
        <f>ROUND(C6*F7,0)</f>
        <v>0</v>
      </c>
      <c r="D7" s="227"/>
      <c r="E7" s="225"/>
      <c r="F7" s="228">
        <f>IF(项目基本情况!B8="出让",0,'数据-取费表'!B48+'数据-取费表'!B49)</f>
        <v>3.0499999999999999E-2</v>
      </c>
      <c r="G7" s="226"/>
    </row>
    <row r="8" spans="1:8" s="230" customFormat="1">
      <c r="A8" s="886" t="s">
        <v>2154</v>
      </c>
      <c r="B8" s="222" t="s">
        <v>2155</v>
      </c>
      <c r="C8" s="227">
        <f ca="1">IF(G8="已包含在土地购买价格中",0,C9+C10)</f>
        <v>780088</v>
      </c>
      <c r="D8" s="229"/>
      <c r="E8" s="227"/>
      <c r="F8" s="228"/>
      <c r="G8" s="2044"/>
    </row>
    <row r="9" spans="1:8" s="221" customFormat="1" ht="13.5" customHeight="1">
      <c r="A9" s="887" t="s">
        <v>800</v>
      </c>
      <c r="B9" s="231" t="s">
        <v>2156</v>
      </c>
      <c r="C9" s="232">
        <f ca="1">ROUND(D9*E9,0)</f>
        <v>0</v>
      </c>
      <c r="D9" s="954">
        <f ca="1">IF(B1="",'数据-汇总表'!E5,IF(INDIRECT("'数据-取费表'!c"&amp;$G$1)="住宅",INDIRECT("'数据-取费表'!k"&amp;$G$1),0))</f>
        <v>0</v>
      </c>
      <c r="E9" s="232">
        <f>'数据-取费表'!B27</f>
        <v>0</v>
      </c>
      <c r="F9" s="228"/>
      <c r="G9" s="233"/>
    </row>
    <row r="10" spans="1:8" s="221" customFormat="1" ht="13.5" customHeight="1">
      <c r="A10" s="887" t="s">
        <v>801</v>
      </c>
      <c r="B10" s="231" t="s">
        <v>2158</v>
      </c>
      <c r="C10" s="232">
        <f ca="1">ROUND(D10*E10,0)</f>
        <v>780088</v>
      </c>
      <c r="D10" s="954">
        <f ca="1">IF(B1="",'数据-汇总表'!E6,IF(INDIRECT("'数据-取费表'!c"&amp;$G$1)="住宅",INDIRECT("'数据-取费表'!s"&amp;$G$1),INDIRECT("'数据-取费表'!k"&amp;$G$1)+INDIRECT("'数据-取费表'!s"&amp;$G$1)))</f>
        <v>23134.28999999999</v>
      </c>
      <c r="E10" s="232">
        <f ca="1">'数据-取费表'!B28</f>
        <v>33.72</v>
      </c>
      <c r="F10" s="228"/>
      <c r="G10" s="233"/>
    </row>
    <row r="11" spans="1:8" s="221" customFormat="1" ht="13.5" hidden="1" customHeight="1">
      <c r="A11" s="234" t="s">
        <v>7</v>
      </c>
      <c r="B11" s="222" t="s">
        <v>2159</v>
      </c>
      <c r="C11" s="218"/>
      <c r="D11" s="956"/>
      <c r="E11" s="225"/>
      <c r="F11" s="225"/>
      <c r="G11" s="226"/>
    </row>
    <row r="12" spans="1:8" s="221" customFormat="1" ht="13.5" hidden="1" customHeight="1">
      <c r="A12" s="234" t="s">
        <v>8</v>
      </c>
      <c r="B12" s="222" t="s">
        <v>2242</v>
      </c>
      <c r="C12" s="218">
        <v>0</v>
      </c>
      <c r="D12" s="956"/>
      <c r="E12" s="235"/>
      <c r="F12" s="228">
        <v>3.0499999999999999E-2</v>
      </c>
      <c r="G12" s="226"/>
    </row>
    <row r="13" spans="1:8" s="221" customFormat="1" ht="13.5" hidden="1" customHeight="1">
      <c r="A13" s="234" t="s">
        <v>9</v>
      </c>
      <c r="B13" s="222" t="s">
        <v>2243</v>
      </c>
      <c r="C13" s="218"/>
      <c r="D13" s="956"/>
      <c r="E13" s="225"/>
      <c r="F13" s="225"/>
      <c r="G13" s="226"/>
    </row>
    <row r="14" spans="1:8" s="221" customFormat="1" ht="13.5" hidden="1" customHeight="1">
      <c r="A14" s="234" t="s">
        <v>10</v>
      </c>
      <c r="B14" s="222" t="s">
        <v>2155</v>
      </c>
      <c r="C14" s="218"/>
      <c r="D14" s="956"/>
      <c r="E14" s="225"/>
      <c r="F14" s="225"/>
      <c r="G14" s="226" t="s">
        <v>2244</v>
      </c>
    </row>
    <row r="15" spans="1:8" s="221" customFormat="1" ht="13.5" hidden="1" customHeight="1">
      <c r="A15" s="234" t="s">
        <v>11</v>
      </c>
      <c r="B15" s="222" t="s">
        <v>2245</v>
      </c>
      <c r="C15" s="227"/>
      <c r="D15" s="956"/>
      <c r="E15" s="225"/>
      <c r="F15" s="225"/>
      <c r="G15" s="226" t="s">
        <v>2246</v>
      </c>
    </row>
    <row r="16" spans="1:8" s="221" customFormat="1" ht="13.5" hidden="1" customHeight="1">
      <c r="A16" s="234" t="s">
        <v>12</v>
      </c>
      <c r="B16" s="222" t="s">
        <v>2155</v>
      </c>
      <c r="C16" s="227"/>
      <c r="D16" s="956"/>
      <c r="E16" s="225"/>
      <c r="F16" s="225"/>
      <c r="G16" s="226"/>
    </row>
    <row r="17" spans="1:7" s="221" customFormat="1" ht="13.5" hidden="1" customHeight="1">
      <c r="A17" s="234" t="s">
        <v>13</v>
      </c>
      <c r="B17" s="222" t="s">
        <v>2247</v>
      </c>
      <c r="C17" s="236"/>
      <c r="D17" s="957"/>
      <c r="E17" s="236"/>
      <c r="F17" s="236"/>
      <c r="G17" s="226" t="s">
        <v>2246</v>
      </c>
    </row>
    <row r="18" spans="1:7" s="221" customFormat="1" ht="13.5" hidden="1" customHeight="1">
      <c r="A18" s="234" t="s">
        <v>14</v>
      </c>
      <c r="B18" s="222" t="s">
        <v>2248</v>
      </c>
      <c r="C18" s="227">
        <v>0</v>
      </c>
      <c r="D18" s="956"/>
      <c r="E18" s="225"/>
      <c r="F18" s="228">
        <v>3.0499999999999999E-2</v>
      </c>
      <c r="G18" s="226" t="s">
        <v>2249</v>
      </c>
    </row>
    <row r="19" spans="1:7" s="230" customFormat="1" ht="13.5" customHeight="1">
      <c r="A19" s="262" t="s">
        <v>2250</v>
      </c>
      <c r="B19" s="217" t="s">
        <v>2251</v>
      </c>
      <c r="C19" s="218">
        <f ca="1">IF(G19="已包含在土地取得成本中","0",ROUND(D19*E19,0))</f>
        <v>4164172</v>
      </c>
      <c r="D19" s="958">
        <f ca="1">D9+D10</f>
        <v>23134.28999999999</v>
      </c>
      <c r="E19" s="218">
        <f>'数据-取费表'!B31</f>
        <v>180</v>
      </c>
      <c r="F19" s="238"/>
      <c r="G19" s="2044"/>
    </row>
    <row r="20" spans="1:7" s="221" customFormat="1" ht="13.5" customHeight="1">
      <c r="A20" s="262" t="s">
        <v>2252</v>
      </c>
      <c r="B20" s="217" t="s">
        <v>2253</v>
      </c>
      <c r="C20" s="239">
        <f ca="1">ROUND((C5+C19)*F20,0)</f>
        <v>98885</v>
      </c>
      <c r="D20" s="239"/>
      <c r="E20" s="239"/>
      <c r="F20" s="240">
        <f>'数据-取费表'!B37</f>
        <v>0.02</v>
      </c>
      <c r="G20" s="241" t="s">
        <v>2254</v>
      </c>
    </row>
    <row r="21" spans="1:7" s="221" customFormat="1" ht="13.5" customHeight="1">
      <c r="A21" s="262" t="s">
        <v>2255</v>
      </c>
      <c r="B21" s="217" t="s">
        <v>2256</v>
      </c>
      <c r="C21" s="242">
        <f>F21</f>
        <v>0.02</v>
      </c>
      <c r="D21" s="243" t="s">
        <v>2257</v>
      </c>
      <c r="E21" s="239"/>
      <c r="F21" s="240">
        <f>'数据-取费表'!B38</f>
        <v>0.02</v>
      </c>
      <c r="G21" s="241" t="s">
        <v>2258</v>
      </c>
    </row>
    <row r="22" spans="1:7" s="221" customFormat="1" ht="13.5" customHeight="1">
      <c r="A22" s="262" t="s">
        <v>2259</v>
      </c>
      <c r="B22" s="217" t="s">
        <v>2260</v>
      </c>
      <c r="C22" s="1289">
        <f ca="1">ROUND(SUM(C23:C25),0)</f>
        <v>485557</v>
      </c>
      <c r="D22" s="242">
        <f ca="1">C26</f>
        <v>1E-3</v>
      </c>
      <c r="E22" s="243" t="s">
        <v>2257</v>
      </c>
      <c r="F22" s="244">
        <f ca="1">'数据-取费表'!B40</f>
        <v>4.7500000000000001E-2</v>
      </c>
      <c r="G22" s="241" t="str">
        <f>IF('数据-取费表'!B22&lt;=1,"单利计息","复利计息")</f>
        <v>复利计息</v>
      </c>
    </row>
    <row r="23" spans="1:7" s="221" customFormat="1" ht="13.5" customHeight="1">
      <c r="A23" s="888" t="s">
        <v>2150</v>
      </c>
      <c r="B23" s="222" t="s">
        <v>2261</v>
      </c>
      <c r="C23" s="1290">
        <f ca="1">ROUND(IF('数据-取费表'!B22&lt;=1,C5*F22*'数据-取费表'!B22,C5*(POWER((1+F22),'数据-取费表'!B22)-1)),0)</f>
        <v>75868</v>
      </c>
      <c r="D23" s="245"/>
      <c r="E23" s="245"/>
      <c r="F23" s="246"/>
      <c r="G23" s="247" t="s">
        <v>2262</v>
      </c>
    </row>
    <row r="24" spans="1:7" s="221" customFormat="1" ht="13.5" customHeight="1">
      <c r="A24" s="888" t="s">
        <v>2152</v>
      </c>
      <c r="B24" s="222" t="s">
        <v>2263</v>
      </c>
      <c r="C24" s="1290">
        <f ca="1">ROUND(IF('数据-取费表'!B22&lt;=1,C19*F22*('数据-取费表'!B19/2+'数据-取费表'!B20),C19*(POWER((1+F22),('数据-取费表'!B19/2+'数据-取费表'!B20))-1)),0)</f>
        <v>404992</v>
      </c>
      <c r="D24" s="245"/>
      <c r="E24" s="245"/>
      <c r="F24" s="246"/>
      <c r="G24" s="247" t="s">
        <v>2264</v>
      </c>
    </row>
    <row r="25" spans="1:7" s="221" customFormat="1" ht="24">
      <c r="A25" s="888" t="s">
        <v>2154</v>
      </c>
      <c r="B25" s="222" t="s">
        <v>2265</v>
      </c>
      <c r="C25" s="1290">
        <f ca="1">ROUND(IF('数据-取费表'!B22&lt;=1,C20*F22*'数据-取费表'!B22/2,C20*(POWER((1+F22),'数据-取费表'!B22/2)-1)),0)</f>
        <v>4697</v>
      </c>
      <c r="D25" s="245"/>
      <c r="E25" s="248"/>
      <c r="F25" s="246"/>
      <c r="G25" s="249" t="s">
        <v>2266</v>
      </c>
    </row>
    <row r="26" spans="1:7" s="221" customFormat="1">
      <c r="A26" s="888" t="s">
        <v>795</v>
      </c>
      <c r="B26" s="222" t="s">
        <v>2189</v>
      </c>
      <c r="C26" s="245">
        <f ca="1">ROUND(IF('数据-取费表'!B22&lt;=1,F21*F22*'数据-取费表'!B22/2,F21*(POWER((1+F22),'数据-取费表'!B22/2)-1)),4)</f>
        <v>1E-3</v>
      </c>
      <c r="D26" s="245"/>
      <c r="E26" s="248"/>
      <c r="F26" s="246"/>
      <c r="G26" s="250"/>
    </row>
    <row r="27" spans="1:7" s="221" customFormat="1" ht="24.75">
      <c r="A27" s="262" t="s">
        <v>2190</v>
      </c>
      <c r="B27" s="251" t="s">
        <v>2191</v>
      </c>
      <c r="C27" s="252">
        <f ca="1">C28</f>
        <v>706040</v>
      </c>
      <c r="D27" s="242">
        <f ca="1">C29</f>
        <v>2.8E-3</v>
      </c>
      <c r="E27" s="243" t="s">
        <v>2192</v>
      </c>
      <c r="F27" s="253">
        <f ca="1">IF(B1="",'数据-取费表'!Q16,INDIRECT("'数据-取费表'!q"&amp;$G$1))</f>
        <v>0.14000000000000001</v>
      </c>
      <c r="G27" s="254" t="s">
        <v>2193</v>
      </c>
    </row>
    <row r="28" spans="1:7" s="221" customFormat="1" ht="13.5" customHeight="1">
      <c r="A28" s="888" t="s">
        <v>791</v>
      </c>
      <c r="B28" s="255" t="s">
        <v>2194</v>
      </c>
      <c r="C28" s="256">
        <f ca="1">ROUND((C5+C19+C20)*F27,0)</f>
        <v>706040</v>
      </c>
      <c r="D28" s="242"/>
      <c r="E28" s="243"/>
      <c r="F28" s="253"/>
      <c r="G28" s="254"/>
    </row>
    <row r="29" spans="1:7" s="221" customFormat="1" ht="13.5" customHeight="1">
      <c r="A29" s="888" t="s">
        <v>792</v>
      </c>
      <c r="B29" s="255" t="s">
        <v>2195</v>
      </c>
      <c r="C29" s="245">
        <f ca="1">ROUND(C21*F27,4)</f>
        <v>2.8E-3</v>
      </c>
      <c r="D29" s="242"/>
      <c r="E29" s="243"/>
      <c r="F29" s="253"/>
      <c r="G29" s="254"/>
    </row>
    <row r="30" spans="1:7" s="221" customFormat="1" ht="13.5" customHeight="1">
      <c r="A30" s="262" t="s">
        <v>2196</v>
      </c>
      <c r="B30" s="217" t="s">
        <v>2197</v>
      </c>
      <c r="C30" s="242">
        <f>ROUND(F30/(1+'数据-取费表'!C42),4)</f>
        <v>5.33E-2</v>
      </c>
      <c r="D30" s="243" t="s">
        <v>2192</v>
      </c>
      <c r="E30" s="248"/>
      <c r="F30" s="244">
        <f>'数据-取费表'!B41</f>
        <v>5.6000000000000001E-2</v>
      </c>
      <c r="G30" s="241" t="s">
        <v>2198</v>
      </c>
    </row>
    <row r="31" spans="1:7" ht="16.5" customHeight="1">
      <c r="A31" s="216">
        <v>1</v>
      </c>
      <c r="B31" s="217" t="s">
        <v>2199</v>
      </c>
      <c r="C31" s="218">
        <f ca="1">ROUND((C5+C19+C20+C22+C27)/(1-C21-D22-D27-C30),0)</f>
        <v>6755599</v>
      </c>
      <c r="D31" s="237"/>
      <c r="E31" s="218"/>
      <c r="F31" s="257"/>
      <c r="G31" s="241" t="s">
        <v>2200</v>
      </c>
    </row>
    <row r="32" spans="1:7" s="215" customFormat="1" ht="15.75">
      <c r="A32" s="259" t="s">
        <v>2267</v>
      </c>
      <c r="B32" s="260"/>
      <c r="C32" s="260"/>
      <c r="D32" s="260"/>
      <c r="E32" s="260"/>
      <c r="F32" s="260"/>
      <c r="G32" s="261"/>
    </row>
    <row r="33" spans="1:7" s="221" customFormat="1" ht="13.5" customHeight="1">
      <c r="A33" s="262" t="s">
        <v>782</v>
      </c>
      <c r="B33" s="217" t="s">
        <v>2268</v>
      </c>
      <c r="C33" s="263">
        <f ca="1">SUM(C34:C38)</f>
        <v>62538238</v>
      </c>
      <c r="D33" s="239"/>
      <c r="E33" s="219"/>
      <c r="F33" s="248"/>
      <c r="G33" s="241"/>
    </row>
    <row r="34" spans="1:7" s="265" customFormat="1" ht="13.5" customHeight="1">
      <c r="A34" s="888" t="s">
        <v>791</v>
      </c>
      <c r="B34" s="222" t="s">
        <v>2203</v>
      </c>
      <c r="C34" s="227">
        <f ca="1">ROUND(IF(B1="",SUMPRODUCT('数据-取费表'!K6:K14,'数据-取费表'!L6:L14),INDIRECT("'数据-取费表'!l"&amp;$G$1)*INDIRECT("'数据-取费表'!k"&amp;$G$1)+'数据-取费表'!L14*INDIRECT("'数据-取费表'!S"&amp;$G$1)),0)</f>
        <v>55860350</v>
      </c>
      <c r="D34" s="224"/>
      <c r="E34" s="227"/>
      <c r="F34" s="264"/>
      <c r="G34" s="226"/>
    </row>
    <row r="35" spans="1:7" ht="13.5" customHeight="1">
      <c r="A35" s="888" t="s">
        <v>796</v>
      </c>
      <c r="B35" s="222" t="s">
        <v>2205</v>
      </c>
      <c r="C35" s="227">
        <f ca="1">ROUND(C34*F35,0)</f>
        <v>1675811</v>
      </c>
      <c r="D35" s="227"/>
      <c r="E35" s="227"/>
      <c r="F35" s="266">
        <f>'数据-取费表'!B33</f>
        <v>0.03</v>
      </c>
      <c r="G35" s="226" t="s">
        <v>2206</v>
      </c>
    </row>
    <row r="36" spans="1:7" ht="24">
      <c r="A36" s="888" t="s">
        <v>797</v>
      </c>
      <c r="B36" s="222" t="s">
        <v>2207</v>
      </c>
      <c r="C36" s="227">
        <f ca="1">ROUND(IF(B1="",SUM('数据-取费表'!AP6:AP13)*F36,IF(INDIRECT("'数据-取费表'!c"&amp;$G$1)="住宅",INDIRECT("'数据-取费表'!k"&amp;$G$1)*INDIRECT("'数据-取费表'!l"&amp;$G$1)*F36,0)),0)</f>
        <v>0</v>
      </c>
      <c r="D36" s="227"/>
      <c r="E36" s="227"/>
      <c r="F36" s="266">
        <f>'数据-取费表'!B34</f>
        <v>0</v>
      </c>
      <c r="G36" s="267" t="s">
        <v>2208</v>
      </c>
    </row>
    <row r="37" spans="1:7" s="265" customFormat="1" ht="13.5" customHeight="1">
      <c r="A37" s="888" t="s">
        <v>798</v>
      </c>
      <c r="B37" s="222" t="s">
        <v>2209</v>
      </c>
      <c r="C37" s="256">
        <f ca="1">ROUND(E37*D37,0)</f>
        <v>4164172</v>
      </c>
      <c r="D37" s="224">
        <f ca="1">D19</f>
        <v>23134.28999999999</v>
      </c>
      <c r="E37" s="256">
        <f>'数据-取费表'!B35</f>
        <v>180</v>
      </c>
      <c r="F37" s="266"/>
      <c r="G37" s="268"/>
    </row>
    <row r="38" spans="1:7" ht="13.5" customHeight="1">
      <c r="A38" s="888" t="s">
        <v>799</v>
      </c>
      <c r="B38" s="222" t="s">
        <v>2211</v>
      </c>
      <c r="C38" s="227">
        <f ca="1">ROUND(C34*F38,0)</f>
        <v>837905</v>
      </c>
      <c r="D38" s="227"/>
      <c r="E38" s="227"/>
      <c r="F38" s="266">
        <f>'数据-取费表'!B36</f>
        <v>1.4999999999999999E-2</v>
      </c>
      <c r="G38" s="226" t="s">
        <v>2206</v>
      </c>
    </row>
    <row r="39" spans="1:7" s="221" customFormat="1" ht="13.5" customHeight="1">
      <c r="A39" s="262" t="s">
        <v>2212</v>
      </c>
      <c r="B39" s="217" t="s">
        <v>2213</v>
      </c>
      <c r="C39" s="239">
        <f ca="1">ROUND(C33*F20,0)</f>
        <v>1250765</v>
      </c>
      <c r="D39" s="239"/>
      <c r="E39" s="239"/>
      <c r="F39" s="2535">
        <f>F20</f>
        <v>0.02</v>
      </c>
      <c r="G39" s="241" t="s">
        <v>2214</v>
      </c>
    </row>
    <row r="40" spans="1:7" s="221" customFormat="1" ht="13.5" customHeight="1">
      <c r="A40" s="262" t="s">
        <v>2215</v>
      </c>
      <c r="B40" s="217" t="s">
        <v>2216</v>
      </c>
      <c r="C40" s="1497">
        <f>F21</f>
        <v>0.02</v>
      </c>
      <c r="D40" s="243" t="s">
        <v>2217</v>
      </c>
      <c r="E40" s="239"/>
      <c r="F40" s="2535">
        <f>F21</f>
        <v>0.02</v>
      </c>
      <c r="G40" s="241" t="s">
        <v>2218</v>
      </c>
    </row>
    <row r="41" spans="1:7" s="221" customFormat="1" ht="13.5" customHeight="1">
      <c r="A41" s="262" t="s">
        <v>2219</v>
      </c>
      <c r="B41" s="217" t="s">
        <v>2220</v>
      </c>
      <c r="C41" s="239">
        <f ca="1">ROUND(SUM(C42:C43),0)</f>
        <v>3029977</v>
      </c>
      <c r="D41" s="242">
        <f ca="1">C44</f>
        <v>1E-3</v>
      </c>
      <c r="E41" s="243" t="s">
        <v>2217</v>
      </c>
      <c r="F41" s="2536">
        <f ca="1">F22</f>
        <v>4.7500000000000001E-2</v>
      </c>
      <c r="G41" s="241" t="str">
        <f>IF('数据-取费表'!B22&lt;=1,"单利计息","复利计息")</f>
        <v>复利计息</v>
      </c>
    </row>
    <row r="42" spans="1:7" ht="13.5" customHeight="1">
      <c r="A42" s="888" t="s">
        <v>791</v>
      </c>
      <c r="B42" s="222" t="s">
        <v>2221</v>
      </c>
      <c r="C42" s="245">
        <f ca="1">ROUND(IF('数据-取费表'!B22&lt;=1,C33*F22*'数据-取费表'!B20/2,C33*(POWER((1+F22),'数据-取费表'!B20/2)-1)),0)</f>
        <v>2970566</v>
      </c>
      <c r="D42" s="245"/>
      <c r="E42" s="245"/>
      <c r="F42" s="246"/>
      <c r="G42" s="3304" t="s">
        <v>2269</v>
      </c>
    </row>
    <row r="43" spans="1:7" ht="13.5" customHeight="1">
      <c r="A43" s="888" t="s">
        <v>792</v>
      </c>
      <c r="B43" s="222" t="s">
        <v>2223</v>
      </c>
      <c r="C43" s="245">
        <f ca="1">ROUND(IF('数据-取费表'!B22&lt;=1,C39*F22*'数据-取费表'!B20/2,C39*(POWER((1+F22),'数据-取费表'!B20/2)-1)),0)</f>
        <v>59411</v>
      </c>
      <c r="D43" s="245"/>
      <c r="E43" s="245"/>
      <c r="F43" s="246"/>
      <c r="G43" s="3305"/>
    </row>
    <row r="44" spans="1:7" ht="13.5" customHeight="1">
      <c r="A44" s="888" t="s">
        <v>793</v>
      </c>
      <c r="B44" s="222" t="s">
        <v>2224</v>
      </c>
      <c r="C44" s="245">
        <f ca="1">ROUND(IF('数据-取费表'!B22&lt;=1,C40*F22*'数据-取费表'!B20/2,C40*(POWER((1+F22),'数据-取费表'!B20/2)-1)),4)</f>
        <v>1E-3</v>
      </c>
      <c r="D44" s="245"/>
      <c r="E44" s="245"/>
      <c r="F44" s="246"/>
      <c r="G44" s="3306"/>
    </row>
    <row r="45" spans="1:7" s="221" customFormat="1" ht="13.5" customHeight="1">
      <c r="A45" s="262" t="s">
        <v>2225</v>
      </c>
      <c r="B45" s="251" t="s">
        <v>2191</v>
      </c>
      <c r="C45" s="252">
        <f ca="1">C46</f>
        <v>8930460</v>
      </c>
      <c r="D45" s="242">
        <f ca="1">C47</f>
        <v>2.8E-3</v>
      </c>
      <c r="E45" s="243" t="s">
        <v>2217</v>
      </c>
      <c r="F45" s="2537">
        <f ca="1">F27</f>
        <v>0.14000000000000001</v>
      </c>
      <c r="G45" s="254" t="s">
        <v>2226</v>
      </c>
    </row>
    <row r="46" spans="1:7" s="221" customFormat="1" ht="13.5" customHeight="1">
      <c r="A46" s="888" t="s">
        <v>791</v>
      </c>
      <c r="B46" s="255" t="s">
        <v>2227</v>
      </c>
      <c r="C46" s="256">
        <f ca="1">ROUND((C33+C39)*F27,0)</f>
        <v>8930460</v>
      </c>
      <c r="D46" s="270"/>
      <c r="E46" s="243"/>
      <c r="F46" s="253"/>
      <c r="G46" s="254"/>
    </row>
    <row r="47" spans="1:7" s="221" customFormat="1" ht="13.5" customHeight="1">
      <c r="A47" s="888" t="s">
        <v>792</v>
      </c>
      <c r="B47" s="255" t="s">
        <v>2228</v>
      </c>
      <c r="C47" s="245">
        <f ca="1">ROUND(C40*F27,4)</f>
        <v>2.8E-3</v>
      </c>
      <c r="D47" s="270"/>
      <c r="E47" s="243"/>
      <c r="F47" s="253"/>
      <c r="G47" s="254"/>
    </row>
    <row r="48" spans="1:7" s="221" customFormat="1" ht="13.5" customHeight="1">
      <c r="A48" s="262" t="s">
        <v>2190</v>
      </c>
      <c r="B48" s="217" t="s">
        <v>2229</v>
      </c>
      <c r="C48" s="269">
        <f>ROUND(F30/(1+'数据-取费表'!C42),4)</f>
        <v>5.33E-2</v>
      </c>
      <c r="D48" s="243" t="s">
        <v>2217</v>
      </c>
      <c r="E48" s="239"/>
      <c r="F48" s="2536">
        <f>F30</f>
        <v>5.6000000000000001E-2</v>
      </c>
      <c r="G48" s="241" t="s">
        <v>2230</v>
      </c>
    </row>
    <row r="49" spans="1:7" ht="16.5" customHeight="1">
      <c r="A49" s="262" t="s">
        <v>2196</v>
      </c>
      <c r="B49" s="217" t="s">
        <v>2270</v>
      </c>
      <c r="C49" s="239">
        <f ca="1">ROUND((C33+C39+C41+C45)/(1-C40-D41-D45-C48),0)</f>
        <v>82077625</v>
      </c>
      <c r="D49" s="239"/>
      <c r="E49" s="239"/>
      <c r="F49" s="271"/>
      <c r="G49" s="241" t="s">
        <v>2232</v>
      </c>
    </row>
    <row r="50" spans="1:7" s="265" customFormat="1">
      <c r="A50" s="262" t="s">
        <v>2233</v>
      </c>
      <c r="B50" s="217" t="s">
        <v>2234</v>
      </c>
      <c r="C50" s="239"/>
      <c r="D50" s="239"/>
      <c r="E50" s="239"/>
      <c r="F50" s="271">
        <f>IF('数据-取费表'!B24=0,'数据-取费表'!N16,1)</f>
        <v>1</v>
      </c>
      <c r="G50" s="254"/>
    </row>
    <row r="51" spans="1:7" ht="16.5" customHeight="1">
      <c r="A51" s="262" t="s">
        <v>2236</v>
      </c>
      <c r="B51" s="217" t="s">
        <v>2271</v>
      </c>
      <c r="C51" s="239">
        <f ca="1">ROUND(C49*F50,0)</f>
        <v>82077625</v>
      </c>
      <c r="D51" s="239"/>
      <c r="E51" s="239"/>
      <c r="F51" s="271"/>
      <c r="G51" s="241" t="s">
        <v>2238</v>
      </c>
    </row>
    <row r="52" spans="1:7" s="215" customFormat="1" ht="16.5" thickBot="1">
      <c r="A52" s="272" t="s">
        <v>2239</v>
      </c>
      <c r="B52" s="273"/>
      <c r="C52" s="274">
        <f ca="1">C31+C51</f>
        <v>88833224</v>
      </c>
      <c r="D52" s="273"/>
      <c r="E52" s="273"/>
      <c r="F52" s="273"/>
      <c r="G52" s="275"/>
    </row>
    <row r="55" spans="1:7" ht="15">
      <c r="B55" s="277" t="s">
        <v>2240</v>
      </c>
      <c r="C55" s="278"/>
    </row>
    <row r="56" spans="1:7">
      <c r="B56" s="280" t="s">
        <v>1478</v>
      </c>
      <c r="C56" s="282">
        <f ca="1">1-C57</f>
        <v>7.5999999999999956E-2</v>
      </c>
    </row>
    <row r="57" spans="1:7">
      <c r="B57" s="280" t="s">
        <v>1479</v>
      </c>
      <c r="C57" s="281">
        <f ca="1">ROUND(C51/C52,3)</f>
        <v>0.92400000000000004</v>
      </c>
    </row>
  </sheetData>
  <sheetProtection password="CEE9" sheet="1" objects="1" scenarios="1" formatCells="0"/>
  <mergeCells count="1">
    <mergeCell ref="G42:G44"/>
  </mergeCells>
  <phoneticPr fontId="139"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C4" sqref="C4"/>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3" t="s">
        <v>2272</v>
      </c>
      <c r="B1" s="1353"/>
      <c r="C1" s="1354"/>
      <c r="D1" s="1352"/>
      <c r="E1" s="283"/>
      <c r="F1" s="283"/>
      <c r="G1" s="1353"/>
      <c r="H1" s="283"/>
      <c r="I1" s="283"/>
      <c r="J1" s="283"/>
      <c r="K1" s="283">
        <f>MATCH(C1,'数据-取费表'!A6:A16,0)+5</f>
        <v>8</v>
      </c>
    </row>
    <row r="2" spans="1:33" ht="18" customHeight="1">
      <c r="A2" s="208" t="s">
        <v>2140</v>
      </c>
      <c r="B2" s="211">
        <f ca="1">C32</f>
        <v>24354</v>
      </c>
      <c r="C2" s="283" t="s">
        <v>2273</v>
      </c>
      <c r="D2" s="283"/>
      <c r="E2" s="283"/>
      <c r="F2" s="283"/>
      <c r="G2" s="283"/>
      <c r="H2" s="283"/>
      <c r="I2" s="283"/>
      <c r="J2" s="283"/>
      <c r="K2" s="283"/>
    </row>
    <row r="3" spans="1:33" ht="18" customHeight="1" thickBot="1">
      <c r="A3" s="210" t="s">
        <v>2142</v>
      </c>
      <c r="B3" s="211">
        <f ca="1">ROUND(B2*10000/IF(C1="",'数据-汇总表'!E3,INDIRECT("'数据-取费表'!K"&amp;$K$1)),0)</f>
        <v>10527</v>
      </c>
      <c r="C3" s="283" t="s">
        <v>2274</v>
      </c>
      <c r="D3" s="283"/>
      <c r="E3" s="283"/>
      <c r="F3" s="283"/>
      <c r="G3" s="283"/>
      <c r="H3" s="283"/>
      <c r="I3" s="283"/>
      <c r="J3" s="283"/>
      <c r="K3" s="283"/>
    </row>
    <row r="4" spans="1:33" s="893" customFormat="1" ht="16.5" customHeight="1">
      <c r="A4" s="890" t="s">
        <v>2275</v>
      </c>
      <c r="B4" s="891"/>
      <c r="C4" s="933">
        <f ca="1">SUM(C8:K8)</f>
        <v>27366</v>
      </c>
      <c r="D4" s="891"/>
      <c r="E4" s="891"/>
      <c r="F4" s="891"/>
      <c r="G4" s="891"/>
      <c r="H4" s="891"/>
      <c r="I4" s="891"/>
      <c r="J4" s="891"/>
      <c r="K4" s="892"/>
    </row>
    <row r="5" spans="1:33" s="897" customFormat="1" ht="15">
      <c r="A5" s="894" t="s">
        <v>2276</v>
      </c>
      <c r="B5" s="895" t="s">
        <v>2277</v>
      </c>
      <c r="C5" s="2048" t="s">
        <v>3252</v>
      </c>
      <c r="D5" s="2048" t="s">
        <v>3412</v>
      </c>
      <c r="E5" s="2048"/>
      <c r="F5" s="2048"/>
      <c r="G5" s="2048"/>
      <c r="H5" s="2048"/>
      <c r="I5" s="2048"/>
      <c r="J5" s="2048"/>
      <c r="K5" s="2048"/>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7" t="s">
        <v>2278</v>
      </c>
      <c r="C6" s="899">
        <f>'比较法-住宅'!B3</f>
        <v>6853</v>
      </c>
      <c r="D6" s="899">
        <f ca="1">收益法!B3</f>
        <v>13654</v>
      </c>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2279</v>
      </c>
      <c r="B7" s="137" t="s">
        <v>2280</v>
      </c>
      <c r="C7" s="284">
        <f>SUMIF('数据-汇总表'!$C19:$C33,假设开发法!C5,'数据-汇总表'!$E19:$E33)</f>
        <v>6206.1399999999921</v>
      </c>
      <c r="D7" s="284">
        <f>SUMIF('数据-汇总表'!$C19:$C33,假设开发法!D5,'数据-汇总表'!$E19:$E33)</f>
        <v>16928.149999999998</v>
      </c>
      <c r="E7" s="284">
        <f>SUMIF('数据-汇总表'!$C19:$C33,假设开发法!E5,'数据-汇总表'!$E19:$E33)</f>
        <v>0</v>
      </c>
      <c r="F7" s="284">
        <f>SUMIF('数据-汇总表'!$C19:$C33,假设开发法!F5,'数据-汇总表'!$E19:$E33)</f>
        <v>0</v>
      </c>
      <c r="G7" s="284">
        <f>SUMIF('数据-汇总表'!$C19:$C33,假设开发法!G5,'数据-汇总表'!$E19:$E33)</f>
        <v>0</v>
      </c>
      <c r="H7" s="284">
        <f>SUMIF('数据-汇总表'!$C19:$C33,假设开发法!H5,'数据-汇总表'!$E19:$E33)</f>
        <v>0</v>
      </c>
      <c r="I7" s="284">
        <f>SUMIF('数据-汇总表'!$C19:$C33,假设开发法!I5,'数据-汇总表'!$E19:$E33)</f>
        <v>0</v>
      </c>
      <c r="J7" s="284">
        <f>SUMIF('数据-汇总表'!$C19:$C33,假设开发法!J5,'数据-汇总表'!$E19:$E33)</f>
        <v>0</v>
      </c>
      <c r="K7" s="285">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9" t="s">
        <v>2281</v>
      </c>
      <c r="B8" s="170" t="s">
        <v>2282</v>
      </c>
      <c r="C8" s="934">
        <f>'比较法-住宅'!B2</f>
        <v>4253</v>
      </c>
      <c r="D8" s="934">
        <f ca="1">收益法!B2</f>
        <v>23113</v>
      </c>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2283</v>
      </c>
      <c r="B9" s="891"/>
      <c r="C9" s="891"/>
      <c r="D9" s="891"/>
      <c r="E9" s="891"/>
      <c r="F9" s="891"/>
      <c r="G9" s="891"/>
      <c r="H9" s="891"/>
      <c r="I9" s="891"/>
      <c r="J9" s="891"/>
      <c r="K9" s="892"/>
    </row>
    <row r="10" spans="1:33" s="907" customFormat="1" ht="13.5" customHeight="1">
      <c r="A10" s="894" t="s">
        <v>2284</v>
      </c>
      <c r="B10" s="8" t="s">
        <v>2285</v>
      </c>
      <c r="C10" s="903" t="s">
        <v>2286</v>
      </c>
      <c r="D10" s="904" t="s">
        <v>2287</v>
      </c>
      <c r="E10" s="904" t="s">
        <v>2288</v>
      </c>
      <c r="F10" s="904" t="s">
        <v>2289</v>
      </c>
      <c r="G10" s="8"/>
      <c r="H10" s="905"/>
      <c r="I10" s="905"/>
      <c r="J10" s="905"/>
      <c r="K10" s="906"/>
    </row>
    <row r="11" spans="1:33" s="912" customFormat="1" ht="13.5" customHeight="1">
      <c r="A11" s="908" t="s">
        <v>1300</v>
      </c>
      <c r="B11" s="909" t="s">
        <v>2290</v>
      </c>
      <c r="C11" s="286">
        <f ca="1">IF(C1="",'数据-取费表'!P16,INDIRECT("'数据-取费表'!p"&amp;$K$1)+INDIRECT("'数据-取费表'!ar"&amp;$K$1))</f>
        <v>391</v>
      </c>
      <c r="D11" s="910"/>
      <c r="E11" s="336"/>
      <c r="F11" s="911">
        <f ca="1">1-IF('数据-取费表'!B24=0,1,IF(C1="",'数据-取费表'!N16,INDIRECT("'数据-取费表'!n"&amp;$K$1)))</f>
        <v>6.9999999999999951E-2</v>
      </c>
      <c r="G11" s="8"/>
      <c r="H11" s="905"/>
      <c r="I11" s="905"/>
      <c r="J11" s="905"/>
      <c r="K11" s="906"/>
    </row>
    <row r="12" spans="1:33" s="912" customFormat="1" ht="13.5" customHeight="1">
      <c r="A12" s="908" t="s">
        <v>1301</v>
      </c>
      <c r="B12" s="909" t="s">
        <v>2291</v>
      </c>
      <c r="C12" s="24">
        <f ca="1">ROUND(C11*F12,0)</f>
        <v>12</v>
      </c>
      <c r="D12" s="910"/>
      <c r="E12" s="336"/>
      <c r="F12" s="913">
        <f>'数据-取费表'!B33</f>
        <v>0.03</v>
      </c>
      <c r="G12" s="8" t="s">
        <v>2292</v>
      </c>
      <c r="H12" s="905"/>
      <c r="I12" s="905"/>
      <c r="J12" s="905"/>
      <c r="K12" s="906"/>
    </row>
    <row r="13" spans="1:33" s="912" customFormat="1" ht="13.5" customHeight="1">
      <c r="A13" s="908" t="s">
        <v>1302</v>
      </c>
      <c r="B13" s="909" t="s">
        <v>2293</v>
      </c>
      <c r="C13" s="24">
        <f ca="1">ROUND(IF(C1="",SUMIF('数据-取费表'!C:C,"住宅",'数据-取费表'!P:P)*F13,IF(INDIRECT("'数据-取费表'!c"&amp;$K$1)="住宅",INDIRECT("'数据-取费表'!P"&amp;$K$1)*F13,0)),0)</f>
        <v>0</v>
      </c>
      <c r="D13" s="955"/>
      <c r="E13" s="336"/>
      <c r="F13" s="913">
        <f>'数据-取费表'!B34</f>
        <v>0</v>
      </c>
      <c r="G13" s="8" t="s">
        <v>2294</v>
      </c>
      <c r="H13" s="905"/>
      <c r="I13" s="905"/>
      <c r="J13" s="905"/>
      <c r="K13" s="906"/>
    </row>
    <row r="14" spans="1:33" s="914" customFormat="1" ht="13.5" customHeight="1">
      <c r="A14" s="908" t="s">
        <v>1303</v>
      </c>
      <c r="B14" s="909" t="s">
        <v>2295</v>
      </c>
      <c r="C14" s="24">
        <f ca="1">ROUND(D14*E14*F11/10000,0)</f>
        <v>29</v>
      </c>
      <c r="D14" s="955">
        <f ca="1">IF(C1="",'数据-汇总表'!E3,INDIRECT("'数据-取费表'!K"&amp;$K$1)+INDIRECT("'数据-取费表'!S"&amp;$K$1))</f>
        <v>23134.28999999999</v>
      </c>
      <c r="E14" s="24">
        <f>'数据-取费表'!B35</f>
        <v>180</v>
      </c>
      <c r="F14" s="913"/>
      <c r="G14" s="8" t="s">
        <v>2296</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2297</v>
      </c>
      <c r="C15" s="920">
        <f ca="1">ROUND(C11*F15,0)</f>
        <v>6</v>
      </c>
      <c r="D15" s="915"/>
      <c r="E15" s="920"/>
      <c r="F15" s="921">
        <f>'数据-取费表'!B36</f>
        <v>1.4999999999999999E-2</v>
      </c>
      <c r="G15" s="137" t="s">
        <v>2298</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2299</v>
      </c>
      <c r="C16" s="920">
        <f ca="1">SUM(C11:C15)</f>
        <v>438</v>
      </c>
      <c r="D16" s="915"/>
      <c r="E16" s="920"/>
      <c r="F16" s="921"/>
      <c r="G16" s="137"/>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2300</v>
      </c>
      <c r="C17" s="24">
        <f ca="1">ROUND(D17*E17/10000,0)</f>
        <v>0</v>
      </c>
      <c r="D17" s="955">
        <f ca="1">D14</f>
        <v>23134.28999999999</v>
      </c>
      <c r="E17" s="24">
        <f>'数据-取费表'!B32</f>
        <v>0</v>
      </c>
      <c r="F17" s="915"/>
      <c r="G17" s="137" t="s">
        <v>2301</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2302</v>
      </c>
      <c r="C18" s="24">
        <f ca="1">C19+C20-IF(C1="",'数据-取费表'!B29,IF(G18="已全部缴纳",C19+C20,H18))</f>
        <v>0</v>
      </c>
      <c r="D18" s="955"/>
      <c r="E18" s="24"/>
      <c r="F18" s="913"/>
      <c r="G18" s="2050" t="s">
        <v>4281</v>
      </c>
      <c r="H18" s="1349" t="s">
        <v>4282</v>
      </c>
      <c r="I18" s="2051" t="s">
        <v>2303</v>
      </c>
      <c r="J18" s="916"/>
      <c r="K18" s="917"/>
    </row>
    <row r="19" spans="1:33" s="912" customFormat="1" ht="13.5" customHeight="1">
      <c r="A19" s="908" t="s">
        <v>805</v>
      </c>
      <c r="B19" s="909" t="s">
        <v>2304</v>
      </c>
      <c r="C19" s="24">
        <f ca="1">ROUND(D19*E19/10000,0)</f>
        <v>0</v>
      </c>
      <c r="D19" s="955">
        <f ca="1">IF(C1="",'数据-汇总表'!E5,IF(INDIRECT("'数据-取费表'!c"&amp;$K$1)="住宅",INDIRECT("'数据-取费表'!k"&amp;$K$1),0))</f>
        <v>0</v>
      </c>
      <c r="E19" s="24">
        <f>'数据-取费表'!B27</f>
        <v>0</v>
      </c>
      <c r="F19" s="913"/>
      <c r="G19" s="15"/>
      <c r="H19" s="1351"/>
      <c r="I19" s="918"/>
      <c r="J19" s="918"/>
      <c r="K19" s="919"/>
    </row>
    <row r="20" spans="1:33" s="912" customFormat="1" ht="13.5" customHeight="1">
      <c r="A20" s="908" t="s">
        <v>806</v>
      </c>
      <c r="B20" s="909" t="s">
        <v>2305</v>
      </c>
      <c r="C20" s="24">
        <f ca="1">ROUND(D20*E20/10000,0)</f>
        <v>78</v>
      </c>
      <c r="D20" s="955">
        <f ca="1">IF(C1="",'数据-汇总表'!E6,IF(INDIRECT("'数据-取费表'!c"&amp;$K$1)="住宅",INDIRECT("'数据-取费表'!s"&amp;$K$1),INDIRECT("'数据-取费表'!k"&amp;$K$1)+INDIRECT("'数据-取费表'!s"&amp;$K$1)))</f>
        <v>23134.28999999999</v>
      </c>
      <c r="E20" s="24">
        <f ca="1">'数据-取费表'!B28</f>
        <v>33.72</v>
      </c>
      <c r="F20" s="913"/>
      <c r="G20" s="15"/>
      <c r="H20" s="918"/>
      <c r="I20" s="918"/>
      <c r="J20" s="918"/>
      <c r="K20" s="919"/>
    </row>
    <row r="21" spans="1:33" s="912" customFormat="1" ht="13.5" customHeight="1">
      <c r="A21" s="898" t="s">
        <v>802</v>
      </c>
      <c r="B21" s="922" t="s">
        <v>2306</v>
      </c>
      <c r="C21" s="923">
        <f ca="1">C16+C17+C18</f>
        <v>438</v>
      </c>
      <c r="D21" s="924"/>
      <c r="E21" s="288"/>
      <c r="F21" s="288"/>
      <c r="G21" s="137" t="s">
        <v>2307</v>
      </c>
      <c r="H21" s="916"/>
      <c r="I21" s="916"/>
      <c r="J21" s="916"/>
      <c r="K21" s="917"/>
    </row>
    <row r="22" spans="1:33" s="912" customFormat="1" ht="13.5" customHeight="1">
      <c r="A22" s="898" t="s">
        <v>2279</v>
      </c>
      <c r="B22" s="922" t="s">
        <v>2308</v>
      </c>
      <c r="C22" s="923">
        <f ca="1">ROUND(C21*F22,0)</f>
        <v>9</v>
      </c>
      <c r="D22" s="288"/>
      <c r="E22" s="288"/>
      <c r="F22" s="925">
        <f>'数据-取费表'!B37</f>
        <v>0.02</v>
      </c>
      <c r="G22" s="8" t="s">
        <v>2309</v>
      </c>
      <c r="H22" s="905"/>
      <c r="I22" s="905"/>
      <c r="J22" s="905"/>
      <c r="K22" s="906"/>
    </row>
    <row r="23" spans="1:33" s="912" customFormat="1" ht="13.5" customHeight="1">
      <c r="A23" s="898" t="s">
        <v>2281</v>
      </c>
      <c r="B23" s="922" t="s">
        <v>2310</v>
      </c>
      <c r="C23" s="923">
        <f ca="1">ROUND(C4*F23*F11,0)</f>
        <v>38</v>
      </c>
      <c r="D23" s="288"/>
      <c r="E23" s="288"/>
      <c r="F23" s="925">
        <f>'数据-取费表'!B38</f>
        <v>0.02</v>
      </c>
      <c r="G23" s="8" t="s">
        <v>2311</v>
      </c>
      <c r="H23" s="905"/>
      <c r="I23" s="905"/>
      <c r="J23" s="905"/>
      <c r="K23" s="906"/>
    </row>
    <row r="24" spans="1:33" s="912" customFormat="1" ht="13.5" customHeight="1">
      <c r="A24" s="898" t="s">
        <v>2312</v>
      </c>
      <c r="B24" s="922" t="s">
        <v>2313</v>
      </c>
      <c r="C24" s="287">
        <f>ROUND(F24/(1+'数据-取费表'!C42),4)</f>
        <v>2.9000000000000001E-2</v>
      </c>
      <c r="D24" s="288" t="s">
        <v>15</v>
      </c>
      <c r="E24" s="288"/>
      <c r="F24" s="925">
        <f>IF(项目基本情况!B8="出让",0,'数据-取费表'!B48+'数据-取费表'!B49)</f>
        <v>3.0499999999999999E-2</v>
      </c>
      <c r="G24" s="8" t="s">
        <v>2314</v>
      </c>
      <c r="H24" s="927"/>
      <c r="I24" s="927"/>
      <c r="J24" s="927"/>
      <c r="K24" s="928"/>
    </row>
    <row r="25" spans="1:33" s="912" customFormat="1" ht="13.5" customHeight="1">
      <c r="A25" s="898" t="s">
        <v>2315</v>
      </c>
      <c r="B25" s="924" t="s">
        <v>2316</v>
      </c>
      <c r="C25" s="1266">
        <f ca="1">C27</f>
        <v>1</v>
      </c>
      <c r="D25" s="287">
        <f ca="1">C26</f>
        <v>4.7999999999999996E-3</v>
      </c>
      <c r="E25" s="289" t="s">
        <v>15</v>
      </c>
      <c r="F25" s="290">
        <f ca="1">'数据-取费表'!B40</f>
        <v>4.7500000000000001E-2</v>
      </c>
      <c r="G25" s="137"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2317</v>
      </c>
      <c r="C26" s="1267">
        <f ca="1">ROUND(IF('数据-取费表'!B22&lt;=1,(1+C24)*F25*'数据-取费表'!B24,(1+C24)*(POWER((1+F25),'数据-取费表'!B24)-1)),4)</f>
        <v>4.7999999999999996E-3</v>
      </c>
      <c r="D26" s="291"/>
      <c r="E26" s="292"/>
      <c r="F26" s="293"/>
      <c r="G26" s="2052"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2318</v>
      </c>
      <c r="C27" s="1268">
        <f ca="1">ROUND(IF('数据-取费表'!B22&lt;=1,(C21+C22+C23)*F25*'数据-取费表'!B24/2,(C21+C22+C23)*(POWER((1+F25),'数据-取费表'!B24/2)-1)),0)</f>
        <v>1</v>
      </c>
      <c r="D27" s="291"/>
      <c r="E27" s="292"/>
      <c r="F27" s="293"/>
      <c r="G27" s="2052" t="str">
        <f>IF('数据-取费表'!B22&lt;=1,"（1）-（3）项×年利率×建设期÷2","（1）-（3）项×((1+年利率)^(建设期÷2)-1)")</f>
        <v>（1）-（3）项×((1+年利率)^(建设期÷2)-1)</v>
      </c>
      <c r="H27" s="916"/>
      <c r="I27" s="916"/>
      <c r="J27" s="916"/>
      <c r="K27" s="917"/>
    </row>
    <row r="28" spans="1:33" s="296" customFormat="1" ht="13.5" customHeight="1">
      <c r="A28" s="898" t="s">
        <v>2319</v>
      </c>
      <c r="B28" s="2053" t="s">
        <v>2320</v>
      </c>
      <c r="C28" s="294">
        <f ca="1">C30</f>
        <v>68</v>
      </c>
      <c r="D28" s="287">
        <f ca="1">C29</f>
        <v>7.1999999999999998E-3</v>
      </c>
      <c r="E28" s="289" t="s">
        <v>15</v>
      </c>
      <c r="F28" s="295">
        <f ca="1">IF(C1="",'数据-取费表'!Q16,INDIRECT("'数据-取费表'!q"&amp;$K$1))</f>
        <v>0.14000000000000001</v>
      </c>
      <c r="G28" s="926"/>
      <c r="H28" s="927"/>
      <c r="I28" s="927"/>
      <c r="J28" s="927"/>
      <c r="K28" s="928"/>
    </row>
    <row r="29" spans="1:33" s="298" customFormat="1" ht="13.5" customHeight="1">
      <c r="A29" s="908" t="s">
        <v>803</v>
      </c>
      <c r="B29" s="931" t="s">
        <v>2321</v>
      </c>
      <c r="C29" s="291">
        <f ca="1">ROUND((1+C24)*F28*'数据-取费表'!B24/'数据-取费表'!B20,4)</f>
        <v>7.1999999999999998E-3</v>
      </c>
      <c r="D29" s="291"/>
      <c r="E29" s="292"/>
      <c r="F29" s="297"/>
      <c r="G29" s="137" t="s">
        <v>2322</v>
      </c>
      <c r="H29" s="916"/>
      <c r="I29" s="916"/>
      <c r="J29" s="916"/>
      <c r="K29" s="917"/>
    </row>
    <row r="30" spans="1:33" s="298" customFormat="1" ht="13.5" customHeight="1">
      <c r="A30" s="908" t="s">
        <v>804</v>
      </c>
      <c r="B30" s="931" t="s">
        <v>2323</v>
      </c>
      <c r="C30" s="299">
        <f ca="1">ROUND((C21+C22+C23)*F28,0)</f>
        <v>68</v>
      </c>
      <c r="D30" s="291"/>
      <c r="E30" s="292"/>
      <c r="F30" s="297"/>
      <c r="G30" s="137"/>
      <c r="H30" s="916"/>
      <c r="I30" s="916"/>
      <c r="J30" s="916"/>
      <c r="K30" s="917"/>
    </row>
    <row r="31" spans="1:33" s="912" customFormat="1" ht="13.5" customHeight="1" thickBot="1">
      <c r="A31" s="2054" t="s">
        <v>2324</v>
      </c>
      <c r="B31" s="942" t="s">
        <v>2325</v>
      </c>
      <c r="C31" s="943">
        <f ca="1">ROUND(C4*F31/(1+'数据-取费表'!C42),0)</f>
        <v>1460</v>
      </c>
      <c r="D31" s="944"/>
      <c r="E31" s="945"/>
      <c r="F31" s="946">
        <f>'数据-取费表'!B41</f>
        <v>5.6000000000000001E-2</v>
      </c>
      <c r="G31" s="947" t="s">
        <v>2326</v>
      </c>
      <c r="H31" s="948"/>
      <c r="I31" s="948"/>
      <c r="J31" s="948"/>
      <c r="K31" s="949"/>
    </row>
    <row r="32" spans="1:33" s="907" customFormat="1" ht="13.5" customHeight="1" thickBot="1">
      <c r="A32" s="937" t="s">
        <v>2327</v>
      </c>
      <c r="B32" s="938"/>
      <c r="C32" s="939">
        <f ca="1">ROUND((C4-C21-C22-C23-C25-C28-C31)/(1+C24+D25+D28),0)</f>
        <v>24354</v>
      </c>
      <c r="D32" s="938"/>
      <c r="E32" s="938"/>
      <c r="F32" s="938"/>
      <c r="G32" s="940" t="s">
        <v>2328</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2" zoomScaleNormal="70" zoomScaleSheetLayoutView="100" workbookViewId="0">
      <selection activeCell="K41" sqref="K41"/>
    </sheetView>
  </sheetViews>
  <sheetFormatPr defaultColWidth="9" defaultRowHeight="12.75"/>
  <cols>
    <col min="1" max="1" width="9" style="265" customWidth="1"/>
    <col min="2" max="2" width="20.625" style="663" customWidth="1"/>
    <col min="3" max="3" width="11.875" style="663" customWidth="1"/>
    <col min="4" max="4" width="40.5" style="265" customWidth="1"/>
    <col min="5" max="5" width="15.75" style="265" customWidth="1"/>
    <col min="6" max="6" width="10.625" style="265" customWidth="1"/>
    <col min="7" max="7" width="4.875" style="265" customWidth="1"/>
    <col min="8" max="8" width="8.5" style="265" customWidth="1"/>
    <col min="9" max="9" width="21.25" style="265" customWidth="1"/>
    <col min="10" max="10" width="12.25" style="265" customWidth="1"/>
    <col min="11" max="11" width="40.125" style="1654" customWidth="1"/>
    <col min="12" max="12" width="16.375" style="265" customWidth="1"/>
    <col min="13" max="13" width="13" style="265"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5"/>
  </cols>
  <sheetData>
    <row r="1" spans="1:37" s="300" customFormat="1" ht="21">
      <c r="A1" s="1561" t="s">
        <v>1554</v>
      </c>
      <c r="B1" s="722"/>
      <c r="C1" s="1565"/>
      <c r="D1" s="1548"/>
      <c r="E1" s="1549" t="s">
        <v>1352</v>
      </c>
      <c r="F1" s="1193">
        <f ca="1">J53</f>
        <v>-0.10000000000000009</v>
      </c>
      <c r="G1" s="1564">
        <f>MATCH(C1,'数据-取费表'!A6:A16,0)+5</f>
        <v>8</v>
      </c>
      <c r="H1" s="2899"/>
      <c r="I1" s="2900"/>
      <c r="J1" s="2900"/>
      <c r="K1" s="2901"/>
      <c r="L1" s="2900"/>
      <c r="M1" s="290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1555</v>
      </c>
      <c r="B2" s="1572" t="e">
        <f ca="1">ROUND(D2/10000,0)</f>
        <v>#DIV/0!</v>
      </c>
      <c r="C2" s="1573" t="s">
        <v>1556</v>
      </c>
      <c r="D2" s="1657" t="e">
        <f ca="1">C40+J29+L46</f>
        <v>#DIV/0!</v>
      </c>
      <c r="E2" s="1574" t="s">
        <v>1557</v>
      </c>
      <c r="F2" s="1575"/>
      <c r="G2" s="2913"/>
      <c r="H2" s="2902"/>
      <c r="I2" s="2902"/>
      <c r="J2" s="2902"/>
      <c r="K2" s="2903"/>
      <c r="L2" s="2902"/>
      <c r="M2" s="2902"/>
    </row>
    <row r="3" spans="1:37" ht="18" customHeight="1" thickBot="1">
      <c r="A3" s="1576" t="s">
        <v>1558</v>
      </c>
      <c r="B3" s="1577">
        <f ca="1">IF(ISERROR(D2/F43),0,ROUND(D2/F43,0))</f>
        <v>0</v>
      </c>
      <c r="C3" s="1573" t="s">
        <v>1559</v>
      </c>
      <c r="D3" s="1573"/>
      <c r="E3" s="1574"/>
      <c r="F3" s="1575"/>
      <c r="G3" s="2913"/>
      <c r="H3" s="692" t="s">
        <v>1553</v>
      </c>
      <c r="I3" s="1568"/>
      <c r="J3" s="1568"/>
      <c r="K3" s="1569"/>
      <c r="L3" s="1568"/>
      <c r="M3" s="1568"/>
    </row>
    <row r="4" spans="1:37" ht="18" customHeight="1">
      <c r="A4" s="302" t="s">
        <v>1560</v>
      </c>
      <c r="B4" s="303" t="s">
        <v>1561</v>
      </c>
      <c r="C4" s="303" t="s">
        <v>1562</v>
      </c>
      <c r="D4" s="303" t="s">
        <v>1563</v>
      </c>
      <c r="E4" s="304" t="s">
        <v>1564</v>
      </c>
      <c r="F4" s="305"/>
      <c r="G4" s="1570"/>
      <c r="H4" s="302" t="s">
        <v>1560</v>
      </c>
      <c r="I4" s="303" t="s">
        <v>1561</v>
      </c>
      <c r="J4" s="303" t="s">
        <v>1562</v>
      </c>
      <c r="K4" s="303" t="s">
        <v>1563</v>
      </c>
      <c r="L4" s="304" t="s">
        <v>1564</v>
      </c>
      <c r="M4" s="305"/>
    </row>
    <row r="5" spans="1:37" ht="18" customHeight="1">
      <c r="A5" s="306">
        <v>1</v>
      </c>
      <c r="B5" s="307" t="s">
        <v>1565</v>
      </c>
      <c r="C5" s="1202">
        <f ca="1">C6+C10+C12</f>
        <v>0</v>
      </c>
      <c r="D5" s="1550" t="s">
        <v>1566</v>
      </c>
      <c r="E5" s="1203"/>
      <c r="F5" s="1204"/>
      <c r="G5" s="1570"/>
      <c r="H5" s="306">
        <v>1</v>
      </c>
      <c r="I5" s="307" t="s">
        <v>1565</v>
      </c>
      <c r="J5" s="1202">
        <f ca="1">J6+J10+J12</f>
        <v>0</v>
      </c>
      <c r="K5" s="1550" t="s">
        <v>1566</v>
      </c>
      <c r="L5" s="1203"/>
      <c r="M5" s="1204"/>
    </row>
    <row r="6" spans="1:37" ht="18" customHeight="1">
      <c r="A6" s="1201" t="s">
        <v>1003</v>
      </c>
      <c r="B6" s="3307" t="s">
        <v>1368</v>
      </c>
      <c r="C6" s="1206">
        <f ca="1">ROUND(F6*F8*F7*(1-F9),0)</f>
        <v>0</v>
      </c>
      <c r="D6" s="161" t="s">
        <v>2838</v>
      </c>
      <c r="E6" s="309" t="s">
        <v>1370</v>
      </c>
      <c r="F6" s="310">
        <f ca="1">INDIRECT("'数据-取费表'!u"&amp;$G$1)</f>
        <v>0</v>
      </c>
      <c r="G6" s="1570"/>
      <c r="H6" s="1201" t="s">
        <v>1003</v>
      </c>
      <c r="I6" s="3307" t="s">
        <v>1368</v>
      </c>
      <c r="J6" s="308">
        <f ca="1">ROUND(M6*M8*M7*(1-M9),0)</f>
        <v>0</v>
      </c>
      <c r="K6" s="1562" t="s">
        <v>2839</v>
      </c>
      <c r="L6" s="309" t="s">
        <v>1370</v>
      </c>
      <c r="M6" s="310">
        <f ca="1">INDIRECT("'数据-取费表'!z"&amp;$G$1)</f>
        <v>0</v>
      </c>
    </row>
    <row r="7" spans="1:37" ht="18" customHeight="1">
      <c r="A7" s="1205"/>
      <c r="B7" s="3308"/>
      <c r="C7" s="1207"/>
      <c r="D7" s="314"/>
      <c r="E7" s="1208" t="s">
        <v>1371</v>
      </c>
      <c r="F7" s="310">
        <f ca="1">IF(INDIRECT("'数据-取费表'!ah"&amp;$G$1)="",INDIRECT("'数据-取费表'!k"&amp;$G$1),INDIRECT("'数据-取费表'!ah"&amp;$G$1))</f>
        <v>0</v>
      </c>
      <c r="G7" s="1570"/>
      <c r="H7" s="311"/>
      <c r="I7" s="3308"/>
      <c r="J7" s="313"/>
      <c r="K7" s="314"/>
      <c r="L7" s="309" t="s">
        <v>1371</v>
      </c>
      <c r="M7" s="310">
        <f ca="1">F7</f>
        <v>0</v>
      </c>
    </row>
    <row r="8" spans="1:37" ht="18" customHeight="1">
      <c r="A8" s="311"/>
      <c r="B8" s="3308"/>
      <c r="C8" s="313"/>
      <c r="D8" s="314"/>
      <c r="E8" s="309" t="s">
        <v>1372</v>
      </c>
      <c r="F8" s="310">
        <f ca="1">INDIRECT("'数据-取费表'!ai"&amp;$G$1)</f>
        <v>0</v>
      </c>
      <c r="G8" s="1570"/>
      <c r="H8" s="311"/>
      <c r="I8" s="3308"/>
      <c r="J8" s="313"/>
      <c r="K8" s="314"/>
      <c r="L8" s="309" t="s">
        <v>1372</v>
      </c>
      <c r="M8" s="310">
        <f ca="1">INDIRECT("'数据-取费表'!ai"&amp;$G$1)</f>
        <v>0</v>
      </c>
    </row>
    <row r="9" spans="1:37" ht="18" customHeight="1">
      <c r="A9" s="311"/>
      <c r="B9" s="3309"/>
      <c r="C9" s="313"/>
      <c r="D9" s="314"/>
      <c r="E9" s="309" t="s">
        <v>1373</v>
      </c>
      <c r="F9" s="319">
        <f ca="1">INDIRECT("'数据-取费表'!w"&amp;$G$1)</f>
        <v>0</v>
      </c>
      <c r="G9" s="1570"/>
      <c r="H9" s="311"/>
      <c r="I9" s="3309"/>
      <c r="J9" s="313"/>
      <c r="K9" s="314"/>
      <c r="L9" s="320" t="s">
        <v>1373</v>
      </c>
      <c r="M9" s="321">
        <f ca="1">INDIRECT("'数据-取费表'!ab"&amp;$G$1)</f>
        <v>0</v>
      </c>
    </row>
    <row r="10" spans="1:37" ht="18" customHeight="1">
      <c r="A10" s="1201" t="s">
        <v>1007</v>
      </c>
      <c r="B10" s="1551" t="s">
        <v>1374</v>
      </c>
      <c r="C10" s="323">
        <f ca="1">ROUND(IF(F10="押一",C6/12*F11,IF(F10="押二",C6/12*2*F11,IF(F10="押三",C6/12*3*F11,C11*F11))),0)</f>
        <v>0</v>
      </c>
      <c r="D10" s="1552" t="s">
        <v>2848</v>
      </c>
      <c r="E10" s="320" t="s">
        <v>1375</v>
      </c>
      <c r="F10" s="1276"/>
      <c r="G10" s="1570"/>
      <c r="H10" s="1201" t="s">
        <v>1007</v>
      </c>
      <c r="I10" s="1551" t="s">
        <v>1374</v>
      </c>
      <c r="J10" s="308">
        <f ca="1">ROUND(IF(M10="押一",J6/12*M11,IF(M10="押二",J6/12*2*M11,IF(M10="押三",J6/12*3*M11,J11*M11))),0)</f>
        <v>0</v>
      </c>
      <c r="K10" s="1563" t="s">
        <v>2850</v>
      </c>
      <c r="L10" s="320" t="s">
        <v>1375</v>
      </c>
      <c r="M10" s="1276"/>
    </row>
    <row r="11" spans="1:37" ht="18" customHeight="1">
      <c r="A11" s="315"/>
      <c r="B11" s="1553" t="s">
        <v>1567</v>
      </c>
      <c r="C11" s="1090"/>
      <c r="D11" s="314"/>
      <c r="E11" s="320" t="s">
        <v>1377</v>
      </c>
      <c r="F11" s="321">
        <f ca="1">'数据-取费表'!B39</f>
        <v>1.4999999999999999E-2</v>
      </c>
      <c r="G11" s="1570"/>
      <c r="H11" s="1209"/>
      <c r="I11" s="1553" t="s">
        <v>1568</v>
      </c>
      <c r="J11" s="1090"/>
      <c r="K11" s="693"/>
      <c r="L11" s="320"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7">
        <f ca="1">ROUND(C29*F13,0)</f>
        <v>0</v>
      </c>
      <c r="D13" s="1241" t="s">
        <v>1380</v>
      </c>
      <c r="E13" s="1241" t="s">
        <v>1381</v>
      </c>
      <c r="F13" s="1242">
        <f ca="1">INDIRECT("'数据-取费表'!y"&amp;$G$1)</f>
        <v>0</v>
      </c>
      <c r="G13" s="1570"/>
      <c r="H13" s="1239">
        <v>2</v>
      </c>
      <c r="I13" s="1240" t="s">
        <v>1379</v>
      </c>
      <c r="J13" s="1200">
        <f ca="1">ROUND(J14*J15,0)</f>
        <v>0</v>
      </c>
      <c r="K13" s="1247" t="s">
        <v>1380</v>
      </c>
      <c r="L13" s="1578"/>
      <c r="M13" s="1579"/>
    </row>
    <row r="14" spans="1:37" ht="18" customHeight="1">
      <c r="A14" s="1113" t="s">
        <v>1002</v>
      </c>
      <c r="B14" s="309" t="s">
        <v>1382</v>
      </c>
      <c r="C14" s="325">
        <f ca="1">ROUND(INDIRECT("'数据-取费表'!l"&amp;$G$1)*F43+'数据-取费表'!L14*INDIRECT("'数据-取费表'!S"&amp;$G$1),0)</f>
        <v>0</v>
      </c>
      <c r="D14" s="1531" t="s">
        <v>1383</v>
      </c>
      <c r="E14" s="1528"/>
      <c r="F14" s="326"/>
      <c r="G14" s="1570"/>
      <c r="H14" s="1113" t="s">
        <v>1003</v>
      </c>
      <c r="I14" s="309" t="s">
        <v>1384</v>
      </c>
      <c r="J14" s="24">
        <f ca="1">C29</f>
        <v>0</v>
      </c>
      <c r="K14" s="15"/>
      <c r="L14" s="916"/>
      <c r="M14" s="917"/>
    </row>
    <row r="15" spans="1:37" s="1583" customFormat="1" ht="18" customHeight="1" thickBot="1">
      <c r="A15" s="1113" t="s">
        <v>1004</v>
      </c>
      <c r="B15" s="309" t="s">
        <v>1385</v>
      </c>
      <c r="C15" s="24">
        <f ca="1">ROUND(C14*F15,0)</f>
        <v>0</v>
      </c>
      <c r="D15" s="327" t="s">
        <v>1386</v>
      </c>
      <c r="E15" s="327" t="s">
        <v>1387</v>
      </c>
      <c r="F15" s="328">
        <f>'数据-取费表'!B33</f>
        <v>0.03</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9" t="s">
        <v>1388</v>
      </c>
      <c r="C16" s="24">
        <f ca="1">ROUND(INDIRECT("'数据-取费表'!l"&amp;$G$1)*F43*F16,0)</f>
        <v>0</v>
      </c>
      <c r="D16" s="309" t="s">
        <v>1386</v>
      </c>
      <c r="E16" s="309" t="s">
        <v>1387</v>
      </c>
      <c r="F16" s="329">
        <f ca="1">IF(INDIRECT("'数据-取费表'!c"&amp;$G$1)="住宅",'数据-取费表'!B34,0)</f>
        <v>0</v>
      </c>
      <c r="G16" s="1570"/>
      <c r="H16" s="1239" t="s">
        <v>998</v>
      </c>
      <c r="I16" s="1240" t="s">
        <v>1389</v>
      </c>
      <c r="J16" s="317">
        <f ca="1">ROUND(J17+J22+J23+J24,0)</f>
        <v>0</v>
      </c>
      <c r="K16" s="1247" t="s">
        <v>1390</v>
      </c>
      <c r="L16" s="1248"/>
      <c r="M16" s="1204"/>
    </row>
    <row r="17" spans="1:37" s="1583" customFormat="1" ht="18" customHeight="1">
      <c r="A17" s="1113" t="s">
        <v>1355</v>
      </c>
      <c r="B17" s="309" t="s">
        <v>1391</v>
      </c>
      <c r="C17" s="24">
        <f ca="1">ROUND(F17*(F43+INDIRECT("'数据-取费表'!S"&amp;$G$1)),0)</f>
        <v>0</v>
      </c>
      <c r="D17" s="309" t="s">
        <v>1392</v>
      </c>
      <c r="E17" s="309" t="s">
        <v>1393</v>
      </c>
      <c r="F17" s="26">
        <f>'数据-取费表'!B35</f>
        <v>180</v>
      </c>
      <c r="G17" s="1582"/>
      <c r="H17" s="1113" t="s">
        <v>1003</v>
      </c>
      <c r="I17" s="309" t="s">
        <v>1394</v>
      </c>
      <c r="J17" s="2534">
        <f ca="1">ROUND(IF(AND(项目基本情况!B11="自然人",项目基本情况!B10="北京市"),J6*M17/(1+'数据-取费表'!F30),J18+J19+J20),0)</f>
        <v>0</v>
      </c>
      <c r="K17" s="1531" t="s">
        <v>1395</v>
      </c>
      <c r="L17" s="1530" t="s">
        <v>1396</v>
      </c>
      <c r="M17" s="2533"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9" t="s">
        <v>1397</v>
      </c>
      <c r="C18" s="24">
        <f ca="1">ROUND(C14*F18,0)</f>
        <v>0</v>
      </c>
      <c r="D18" s="309" t="s">
        <v>1386</v>
      </c>
      <c r="E18" s="309" t="s">
        <v>1387</v>
      </c>
      <c r="F18" s="329">
        <f>'数据-取费表'!B36</f>
        <v>1.4999999999999999E-2</v>
      </c>
      <c r="G18" s="1582"/>
      <c r="H18" s="1113" t="s">
        <v>1002</v>
      </c>
      <c r="I18" s="309" t="s">
        <v>1398</v>
      </c>
      <c r="J18" s="24">
        <f ca="1">ROUND(J6*M18/(1+'数据-取费表'!C42),0)</f>
        <v>0</v>
      </c>
      <c r="K18" s="1530" t="s">
        <v>1399</v>
      </c>
      <c r="L18" s="309" t="s">
        <v>1387</v>
      </c>
      <c r="M18" s="329">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9" t="s">
        <v>1400</v>
      </c>
      <c r="C19" s="24">
        <f ca="1">SUM(C14:C18)</f>
        <v>0</v>
      </c>
      <c r="D19" s="137" t="s">
        <v>1401</v>
      </c>
      <c r="E19" s="1546"/>
      <c r="F19" s="26"/>
      <c r="G19" s="1570"/>
      <c r="H19" s="1113" t="s">
        <v>1004</v>
      </c>
      <c r="I19" s="309" t="s">
        <v>1402</v>
      </c>
      <c r="J19" s="24">
        <f ca="1">IF(K19="按租金收入计税",ROUND(J6*M19/(1+'数据-取费表'!C42),0),ROUND(C29*M19*0.7,0))</f>
        <v>0</v>
      </c>
      <c r="K19" s="1556" t="s">
        <v>1403</v>
      </c>
      <c r="L19" s="309" t="s">
        <v>1387</v>
      </c>
      <c r="M19" s="329">
        <f>IF(K19="按租金收入计税",'数据-取费表'!B51,'数据-取费表'!B50)</f>
        <v>1.2E-2</v>
      </c>
    </row>
    <row r="20" spans="1:37" s="1583" customFormat="1" ht="18" customHeight="1">
      <c r="A20" s="1113" t="s">
        <v>1007</v>
      </c>
      <c r="B20" s="309" t="s">
        <v>1404</v>
      </c>
      <c r="C20" s="24">
        <f ca="1">ROUND(C19*F20,0)</f>
        <v>0</v>
      </c>
      <c r="D20" s="330" t="s">
        <v>1405</v>
      </c>
      <c r="E20" s="309" t="s">
        <v>1387</v>
      </c>
      <c r="F20" s="329">
        <f>'数据-取费表'!B37</f>
        <v>0.02</v>
      </c>
      <c r="G20" s="1582"/>
      <c r="H20" s="1113" t="s">
        <v>1354</v>
      </c>
      <c r="I20" s="161" t="s">
        <v>1406</v>
      </c>
      <c r="J20" s="25">
        <f ca="1">ROUND(M20*M21,0)</f>
        <v>0</v>
      </c>
      <c r="K20" s="331" t="s">
        <v>1407</v>
      </c>
      <c r="L20" s="309" t="s">
        <v>1408</v>
      </c>
      <c r="M20" s="332">
        <f>'数据-取费表'!B52</f>
        <v>1.7</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9" t="s">
        <v>1409</v>
      </c>
      <c r="C21" s="24" t="s">
        <v>1</v>
      </c>
      <c r="D21" s="330" t="s">
        <v>1410</v>
      </c>
      <c r="E21" s="309" t="s">
        <v>1411</v>
      </c>
      <c r="F21" s="329">
        <f>'数据-取费表'!B38</f>
        <v>0.02</v>
      </c>
      <c r="G21" s="1582"/>
      <c r="H21" s="333"/>
      <c r="I21" s="318"/>
      <c r="J21" s="29"/>
      <c r="K21" s="334"/>
      <c r="L21" s="309" t="s">
        <v>1412</v>
      </c>
      <c r="M21" s="310">
        <f ca="1">INDIRECT("'数据-取费表'!r"&amp;$G$1)</f>
        <v>0</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9" t="s">
        <v>1413</v>
      </c>
      <c r="C22" s="24"/>
      <c r="D22" s="137" t="str">
        <f>IF(F23&lt;=1,"单利计息。","复利计息。")&amp;"建造成本、管理费用、销售费用产生的利息。"</f>
        <v>复利计息。建造成本、管理费用、销售费用产生的利息。</v>
      </c>
      <c r="E22" s="1546"/>
      <c r="F22" s="26"/>
      <c r="G22" s="1570"/>
      <c r="H22" s="1113" t="s">
        <v>1007</v>
      </c>
      <c r="I22" s="309" t="s">
        <v>1414</v>
      </c>
      <c r="J22" s="24">
        <f ca="1">ROUND(J14*M22,0)</f>
        <v>0</v>
      </c>
      <c r="K22" s="1530" t="s">
        <v>1415</v>
      </c>
      <c r="L22" s="309" t="s">
        <v>1387</v>
      </c>
      <c r="M22" s="335">
        <f ca="1">INDIRECT("'数据-取费表'!Ak"&amp;$G$1)</f>
        <v>0</v>
      </c>
    </row>
    <row r="23" spans="1:37" s="1583" customFormat="1" ht="18" customHeight="1">
      <c r="A23" s="1113" t="s">
        <v>1002</v>
      </c>
      <c r="B23" s="309" t="s">
        <v>1416</v>
      </c>
      <c r="C23" s="24">
        <f ca="1">IF('数据-取费表'!B22&lt;=1,ROUND(C19*F24*F23/2,0)+ROUND(C20*F24*F23/2,0),ROUND(C19*(POWER((1+F24),F23/2)-1),0)+ROUND(C20*(POWER((1+F24),F23/2)-1),0))</f>
        <v>0</v>
      </c>
      <c r="D23" s="336" t="str">
        <f>IF(F23&lt;=1,"(建造成本+管理费用)×利率×(建设周期÷2)","(建造成本+管理费用)×((1+利率)^(建设周期÷2)-1)")</f>
        <v>(建造成本+管理费用)×((1+利率)^(建设周期÷2)-1)</v>
      </c>
      <c r="E23" s="309" t="s">
        <v>1417</v>
      </c>
      <c r="F23" s="332">
        <f>'数据-取费表'!B20</f>
        <v>2</v>
      </c>
      <c r="G23" s="1582"/>
      <c r="H23" s="1113" t="s">
        <v>1043</v>
      </c>
      <c r="I23" s="309" t="s">
        <v>1418</v>
      </c>
      <c r="J23" s="24">
        <f ca="1">ROUND(J13*M23,0)</f>
        <v>0</v>
      </c>
      <c r="K23" s="1530" t="s">
        <v>1419</v>
      </c>
      <c r="L23" s="309" t="s">
        <v>1420</v>
      </c>
      <c r="M23" s="337">
        <f ca="1">INDIRECT("'数据-取费表'!Al"&amp;$G$1)</f>
        <v>0</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9" t="s">
        <v>1422</v>
      </c>
      <c r="C24" s="24">
        <f ca="1">ROUND(IF('数据-取费表'!B22&lt;=1,F21*F24*F23/2,F21*(POWER((1+F24),F23/2)-1)),4)</f>
        <v>1E-3</v>
      </c>
      <c r="D24" s="336" t="str">
        <f>IF(F23&lt;=1,"销售费用×利率×(建设周期÷2)","销售费用×((1+利率)^(建设周期÷2)-1)")</f>
        <v>销售费用×((1+利率)^(建设周期÷2)-1)</v>
      </c>
      <c r="E24" s="309" t="s">
        <v>1423</v>
      </c>
      <c r="F24" s="338">
        <f ca="1">'数据-取费表'!B40</f>
        <v>4.7500000000000001E-2</v>
      </c>
      <c r="G24" s="1582"/>
      <c r="H24" s="1249" t="s">
        <v>1358</v>
      </c>
      <c r="I24" s="1250" t="s">
        <v>1404</v>
      </c>
      <c r="J24" s="1251">
        <f ca="1">ROUND(J5*M24,0)</f>
        <v>0</v>
      </c>
      <c r="K24" s="1252" t="s">
        <v>1424</v>
      </c>
      <c r="L24" s="1250" t="s">
        <v>1420</v>
      </c>
      <c r="M24" s="1246">
        <f ca="1">INDIRECT("'数据-取费表'!Am"&amp;$G$1)</f>
        <v>0</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18" customHeight="1" thickTop="1">
      <c r="A25" s="1113" t="s">
        <v>1425</v>
      </c>
      <c r="B25" s="309" t="s">
        <v>1426</v>
      </c>
      <c r="C25" s="24"/>
      <c r="D25" s="137" t="s">
        <v>1427</v>
      </c>
      <c r="E25" s="1546"/>
      <c r="F25" s="26"/>
      <c r="G25" s="1570"/>
      <c r="H25" s="1239" t="s">
        <v>999</v>
      </c>
      <c r="I25" s="1254" t="s">
        <v>1428</v>
      </c>
      <c r="J25" s="317">
        <f ca="1">J5-J16</f>
        <v>0</v>
      </c>
      <c r="K25" s="1255" t="s">
        <v>1429</v>
      </c>
      <c r="L25" s="1256"/>
      <c r="M25" s="1257"/>
    </row>
    <row r="26" spans="1:37" ht="18" customHeight="1">
      <c r="A26" s="1113" t="s">
        <v>1002</v>
      </c>
      <c r="B26" s="309" t="s">
        <v>1430</v>
      </c>
      <c r="C26" s="24">
        <f ca="1">ROUND((C19+C20)*F26,0)</f>
        <v>0</v>
      </c>
      <c r="D26" s="330" t="s">
        <v>1431</v>
      </c>
      <c r="E26" s="320" t="s">
        <v>1432</v>
      </c>
      <c r="F26" s="319">
        <f ca="1">INDIRECT("'数据-取费表'!q"&amp;$G$1)</f>
        <v>0</v>
      </c>
      <c r="G26" s="1570"/>
      <c r="H26" s="306" t="s">
        <v>1000</v>
      </c>
      <c r="I26" s="307" t="s">
        <v>1433</v>
      </c>
      <c r="J26" s="308">
        <f ca="1">IF(J5&lt;&gt;0,ROUND(J25*(1-((1+M28)/(1+M26))^M27)/(M26-M28),0),0)</f>
        <v>0</v>
      </c>
      <c r="K26" s="331" t="s">
        <v>1434</v>
      </c>
      <c r="L26" s="309" t="s">
        <v>1435</v>
      </c>
      <c r="M26" s="319">
        <f ca="1">INDIRECT("'数据-取费表'!I"&amp;$G$1)</f>
        <v>0</v>
      </c>
    </row>
    <row r="27" spans="1:37" ht="18" customHeight="1">
      <c r="A27" s="1113" t="s">
        <v>1004</v>
      </c>
      <c r="B27" s="309" t="s">
        <v>1436</v>
      </c>
      <c r="C27" s="24">
        <f ca="1">ROUND(F21*F26,4)</f>
        <v>0</v>
      </c>
      <c r="D27" s="330" t="s">
        <v>1437</v>
      </c>
      <c r="E27" s="327"/>
      <c r="F27" s="328"/>
      <c r="G27" s="1570"/>
      <c r="H27" s="311"/>
      <c r="I27" s="312"/>
      <c r="J27" s="313"/>
      <c r="K27" s="339" t="s">
        <v>1438</v>
      </c>
      <c r="L27" s="309" t="s">
        <v>1439</v>
      </c>
      <c r="M27" s="340">
        <f ca="1">INDIRECT("'数据-取费表'!ag"&amp;$G$1)</f>
        <v>0</v>
      </c>
    </row>
    <row r="28" spans="1:37" s="1583" customFormat="1" ht="18" customHeight="1">
      <c r="A28" s="1113" t="s">
        <v>1005</v>
      </c>
      <c r="B28" s="309" t="s">
        <v>1440</v>
      </c>
      <c r="C28" s="24">
        <f>ROUND(F28/(1+'数据-取费表'!C42),4)</f>
        <v>5.33E-2</v>
      </c>
      <c r="D28" s="330" t="s">
        <v>1441</v>
      </c>
      <c r="E28" s="309" t="s">
        <v>1387</v>
      </c>
      <c r="F28" s="329">
        <f>'数据-取费表'!B41</f>
        <v>5.6000000000000001E-2</v>
      </c>
      <c r="G28" s="1582"/>
      <c r="H28" s="315"/>
      <c r="I28" s="316"/>
      <c r="J28" s="317"/>
      <c r="K28" s="334"/>
      <c r="L28" s="309" t="s">
        <v>1442</v>
      </c>
      <c r="M28" s="319">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0</v>
      </c>
      <c r="D29" s="1252"/>
      <c r="E29" s="1250"/>
      <c r="F29" s="1253"/>
      <c r="G29" s="1582"/>
      <c r="H29" s="341" t="s">
        <v>1001</v>
      </c>
      <c r="I29" s="342" t="s">
        <v>1444</v>
      </c>
      <c r="J29" s="343">
        <f ca="1">ROUND(J26/(1+F40)^F41,0)</f>
        <v>0</v>
      </c>
      <c r="K29" s="344" t="s">
        <v>1445</v>
      </c>
      <c r="L29" s="345"/>
      <c r="M29" s="346">
        <f ca="1">INDIRECT("'数据-取费表'!k"&amp;$G$1)</f>
        <v>0</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7">
        <f ca="1">ROUND(C31+C36+C37+C38,0)</f>
        <v>0</v>
      </c>
      <c r="D30" s="1247" t="s">
        <v>1390</v>
      </c>
      <c r="E30" s="1248"/>
      <c r="F30" s="1204"/>
      <c r="G30" s="1570"/>
      <c r="H30" s="2904"/>
      <c r="I30" s="1584"/>
      <c r="J30" s="1585"/>
      <c r="K30" s="2696"/>
      <c r="L30" s="2905"/>
      <c r="M30" s="2906"/>
    </row>
    <row r="31" spans="1:37" ht="18" customHeight="1">
      <c r="A31" s="1113" t="s">
        <v>1003</v>
      </c>
      <c r="B31" s="309" t="s">
        <v>1394</v>
      </c>
      <c r="C31" s="2534">
        <f ca="1">ROUND(IF(AND(项目基本情况!B11="自然人",项目基本情况!B10="北京市"),C6*F31/(1+'数据-取费表'!F30),C32+C33+C34),0)</f>
        <v>0</v>
      </c>
      <c r="D31" s="1531" t="s">
        <v>1395</v>
      </c>
      <c r="E31" s="1530" t="s">
        <v>1446</v>
      </c>
      <c r="F31" s="2533" t="str">
        <f>IF(项目基本情况!B11="企业","——",IF('数据-取费表'!B10="住宅",IF(F6*F7*F8/12/(1+'数据-取费表'!F30)&gt;100000,4%,2.5%),IF(F6*F7*F8/12/(1+'数据-取费表'!F30)&gt;100000,12%,7%)))</f>
        <v>——</v>
      </c>
      <c r="G31" s="1570"/>
      <c r="H31" s="2904"/>
      <c r="I31" s="1584"/>
      <c r="J31" s="1585"/>
      <c r="K31" s="2696"/>
      <c r="L31" s="2905"/>
      <c r="M31" s="2906"/>
    </row>
    <row r="32" spans="1:37" ht="18" customHeight="1">
      <c r="A32" s="1113" t="s">
        <v>1002</v>
      </c>
      <c r="B32" s="309" t="s">
        <v>1398</v>
      </c>
      <c r="C32" s="24">
        <f ca="1">IF(项目基本情况!B11="自然人","——",ROUND(C6*F32/(1+'数据-取费表'!C42),0))</f>
        <v>0</v>
      </c>
      <c r="D32" s="1530" t="s">
        <v>1399</v>
      </c>
      <c r="E32" s="309" t="s">
        <v>1387</v>
      </c>
      <c r="F32" s="338">
        <f>'数据-取费表'!B41</f>
        <v>5.6000000000000001E-2</v>
      </c>
      <c r="G32" s="1570"/>
      <c r="H32" s="2904"/>
      <c r="I32" s="1584"/>
      <c r="J32" s="1585"/>
      <c r="K32" s="2696"/>
      <c r="L32" s="2905"/>
      <c r="M32" s="2906"/>
    </row>
    <row r="33" spans="1:18" ht="18" customHeight="1">
      <c r="A33" s="1113" t="s">
        <v>1004</v>
      </c>
      <c r="B33" s="309" t="s">
        <v>1402</v>
      </c>
      <c r="C33" s="24">
        <f ca="1">IF(项目基本情况!B11="自然人","——",IF(D33="按租金收入计税",ROUND(C6*F33/(1+'数据-取费表'!C42),0),IF(D33="按房产原值计税",ROUND(C29*F33*0.7,0),INDIRECT("'数据-取费表'!Aj"&amp;$G$1))))</f>
        <v>0</v>
      </c>
      <c r="D33" s="1556" t="s">
        <v>1403</v>
      </c>
      <c r="E33" s="309" t="s">
        <v>1387</v>
      </c>
      <c r="F33" s="329">
        <f>IF(D33="按票据","——",IF(D33="按租金收入计税",'数据-取费表'!B51,'数据-取费表'!B50))</f>
        <v>1.2E-2</v>
      </c>
      <c r="G33" s="1570"/>
      <c r="H33" s="2907"/>
      <c r="I33" s="1584"/>
      <c r="J33" s="1585"/>
      <c r="K33" s="2908"/>
      <c r="L33" s="2907"/>
      <c r="M33" s="2907"/>
    </row>
    <row r="34" spans="1:18" ht="18" customHeight="1">
      <c r="A34" s="1201" t="s">
        <v>1354</v>
      </c>
      <c r="B34" s="161" t="s">
        <v>1406</v>
      </c>
      <c r="C34" s="25">
        <f ca="1">IF(项目基本情况!B11="自然人","——",ROUND(F34*F35,))</f>
        <v>0</v>
      </c>
      <c r="D34" s="331" t="s">
        <v>1407</v>
      </c>
      <c r="E34" s="309" t="s">
        <v>1408</v>
      </c>
      <c r="F34" s="332">
        <f>'数据-取费表'!B52</f>
        <v>1.7</v>
      </c>
      <c r="G34" s="1570"/>
      <c r="H34" s="2904"/>
      <c r="I34" s="1584"/>
      <c r="J34" s="1585"/>
      <c r="K34" s="2909"/>
      <c r="L34" s="2910"/>
      <c r="M34" s="2910"/>
    </row>
    <row r="35" spans="1:18" ht="18" customHeight="1">
      <c r="A35" s="1263"/>
      <c r="B35" s="1261"/>
      <c r="C35" s="29"/>
      <c r="D35" s="334"/>
      <c r="E35" s="309" t="s">
        <v>1412</v>
      </c>
      <c r="F35" s="310">
        <f ca="1">INDIRECT("'数据-取费表'!r"&amp;$G$1)</f>
        <v>0</v>
      </c>
      <c r="G35" s="1570"/>
      <c r="H35" s="2904"/>
      <c r="I35" s="1584"/>
      <c r="J35" s="1585"/>
      <c r="K35" s="2908"/>
      <c r="L35" s="2907"/>
      <c r="M35" s="2907"/>
    </row>
    <row r="36" spans="1:18" ht="18" customHeight="1">
      <c r="A36" s="1262" t="s">
        <v>1007</v>
      </c>
      <c r="B36" s="309" t="s">
        <v>1414</v>
      </c>
      <c r="C36" s="24">
        <f ca="1">ROUND(C29*F36,0)</f>
        <v>0</v>
      </c>
      <c r="D36" s="1530" t="s">
        <v>1447</v>
      </c>
      <c r="E36" s="309" t="s">
        <v>1387</v>
      </c>
      <c r="F36" s="335">
        <f ca="1">INDIRECT("'数据-取费表'!Ak"&amp;$G$1)</f>
        <v>0</v>
      </c>
      <c r="G36" s="1570"/>
      <c r="H36" s="2907"/>
      <c r="I36" s="1584"/>
      <c r="J36" s="1585"/>
      <c r="K36" s="2746"/>
      <c r="L36" s="2907"/>
      <c r="M36" s="2907"/>
    </row>
    <row r="37" spans="1:18" ht="18" customHeight="1">
      <c r="A37" s="1113" t="s">
        <v>1043</v>
      </c>
      <c r="B37" s="309" t="s">
        <v>1418</v>
      </c>
      <c r="C37" s="24">
        <f ca="1">ROUND(C13*F37,0)</f>
        <v>0</v>
      </c>
      <c r="D37" s="1530" t="s">
        <v>1419</v>
      </c>
      <c r="E37" s="309" t="s">
        <v>1420</v>
      </c>
      <c r="F37" s="337">
        <f ca="1">INDIRECT("'数据-取费表'!Al"&amp;$G$1)</f>
        <v>0</v>
      </c>
      <c r="G37" s="1570"/>
      <c r="H37" s="2907"/>
      <c r="I37" s="1584"/>
      <c r="J37" s="1585"/>
      <c r="K37" s="2746"/>
      <c r="L37" s="2907"/>
      <c r="M37" s="2907"/>
    </row>
    <row r="38" spans="1:18" ht="18" customHeight="1" thickBot="1">
      <c r="A38" s="1249" t="s">
        <v>1358</v>
      </c>
      <c r="B38" s="1250" t="s">
        <v>1404</v>
      </c>
      <c r="C38" s="1251">
        <f ca="1">ROUND(C5*F38,1)</f>
        <v>0</v>
      </c>
      <c r="D38" s="1252" t="s">
        <v>1424</v>
      </c>
      <c r="E38" s="1250" t="s">
        <v>1420</v>
      </c>
      <c r="F38" s="1246">
        <f ca="1">INDIRECT("'数据-取费表'!Am"&amp;$G$1)</f>
        <v>0</v>
      </c>
      <c r="G38" s="1570"/>
      <c r="H38" s="2907"/>
      <c r="I38" s="1584"/>
      <c r="J38" s="1585"/>
      <c r="K38" s="2911"/>
      <c r="L38" s="2907"/>
      <c r="M38" s="2907"/>
    </row>
    <row r="39" spans="1:18" ht="24.6" customHeight="1" thickTop="1">
      <c r="A39" s="1239" t="s">
        <v>999</v>
      </c>
      <c r="B39" s="1254" t="s">
        <v>1448</v>
      </c>
      <c r="C39" s="317">
        <f ca="1">C5-C30</f>
        <v>0</v>
      </c>
      <c r="D39" s="1255" t="s">
        <v>1449</v>
      </c>
      <c r="E39" s="1256"/>
      <c r="F39" s="1257"/>
      <c r="G39" s="1570"/>
      <c r="H39" s="2907"/>
      <c r="I39" s="1584"/>
      <c r="J39" s="1585"/>
      <c r="K39" s="2911"/>
      <c r="L39" s="2907"/>
      <c r="M39" s="2907"/>
    </row>
    <row r="40" spans="1:18" ht="18" customHeight="1">
      <c r="A40" s="306" t="s">
        <v>1000</v>
      </c>
      <c r="B40" s="307" t="s">
        <v>1450</v>
      </c>
      <c r="C40" s="308" t="e">
        <f ca="1">ROUND(C39*(1-((1+F42)/(1+F40))^F41)/(F40-F42),0)</f>
        <v>#DIV/0!</v>
      </c>
      <c r="D40" s="331" t="s">
        <v>1434</v>
      </c>
      <c r="E40" s="309" t="s">
        <v>1435</v>
      </c>
      <c r="F40" s="319">
        <f ca="1">INDIRECT("'数据-取费表'!I"&amp;$G$1)</f>
        <v>0</v>
      </c>
      <c r="G40" s="1570"/>
      <c r="H40" s="1647"/>
      <c r="I40" s="1584"/>
      <c r="J40" s="1585"/>
      <c r="K40" s="2911"/>
      <c r="L40" s="1647"/>
      <c r="M40" s="1647"/>
    </row>
    <row r="41" spans="1:18" ht="18" customHeight="1">
      <c r="A41" s="311"/>
      <c r="B41" s="312"/>
      <c r="C41" s="313"/>
      <c r="D41" s="339" t="s">
        <v>1451</v>
      </c>
      <c r="E41" s="309" t="s">
        <v>1439</v>
      </c>
      <c r="F41" s="340">
        <f ca="1">IF(INDIRECT("'数据-取费表'!af"&amp;$G$1)=0,INDIRECT("'数据-取费表'!ae"&amp;$G$1),INDIRECT("'数据-取费表'!af"&amp;$G$1))</f>
        <v>0</v>
      </c>
      <c r="G41" s="1570"/>
      <c r="H41" s="1353"/>
      <c r="I41" s="1584"/>
      <c r="J41" s="1585"/>
      <c r="K41" s="2746"/>
      <c r="L41" s="1353"/>
      <c r="M41" s="1353"/>
    </row>
    <row r="42" spans="1:18" ht="18" customHeight="1">
      <c r="A42" s="315"/>
      <c r="B42" s="316"/>
      <c r="C42" s="317"/>
      <c r="D42" s="334"/>
      <c r="E42" s="309" t="s">
        <v>1442</v>
      </c>
      <c r="F42" s="319">
        <f ca="1">INDIRECT("'数据-取费表'!v"&amp;$G$1)</f>
        <v>0</v>
      </c>
      <c r="G42" s="1570"/>
      <c r="H42" s="1353"/>
      <c r="I42" s="1584"/>
      <c r="J42" s="1585"/>
      <c r="K42" s="2746"/>
      <c r="L42" s="1353"/>
      <c r="M42" s="1353"/>
    </row>
    <row r="43" spans="1:18" ht="18" customHeight="1" thickBot="1">
      <c r="A43" s="341" t="s">
        <v>1001</v>
      </c>
      <c r="B43" s="342" t="s">
        <v>1452</v>
      </c>
      <c r="C43" s="343" t="e">
        <f ca="1">ROUND(C40/F43,0)</f>
        <v>#DIV/0!</v>
      </c>
      <c r="D43" s="344" t="s">
        <v>1453</v>
      </c>
      <c r="E43" s="345" t="s">
        <v>1454</v>
      </c>
      <c r="F43" s="346">
        <f ca="1">INDIRECT("'数据-取费表'!k"&amp;$G$1)</f>
        <v>0</v>
      </c>
      <c r="G43" s="1570"/>
      <c r="H43" s="1353"/>
      <c r="I43" s="1353"/>
      <c r="J43" s="1353"/>
      <c r="K43" s="2746"/>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658" t="e">
        <f ca="1">C68-C40</f>
        <v>#DIV/0!</v>
      </c>
      <c r="D45" s="1659" t="s">
        <v>1569</v>
      </c>
      <c r="E45" s="1586"/>
      <c r="F45" s="1586"/>
      <c r="O45" s="1589" t="s">
        <v>1484</v>
      </c>
      <c r="P45" s="1647"/>
      <c r="Q45" s="1647"/>
      <c r="R45" s="1647"/>
    </row>
    <row r="46" spans="1:18" s="1570" customFormat="1" ht="13.5" thickBot="1">
      <c r="A46" s="1590" t="s">
        <v>1485</v>
      </c>
      <c r="C46" s="1591" t="e">
        <f ca="1">ROUND(C45/10000,0)</f>
        <v>#DIV/0!</v>
      </c>
      <c r="D46" s="1592" t="str">
        <f>C2</f>
        <v>万元</v>
      </c>
      <c r="I46" s="1593" t="s">
        <v>1486</v>
      </c>
      <c r="J46" s="1594"/>
      <c r="K46" s="1595"/>
      <c r="L46" s="1596" t="e">
        <f ca="1">IF(M47="住宅",0,IF(L48&gt;J51,L60,J60))</f>
        <v>#DIV/0!</v>
      </c>
      <c r="O46" s="1597" t="s">
        <v>1487</v>
      </c>
      <c r="P46" s="1598" t="s">
        <v>1488</v>
      </c>
      <c r="Q46" s="1599" t="s">
        <v>1489</v>
      </c>
      <c r="R46" s="1599" t="s">
        <v>1490</v>
      </c>
    </row>
    <row r="47" spans="1:18" s="1570" customFormat="1" ht="13.5" thickBot="1">
      <c r="A47" s="1077" t="s">
        <v>1361</v>
      </c>
      <c r="B47" s="1109" t="s">
        <v>1362</v>
      </c>
      <c r="C47" s="1109" t="s">
        <v>1363</v>
      </c>
      <c r="D47" s="1109" t="s">
        <v>1364</v>
      </c>
      <c r="E47" s="1189" t="s">
        <v>1365</v>
      </c>
      <c r="F47" s="1190"/>
      <c r="G47" s="731"/>
      <c r="I47" s="1600" t="s">
        <v>1491</v>
      </c>
      <c r="J47" s="1601"/>
      <c r="K47" s="1602" t="s">
        <v>1492</v>
      </c>
      <c r="L47" s="1603">
        <f ca="1">INDIRECT("'数据-取费表'!d"&amp;$G$1)</f>
        <v>0</v>
      </c>
      <c r="M47" s="1566" t="str">
        <f>IF(ISNUMBER(FIND("住宅",C1)),"住宅","非住宅")</f>
        <v>非住宅</v>
      </c>
      <c r="O47" s="1604" t="s">
        <v>1008</v>
      </c>
      <c r="P47" s="1605" t="s">
        <v>1493</v>
      </c>
      <c r="Q47" s="1606" t="e">
        <f ca="1">C40+J29</f>
        <v>#DIV/0!</v>
      </c>
      <c r="R47" s="1606" t="s">
        <v>1494</v>
      </c>
    </row>
    <row r="48" spans="1:18" s="1570" customFormat="1" ht="28.5" thickBot="1">
      <c r="A48" s="1270" t="s">
        <v>1103</v>
      </c>
      <c r="B48" s="307" t="s">
        <v>1366</v>
      </c>
      <c r="C48" s="1545">
        <f ca="1">C49+C53+C55</f>
        <v>0</v>
      </c>
      <c r="D48" s="1272"/>
      <c r="E48" s="1273"/>
      <c r="F48" s="1093"/>
      <c r="G48" s="731"/>
      <c r="H48" s="732"/>
      <c r="I48" s="1607" t="s">
        <v>1495</v>
      </c>
      <c r="J48" s="1608"/>
      <c r="K48" s="1609" t="s">
        <v>1496</v>
      </c>
      <c r="L48" s="1610">
        <f ca="1">INDIRECT("'数据-取费表'!f"&amp;$G$1)</f>
        <v>0</v>
      </c>
      <c r="O48" s="1604" t="s">
        <v>1009</v>
      </c>
      <c r="P48" s="1605" t="s">
        <v>1497</v>
      </c>
      <c r="Q48" s="1606" t="e">
        <f ca="1">J60</f>
        <v>#DIV/0!</v>
      </c>
      <c r="R48" s="1606" t="s">
        <v>1498</v>
      </c>
    </row>
    <row r="49" spans="1:18" s="1570" customFormat="1" ht="13.5" thickBot="1">
      <c r="A49" s="1106" t="s">
        <v>1104</v>
      </c>
      <c r="B49" s="1557" t="s">
        <v>1455</v>
      </c>
      <c r="C49" s="1274">
        <f ca="1">ROUND(F49*F51*F50*(1-F52),0)</f>
        <v>0</v>
      </c>
      <c r="D49" s="1186" t="s">
        <v>1369</v>
      </c>
      <c r="E49" s="1558" t="s">
        <v>1456</v>
      </c>
      <c r="F49" s="1191"/>
      <c r="G49" s="1611"/>
      <c r="H49" s="732"/>
      <c r="I49" s="1607" t="s">
        <v>1499</v>
      </c>
      <c r="J49" s="1612"/>
      <c r="K49" s="1609" t="s">
        <v>1500</v>
      </c>
      <c r="L49" s="1613"/>
      <c r="O49" s="1614" t="s">
        <v>1010</v>
      </c>
      <c r="P49" s="1605" t="s">
        <v>1501</v>
      </c>
      <c r="Q49" s="1606">
        <f ca="1">C29</f>
        <v>0</v>
      </c>
      <c r="R49" s="1606" t="s">
        <v>1494</v>
      </c>
    </row>
    <row r="50" spans="1:18" s="1570" customFormat="1" ht="13.5" thickBot="1">
      <c r="A50" s="1107"/>
      <c r="B50" s="1110"/>
      <c r="C50" s="1111"/>
      <c r="D50" s="1084"/>
      <c r="E50" s="1187" t="s">
        <v>1371</v>
      </c>
      <c r="F50" s="1188">
        <f ca="1">F7</f>
        <v>0</v>
      </c>
      <c r="H50" s="732"/>
      <c r="I50" s="1607" t="s">
        <v>1502</v>
      </c>
      <c r="J50" s="1615">
        <f>SUMPRODUCT((I63:I65=J47)*(J62:L62=J48)*(J63:L65))</f>
        <v>0</v>
      </c>
      <c r="K50" s="1609" t="s">
        <v>1503</v>
      </c>
      <c r="L50" s="1613"/>
      <c r="M50" s="1616"/>
      <c r="O50" s="1614" t="s">
        <v>1011</v>
      </c>
      <c r="P50" s="1605" t="s">
        <v>1504</v>
      </c>
      <c r="Q50" s="1617" t="e">
        <f ca="1">J58</f>
        <v>#DIV/0!</v>
      </c>
      <c r="R50" s="1606"/>
    </row>
    <row r="51" spans="1:18" s="1570" customFormat="1" ht="13.5" thickBot="1">
      <c r="A51" s="1108"/>
      <c r="B51" s="1110"/>
      <c r="C51" s="1111"/>
      <c r="D51" s="1084"/>
      <c r="E51" s="1112" t="s">
        <v>1372</v>
      </c>
      <c r="F51" s="310">
        <f ca="1">F8</f>
        <v>0</v>
      </c>
      <c r="I51" s="1618" t="s">
        <v>1505</v>
      </c>
      <c r="J51" s="1619">
        <f>IF(J49="",J50,J49+J50-YEAR('数据-取费表'!B2))</f>
        <v>0</v>
      </c>
      <c r="K51" s="1620" t="s">
        <v>1506</v>
      </c>
      <c r="L51" s="1621">
        <f ca="1">ROUND(-PV(INDIRECT("'数据-取费表'!h"&amp;$G$1),J51,(C39-C13*C76),0),0)</f>
        <v>0</v>
      </c>
      <c r="M51" s="1622"/>
      <c r="O51" s="1614" t="s">
        <v>1012</v>
      </c>
      <c r="P51" s="1605" t="s">
        <v>1507</v>
      </c>
      <c r="Q51" s="1617">
        <f>J52</f>
        <v>0</v>
      </c>
      <c r="R51" s="1606"/>
    </row>
    <row r="52" spans="1:18" s="1570" customFormat="1" ht="13.5" thickBot="1">
      <c r="A52" s="1108"/>
      <c r="B52" s="1110"/>
      <c r="C52" s="1111"/>
      <c r="D52" s="1084"/>
      <c r="E52" s="1112" t="s">
        <v>1373</v>
      </c>
      <c r="F52" s="1185"/>
      <c r="I52" s="1623" t="s">
        <v>1508</v>
      </c>
      <c r="J52" s="1624"/>
      <c r="K52" s="1623" t="s">
        <v>1509</v>
      </c>
      <c r="L52" s="1624"/>
      <c r="O52" s="1614" t="s">
        <v>1013</v>
      </c>
      <c r="P52" s="1605" t="s">
        <v>1510</v>
      </c>
      <c r="Q52" s="1606">
        <f ca="1">J53</f>
        <v>-0.10000000000000009</v>
      </c>
      <c r="R52" s="1606" t="s">
        <v>1511</v>
      </c>
    </row>
    <row r="53" spans="1:18" s="1570" customFormat="1" ht="30.75" customHeight="1" thickBot="1">
      <c r="A53" s="1271" t="s">
        <v>1105</v>
      </c>
      <c r="B53" s="330" t="s">
        <v>1374</v>
      </c>
      <c r="C53" s="323">
        <f ca="1">ROUND(IF(F53="押一",C49/12*F11,IF(F53="押二",C49/12*2*F11,IF(F53="押三",C49/12*3*F11,C54*F11))),0)</f>
        <v>0</v>
      </c>
      <c r="D53" s="1552" t="s">
        <v>2851</v>
      </c>
      <c r="E53" s="320" t="s">
        <v>1375</v>
      </c>
      <c r="F53" s="1276"/>
      <c r="I53" s="1625" t="s">
        <v>1512</v>
      </c>
      <c r="J53" s="2386">
        <f ca="1">IF(M47="住宅",IF(D1="——",MAX(J51,L48),MAX(J51,L48-'数据-取费表'!B24)),IF(D1="——",MIN(J51,L48),MIN(J51,L48-'数据-取费表'!B24)))</f>
        <v>-0.10000000000000009</v>
      </c>
      <c r="K53" s="3310" t="s">
        <v>1513</v>
      </c>
      <c r="L53" s="3311"/>
      <c r="O53" s="1604" t="s">
        <v>1014</v>
      </c>
      <c r="P53" s="1605" t="s">
        <v>1514</v>
      </c>
      <c r="Q53" s="1606" t="e">
        <f ca="1">Q47+Q48</f>
        <v>#DIV/0!</v>
      </c>
      <c r="R53" s="1606" t="s">
        <v>1015</v>
      </c>
    </row>
    <row r="54" spans="1:18" s="1570" customFormat="1" ht="13.5" thickBot="1">
      <c r="A54" s="1106"/>
      <c r="B54" s="1660" t="s">
        <v>1568</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t="e">
        <f ca="1">ROUND(IF(J47="钢混",J57/J50,1-(1-2%)*(J50-J57)/J50),3)</f>
        <v>#DIV/0!</v>
      </c>
      <c r="K55" s="1631" t="s">
        <v>1517</v>
      </c>
      <c r="L55" s="1632"/>
      <c r="O55" s="1597" t="s">
        <v>1487</v>
      </c>
      <c r="P55" s="1598" t="s">
        <v>1488</v>
      </c>
      <c r="Q55" s="1599" t="s">
        <v>1489</v>
      </c>
      <c r="R55" s="1599" t="s">
        <v>1490</v>
      </c>
    </row>
    <row r="56" spans="1:18" s="1570" customFormat="1" ht="36" customHeight="1" thickTop="1" thickBot="1">
      <c r="A56" s="1088">
        <v>2</v>
      </c>
      <c r="B56" s="1089" t="s">
        <v>1379</v>
      </c>
      <c r="C56" s="239">
        <f ca="1">C13</f>
        <v>0</v>
      </c>
      <c r="D56" s="1633"/>
      <c r="E56" s="1634"/>
      <c r="F56" s="1626"/>
      <c r="I56" s="1635" t="s">
        <v>1519</v>
      </c>
      <c r="J56" s="1636"/>
      <c r="K56" s="1607" t="s">
        <v>1520</v>
      </c>
      <c r="L56" s="1610">
        <f ca="1">IF(L48&lt;J51,"——",L48-J51)</f>
        <v>0</v>
      </c>
      <c r="O56" s="1604" t="s">
        <v>1008</v>
      </c>
      <c r="P56" s="1605" t="s">
        <v>1493</v>
      </c>
      <c r="Q56" s="1606" t="e">
        <f ca="1">C40+J29</f>
        <v>#DIV/0!</v>
      </c>
      <c r="R56" s="1606" t="s">
        <v>1494</v>
      </c>
    </row>
    <row r="57" spans="1:18" s="1570" customFormat="1" ht="24.75" thickBot="1">
      <c r="A57" s="1637"/>
      <c r="B57" s="1081" t="s">
        <v>1443</v>
      </c>
      <c r="C57" s="245">
        <f ca="1">C29</f>
        <v>0</v>
      </c>
      <c r="D57" s="1638"/>
      <c r="E57" s="1639"/>
      <c r="F57" s="1640"/>
      <c r="I57" s="1641" t="s">
        <v>1521</v>
      </c>
      <c r="J57" s="1642">
        <f ca="1">IF(OR(M47="住宅",J51&lt;L48,J56="是"),"——",J51-L48)</f>
        <v>0</v>
      </c>
      <c r="K57" s="1607" t="s">
        <v>1570</v>
      </c>
      <c r="L57" s="1610">
        <f ca="1">IF(L48&lt;J51,"——",IF(L55="比较法",L49,IF(L55="基准地价",L50,L51)))</f>
        <v>0</v>
      </c>
      <c r="O57" s="1604" t="s">
        <v>1009</v>
      </c>
      <c r="P57" s="1605" t="s">
        <v>1571</v>
      </c>
      <c r="Q57" s="1606" t="e">
        <f ca="1">L60</f>
        <v>#DIV/0!</v>
      </c>
      <c r="R57" s="1606" t="s">
        <v>1572</v>
      </c>
    </row>
    <row r="58" spans="1:18" s="1570" customFormat="1" ht="24.75" thickBot="1">
      <c r="A58" s="322" t="s">
        <v>998</v>
      </c>
      <c r="B58" s="1089" t="s">
        <v>1389</v>
      </c>
      <c r="C58" s="323">
        <f ca="1">ROUND(C59+C64+C65+C66,0)</f>
        <v>0</v>
      </c>
      <c r="D58" s="1091" t="s">
        <v>1390</v>
      </c>
      <c r="E58" s="1092"/>
      <c r="F58" s="1093"/>
      <c r="I58" s="1641" t="s">
        <v>1525</v>
      </c>
      <c r="J58" s="1643" t="e">
        <f ca="1">IF(J55&lt;0.4,0.4,J55)</f>
        <v>#DIV/0!</v>
      </c>
      <c r="K58" s="1620" t="s">
        <v>1573</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4">
        <f ca="1">ROUND(IF(AND(项目基本情况!B11="自然人",项目基本情况!B10="北京市"),C49*F59/(1+'数据-取费表'!F30),C60+C61+C62),0)</f>
        <v>0</v>
      </c>
      <c r="D59" s="1094" t="s">
        <v>1395</v>
      </c>
      <c r="E59" s="1095" t="s">
        <v>1396</v>
      </c>
      <c r="F59" s="2533" t="str">
        <f>IF(项目基本情况!B11="企业","——",IF('数据-取费表'!B10="住宅",IF(F49*F50*F51/12/(1+'数据-取费表'!F30)&gt;100000,4%,2.5%),IF(F49*F50*F51/12/(1+'数据-取费表'!F30)&gt;100000,12%,7%)))</f>
        <v>——</v>
      </c>
      <c r="I59" s="1641" t="s">
        <v>1528</v>
      </c>
      <c r="J59" s="1642" t="e">
        <f ca="1">IF(OR(M47="住宅",J51&lt;L48,J56="是"),"——",ROUND(C29*J58,0))</f>
        <v>#DIV/0!</v>
      </c>
      <c r="K59" s="16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0" t="e">
        <f ca="1">ROUND(IF(D1="在建（套用方法）",M59,IF(D1="土地（套用方法）",N59,POWER(1+L52,L47-J51)*(POWER(1+L52,J51)-1)/(POWER(1+L52,L47)-1))),4)</f>
        <v>#DIV/0!</v>
      </c>
      <c r="M59" s="1567" t="e">
        <f ca="1">ROUND(POWER(1+L52,L47-(J51+'数据-取费表'!B24))*(POWER(1+L52,(J51+'数据-取费表'!B24))-1)/(POWER(1+L52,L47)-1),4)</f>
        <v>#DIV/0!</v>
      </c>
      <c r="N59" s="1567"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IF(项目基本情况!B11="自然人","——",ROUND(C48*F60/(1+'数据-取费表'!C42),0))</f>
        <v>0</v>
      </c>
      <c r="D60" s="1095" t="s">
        <v>1399</v>
      </c>
      <c r="E60" s="1081" t="s">
        <v>1387</v>
      </c>
      <c r="F60" s="338">
        <f t="shared" ref="F60:F66" si="0">F32</f>
        <v>5.6000000000000001E-2</v>
      </c>
      <c r="I60" s="1644" t="s">
        <v>1530</v>
      </c>
      <c r="J60" s="1645" t="e">
        <f ca="1">IF(OR(M47="住宅",J51&lt;L48,J56="是"),"0",ROUND(J59/(1+J52)^J53,0))</f>
        <v>#DIV/0!</v>
      </c>
      <c r="K60" s="1646" t="s">
        <v>1531</v>
      </c>
      <c r="L60" s="1645" t="e">
        <f ca="1">IF(OR(M47="住宅",L48&lt;J51),0,ROUND(L57*(L58/L59-1),0))</f>
        <v>#DIV/0!</v>
      </c>
      <c r="O60" s="1614" t="s">
        <v>1012</v>
      </c>
      <c r="P60" s="1605" t="s">
        <v>1532</v>
      </c>
      <c r="Q60" s="1606" t="e">
        <f ca="1">L58</f>
        <v>#DIV/0!</v>
      </c>
      <c r="R60" s="1606" t="s">
        <v>1533</v>
      </c>
    </row>
    <row r="61" spans="1:18" s="1570" customFormat="1" ht="13.5" thickBot="1">
      <c r="A61" s="1113" t="s">
        <v>1457</v>
      </c>
      <c r="B61" s="1081" t="s">
        <v>1458</v>
      </c>
      <c r="C61" s="24">
        <f ca="1">IF(项目基本情况!B11="自然人","——",IF(D61="按租金收入计税",ROUND(C48*F61,0),IF(D61="按房产原值计税",ROUND(C57*F61*0.7,0),INDIRECT("'数据-取费表'!Aj"&amp;$G$1))))</f>
        <v>0</v>
      </c>
      <c r="D61" s="1556" t="s">
        <v>1403</v>
      </c>
      <c r="E61" s="1081" t="s">
        <v>1459</v>
      </c>
      <c r="F61" s="329">
        <f t="shared" si="0"/>
        <v>1.2E-2</v>
      </c>
      <c r="I61" s="1647"/>
      <c r="J61" s="1647"/>
      <c r="K61" s="1647"/>
      <c r="L61" s="1647"/>
      <c r="O61" s="1614" t="s">
        <v>1013</v>
      </c>
      <c r="P61" s="1605" t="str">
        <f>K59</f>
        <v>建设期及建筑物耐用年限下的土地年期修正系数Kn</v>
      </c>
      <c r="Q61" s="1606" t="e">
        <f ca="1">L59</f>
        <v>#DIV/0!</v>
      </c>
      <c r="R61" s="1606" t="s">
        <v>1534</v>
      </c>
    </row>
    <row r="62" spans="1:18" s="1570" customFormat="1" ht="13.5" thickBot="1">
      <c r="A62" s="1113" t="s">
        <v>1460</v>
      </c>
      <c r="B62" s="1080" t="s">
        <v>1461</v>
      </c>
      <c r="C62" s="25">
        <f ca="1">IF(项目基本情况!B11="自然人","——",ROUND(F62*F63,0))</f>
        <v>0</v>
      </c>
      <c r="D62" s="1096" t="s">
        <v>1462</v>
      </c>
      <c r="E62" s="1081" t="s">
        <v>1463</v>
      </c>
      <c r="F62" s="332">
        <f t="shared" si="0"/>
        <v>1.7</v>
      </c>
      <c r="I62" s="1648" t="s">
        <v>1535</v>
      </c>
      <c r="J62" s="1649" t="s">
        <v>1536</v>
      </c>
      <c r="K62" s="1649" t="s">
        <v>1537</v>
      </c>
      <c r="L62" s="1649" t="s">
        <v>1538</v>
      </c>
      <c r="M62" s="1650" t="s">
        <v>1539</v>
      </c>
      <c r="O62" s="1604" t="s">
        <v>1014</v>
      </c>
      <c r="P62" s="1605" t="s">
        <v>1540</v>
      </c>
      <c r="Q62" s="1606" t="e">
        <f ca="1">Q56+Q57</f>
        <v>#DIV/0!</v>
      </c>
      <c r="R62" s="1606" t="s">
        <v>1015</v>
      </c>
    </row>
    <row r="63" spans="1:18" s="1570" customFormat="1" ht="13.5" thickBot="1">
      <c r="A63" s="333"/>
      <c r="B63" s="1087"/>
      <c r="C63" s="29"/>
      <c r="D63" s="1097"/>
      <c r="E63" s="1081" t="s">
        <v>1464</v>
      </c>
      <c r="F63" s="310">
        <f t="shared" ca="1" si="0"/>
        <v>0</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f ca="1">ROUND(C57*F64,0)</f>
        <v>0</v>
      </c>
      <c r="D64" s="1095" t="s">
        <v>1467</v>
      </c>
      <c r="E64" s="1081" t="s">
        <v>1459</v>
      </c>
      <c r="F64" s="335">
        <f t="shared" ca="1" si="0"/>
        <v>0</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f ca="1">ROUND(C56*F65,0)</f>
        <v>0</v>
      </c>
      <c r="D65" s="1095" t="s">
        <v>1419</v>
      </c>
      <c r="E65" s="1081" t="s">
        <v>1420</v>
      </c>
      <c r="F65" s="337">
        <f t="shared" ca="1" si="0"/>
        <v>0</v>
      </c>
      <c r="I65" s="1648" t="s">
        <v>1544</v>
      </c>
      <c r="J65" s="1649">
        <v>40</v>
      </c>
      <c r="K65" s="1649">
        <v>30</v>
      </c>
      <c r="L65" s="1649">
        <v>50</v>
      </c>
      <c r="M65" s="1651">
        <v>0.02</v>
      </c>
      <c r="O65" s="1604" t="s">
        <v>1008</v>
      </c>
      <c r="P65" s="1605" t="s">
        <v>1545</v>
      </c>
      <c r="Q65" s="1606" t="e">
        <f ca="1">C40+J29</f>
        <v>#DIV/0!</v>
      </c>
      <c r="R65" s="1606" t="s">
        <v>1494</v>
      </c>
    </row>
    <row r="66" spans="1:18" s="1570" customFormat="1" ht="16.5" thickBot="1">
      <c r="A66" s="1113" t="s">
        <v>1469</v>
      </c>
      <c r="B66" s="1081" t="s">
        <v>1404</v>
      </c>
      <c r="C66" s="24">
        <f ca="1">ROUND(C48*F66,0)</f>
        <v>0</v>
      </c>
      <c r="D66" s="1095" t="s">
        <v>1470</v>
      </c>
      <c r="E66" s="1081" t="s">
        <v>1387</v>
      </c>
      <c r="F66" s="319">
        <f t="shared" ca="1" si="0"/>
        <v>0</v>
      </c>
      <c r="O66" s="1604" t="s">
        <v>1009</v>
      </c>
      <c r="P66" s="1605" t="s">
        <v>1523</v>
      </c>
      <c r="Q66" s="1606" t="e">
        <f ca="1">L60</f>
        <v>#DIV/0!</v>
      </c>
      <c r="R66" s="1606" t="s">
        <v>1546</v>
      </c>
    </row>
    <row r="67" spans="1:18" s="1570" customFormat="1" ht="16.5" thickBot="1">
      <c r="A67" s="1088" t="s">
        <v>999</v>
      </c>
      <c r="B67" s="1098" t="s">
        <v>1428</v>
      </c>
      <c r="C67" s="323">
        <f ca="1">C48-C58</f>
        <v>0</v>
      </c>
      <c r="D67" s="1094" t="s">
        <v>1429</v>
      </c>
      <c r="E67" s="1099"/>
      <c r="F67" s="1100"/>
      <c r="O67" s="1614" t="s">
        <v>1010</v>
      </c>
      <c r="P67" s="1605" t="s">
        <v>1527</v>
      </c>
      <c r="Q67" s="1652">
        <f ca="1">L51</f>
        <v>0</v>
      </c>
      <c r="R67" s="1606" t="s">
        <v>1547</v>
      </c>
    </row>
    <row r="68" spans="1:18" s="1570" customFormat="1" ht="16.5" thickBot="1">
      <c r="A68" s="1078" t="s">
        <v>1000</v>
      </c>
      <c r="B68" s="1079" t="s">
        <v>1450</v>
      </c>
      <c r="C68" s="308" t="e">
        <f ca="1">ROUND(C67*(1-((1+F70)/(1+F68))^F69)/(F68-F70),0)</f>
        <v>#DIV/0!</v>
      </c>
      <c r="D68" s="1096" t="s">
        <v>1434</v>
      </c>
      <c r="E68" s="1081" t="s">
        <v>1435</v>
      </c>
      <c r="F68" s="319">
        <f ca="1">F40</f>
        <v>0</v>
      </c>
      <c r="O68" s="1614" t="s">
        <v>1011</v>
      </c>
      <c r="P68" s="1653" t="s">
        <v>1548</v>
      </c>
      <c r="Q68" s="1606">
        <f ca="1">ROUND(Q69-Q70*Q71,0)</f>
        <v>0</v>
      </c>
      <c r="R68" s="1606" t="s">
        <v>1019</v>
      </c>
    </row>
    <row r="69" spans="1:18" s="1570" customFormat="1" ht="13.5" thickBot="1">
      <c r="A69" s="1082"/>
      <c r="B69" s="1083"/>
      <c r="C69" s="313"/>
      <c r="D69" s="1101" t="s">
        <v>1438</v>
      </c>
      <c r="E69" s="1081" t="s">
        <v>1439</v>
      </c>
      <c r="F69" s="340">
        <f ca="1">F41</f>
        <v>0</v>
      </c>
      <c r="O69" s="1614" t="s">
        <v>1016</v>
      </c>
      <c r="P69" s="1653" t="s">
        <v>1549</v>
      </c>
      <c r="Q69" s="1606">
        <f ca="1">C39</f>
        <v>0</v>
      </c>
      <c r="R69" s="1606" t="s">
        <v>1494</v>
      </c>
    </row>
    <row r="70" spans="1:18" s="1570" customFormat="1" ht="13.5" thickBot="1">
      <c r="A70" s="1085"/>
      <c r="B70" s="1086"/>
      <c r="C70" s="317"/>
      <c r="D70" s="1097"/>
      <c r="E70" s="1081" t="s">
        <v>1442</v>
      </c>
      <c r="F70" s="1185">
        <f ca="1">F42</f>
        <v>0</v>
      </c>
      <c r="O70" s="1614" t="s">
        <v>1017</v>
      </c>
      <c r="P70" s="1653" t="s">
        <v>1550</v>
      </c>
      <c r="Q70" s="1606">
        <f ca="1">C13</f>
        <v>0</v>
      </c>
      <c r="R70" s="1606" t="s">
        <v>1494</v>
      </c>
    </row>
    <row r="71" spans="1:18" s="1570" customFormat="1" ht="13.5" thickBot="1">
      <c r="A71" s="1102" t="s">
        <v>1001</v>
      </c>
      <c r="B71" s="1103" t="s">
        <v>1452</v>
      </c>
      <c r="C71" s="343" t="e">
        <f ca="1">ROUND(C68/F71,0)</f>
        <v>#DIV/0!</v>
      </c>
      <c r="D71" s="1104" t="s">
        <v>1453</v>
      </c>
      <c r="E71" s="1105" t="s">
        <v>1454</v>
      </c>
      <c r="F71" s="346">
        <f ca="1">F43</f>
        <v>0</v>
      </c>
      <c r="O71" s="1614" t="s">
        <v>1018</v>
      </c>
      <c r="P71" s="1653" t="s">
        <v>1551</v>
      </c>
      <c r="Q71" s="1617">
        <f ca="1">C76</f>
        <v>0</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80" t="s">
        <v>1552</v>
      </c>
      <c r="C74" s="1655"/>
      <c r="D74" s="1570"/>
      <c r="E74" s="1570"/>
      <c r="F74" s="1570"/>
      <c r="O74" s="1614" t="s">
        <v>1020</v>
      </c>
      <c r="P74" s="1605" t="str">
        <f>K59</f>
        <v>建设期及建筑物耐用年限下的土地年期修正系数Kn</v>
      </c>
      <c r="Q74" s="1606" t="e">
        <f ca="1">L59</f>
        <v>#DIV/0!</v>
      </c>
      <c r="R74" s="1606" t="s">
        <v>1534</v>
      </c>
    </row>
    <row r="75" spans="1:18" ht="13.5" thickBot="1">
      <c r="A75" s="1570"/>
      <c r="B75" s="347" t="s">
        <v>1471</v>
      </c>
      <c r="C75" s="348">
        <f ca="1">ROUND(C13*C76,0)</f>
        <v>0</v>
      </c>
      <c r="D75" s="1570"/>
      <c r="E75" s="1570"/>
      <c r="F75" s="1570"/>
      <c r="K75" s="1588"/>
      <c r="L75" s="1570"/>
      <c r="O75" s="1604" t="s">
        <v>1014</v>
      </c>
      <c r="P75" s="1605" t="s">
        <v>1514</v>
      </c>
      <c r="Q75" s="1606" t="e">
        <f ca="1">Q65+Q66</f>
        <v>#DIV/0!</v>
      </c>
      <c r="R75" s="1606" t="s">
        <v>1015</v>
      </c>
    </row>
    <row r="76" spans="1:18">
      <c r="B76" s="349" t="s">
        <v>1472</v>
      </c>
      <c r="C76" s="350">
        <f ca="1">INDIRECT("'数据-取费表'!j"&amp;$G$1)</f>
        <v>0</v>
      </c>
      <c r="I76" s="1570"/>
      <c r="J76" s="1570"/>
      <c r="K76" s="1588"/>
      <c r="L76" s="1570"/>
    </row>
    <row r="77" spans="1:18">
      <c r="B77" s="351" t="s">
        <v>1473</v>
      </c>
      <c r="C77" s="352"/>
      <c r="I77" s="1570"/>
      <c r="J77" s="1570"/>
      <c r="K77" s="1588"/>
      <c r="L77" s="1570"/>
    </row>
    <row r="78" spans="1:18">
      <c r="B78" s="277" t="s">
        <v>1474</v>
      </c>
      <c r="C78" s="353"/>
    </row>
    <row r="79" spans="1:18">
      <c r="B79" s="347" t="s">
        <v>1475</v>
      </c>
      <c r="C79" s="281" t="e">
        <f ca="1">1-C80</f>
        <v>#DIV/0!</v>
      </c>
    </row>
    <row r="80" spans="1:18">
      <c r="B80" s="347" t="s">
        <v>1476</v>
      </c>
      <c r="C80" s="281" t="e">
        <f ca="1">ROUND(C75/C39,3)</f>
        <v>#DIV/0!</v>
      </c>
    </row>
    <row r="81" spans="2:3">
      <c r="B81" s="277" t="s">
        <v>1477</v>
      </c>
      <c r="C81" s="245"/>
    </row>
    <row r="82" spans="2:3">
      <c r="B82" s="280" t="s">
        <v>1478</v>
      </c>
      <c r="C82" s="282" t="e">
        <f ca="1">1-C83</f>
        <v>#DIV/0!</v>
      </c>
    </row>
    <row r="83" spans="2:3">
      <c r="B83" s="280" t="s">
        <v>1479</v>
      </c>
      <c r="C83" s="281" t="e">
        <f ca="1">ROUND(C13/C40,3)</f>
        <v>#DIV/0!</v>
      </c>
    </row>
  </sheetData>
  <sheetProtection password="CEE9" sheet="1" objects="1" scenarios="1" formatCells="0" formatColumns="0" formatRows="0"/>
  <mergeCells count="3">
    <mergeCell ref="B6:B9"/>
    <mergeCell ref="I6:I9"/>
    <mergeCell ref="K53:L53"/>
  </mergeCells>
  <phoneticPr fontId="142" type="noConversion"/>
  <conditionalFormatting sqref="K55 K60">
    <cfRule type="expression" dxfId="139" priority="4">
      <formula>$L$48&gt;$J$51</formula>
    </cfRule>
  </conditionalFormatting>
  <conditionalFormatting sqref="I55 I60">
    <cfRule type="expression" dxfId="138" priority="5">
      <formula>$J$51&gt;$L$48</formula>
    </cfRule>
  </conditionalFormatting>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4" customWidth="1"/>
    <col min="2" max="2" width="12" style="1664" customWidth="1"/>
    <col min="3" max="3" width="9" style="1664"/>
    <col min="4" max="4" width="14.125" style="1664" customWidth="1"/>
    <col min="5" max="5" width="9" style="1664"/>
    <col min="6" max="6" width="12.875" style="1664" customWidth="1"/>
    <col min="7" max="16384" width="9" style="1664"/>
  </cols>
  <sheetData>
    <row r="1" spans="1:22" ht="21">
      <c r="A1" s="2055" t="s">
        <v>2336</v>
      </c>
      <c r="B1" s="2056"/>
      <c r="C1" s="2056"/>
      <c r="D1" s="2056"/>
      <c r="E1" s="2057"/>
      <c r="F1" s="2914"/>
      <c r="G1" s="1676"/>
      <c r="H1" s="1676"/>
      <c r="I1" s="1676"/>
      <c r="J1" s="1676"/>
      <c r="K1" s="1676"/>
      <c r="L1" s="1676"/>
      <c r="M1" s="1676"/>
      <c r="N1" s="1676"/>
      <c r="O1" s="1676"/>
      <c r="P1" s="1676"/>
      <c r="Q1" s="1676"/>
      <c r="R1" s="1676"/>
      <c r="S1" s="1676"/>
    </row>
    <row r="2" spans="1:22" ht="15.75">
      <c r="A2" s="2058" t="s">
        <v>2140</v>
      </c>
      <c r="B2" s="2059">
        <f ca="1">SUMIF(B6:B13,"&lt;&gt;#ref!",B6:B13)</f>
        <v>23113</v>
      </c>
      <c r="C2" s="2060" t="s">
        <v>2329</v>
      </c>
      <c r="D2" s="2061" t="s">
        <v>2330</v>
      </c>
      <c r="E2" s="2809">
        <f>SUM(E6:E13)</f>
        <v>16928.149999999998</v>
      </c>
      <c r="F2" s="2914"/>
      <c r="G2" s="1676"/>
      <c r="H2" s="1676"/>
      <c r="I2" s="1676"/>
      <c r="J2" s="1676"/>
      <c r="K2" s="1676"/>
      <c r="L2" s="1676"/>
      <c r="M2" s="1676"/>
      <c r="N2" s="1676"/>
      <c r="O2" s="1676"/>
      <c r="P2" s="1676"/>
      <c r="Q2" s="1676"/>
      <c r="R2" s="1676"/>
      <c r="S2" s="1676"/>
    </row>
    <row r="3" spans="1:22" ht="15.75">
      <c r="A3" s="2058" t="s">
        <v>1360</v>
      </c>
      <c r="B3" s="2803">
        <f ca="1">ROUND(B2*10000/E2,0)</f>
        <v>13654</v>
      </c>
      <c r="C3" s="2060" t="s">
        <v>2337</v>
      </c>
      <c r="D3" s="2916"/>
      <c r="E3" s="2918"/>
      <c r="F3" s="2914"/>
      <c r="G3" s="1676"/>
      <c r="H3" s="1676"/>
      <c r="I3" s="1676"/>
      <c r="J3" s="1676"/>
      <c r="K3" s="1676"/>
      <c r="L3" s="1676"/>
      <c r="M3" s="1676"/>
      <c r="N3" s="1676"/>
      <c r="O3" s="1676"/>
      <c r="P3" s="1676"/>
      <c r="Q3" s="1676"/>
      <c r="R3" s="1676"/>
      <c r="S3" s="1676"/>
    </row>
    <row r="4" spans="1:22" ht="15.75">
      <c r="A4" s="2919"/>
      <c r="B4" s="2916"/>
      <c r="C4" s="2916"/>
      <c r="D4" s="2916"/>
      <c r="E4" s="2918"/>
      <c r="F4" s="2914"/>
      <c r="G4" s="1676"/>
      <c r="H4" s="1676"/>
      <c r="I4" s="1676"/>
      <c r="J4" s="1676"/>
      <c r="K4" s="1676"/>
      <c r="L4" s="1676"/>
      <c r="M4" s="1676"/>
      <c r="N4" s="1676"/>
      <c r="O4" s="1676"/>
      <c r="P4" s="1676"/>
      <c r="Q4" s="1676"/>
      <c r="R4" s="1676"/>
      <c r="S4" s="1676"/>
    </row>
    <row r="5" spans="1:22" ht="15">
      <c r="A5" s="2805" t="s">
        <v>2331</v>
      </c>
      <c r="B5" s="3312" t="s">
        <v>2332</v>
      </c>
      <c r="C5" s="3313"/>
      <c r="D5" s="2915"/>
      <c r="E5" s="2062" t="s">
        <v>2333</v>
      </c>
      <c r="F5" s="2063" t="s">
        <v>2334</v>
      </c>
      <c r="G5" s="1676"/>
      <c r="H5" s="1676"/>
      <c r="I5" s="1676"/>
      <c r="J5" s="1676"/>
      <c r="K5" s="1676"/>
      <c r="L5" s="1676"/>
      <c r="M5" s="1676"/>
      <c r="N5" s="1676"/>
      <c r="O5" s="1676"/>
      <c r="P5" s="1676"/>
      <c r="Q5" s="1676"/>
      <c r="R5" s="1676"/>
      <c r="S5" s="1676"/>
    </row>
    <row r="6" spans="1:22">
      <c r="A6" s="2806">
        <f>'数据-取费表'!AN6</f>
        <v>0</v>
      </c>
      <c r="B6" s="2804" t="e">
        <f ca="1">IF(F6="是",'数据-取费表'!AO6,0)</f>
        <v>#REF!</v>
      </c>
      <c r="C6" s="2060" t="s">
        <v>2329</v>
      </c>
      <c r="D6" s="2916"/>
      <c r="E6" s="2808">
        <f>IF(OR(A6=0,F6="否"),0,'数据-取费表'!K6+'数据-取费表'!S6)</f>
        <v>0</v>
      </c>
      <c r="F6" s="2064" t="s">
        <v>2335</v>
      </c>
      <c r="G6" s="1676"/>
      <c r="H6" s="1676"/>
      <c r="I6" s="1676"/>
      <c r="J6" s="1676"/>
      <c r="K6" s="1676"/>
      <c r="L6" s="1676"/>
      <c r="M6" s="1676"/>
      <c r="N6" s="1676"/>
      <c r="O6" s="1676"/>
      <c r="P6" s="1676"/>
      <c r="Q6" s="1676"/>
      <c r="R6" s="1676"/>
      <c r="S6" s="1676"/>
    </row>
    <row r="7" spans="1:22">
      <c r="A7" s="2806" t="str">
        <f>'数据-取费表'!AN7</f>
        <v>收益法</v>
      </c>
      <c r="B7" s="2804">
        <f ca="1">IF(F7="是",'数据-取费表'!AO7,0)</f>
        <v>23113</v>
      </c>
      <c r="C7" s="2060" t="s">
        <v>2329</v>
      </c>
      <c r="D7" s="2916"/>
      <c r="E7" s="2808">
        <f>IF(OR(A7=0,F7="否"),0,'数据-取费表'!K7+'数据-取费表'!S7)</f>
        <v>16928.149999999998</v>
      </c>
      <c r="F7" s="2064" t="s">
        <v>2335</v>
      </c>
      <c r="G7" s="1676"/>
      <c r="H7" s="1676"/>
      <c r="I7" s="1676"/>
      <c r="J7" s="1676"/>
      <c r="K7" s="1676"/>
      <c r="L7" s="1676"/>
      <c r="M7" s="1676"/>
      <c r="N7" s="1676"/>
      <c r="O7" s="1676"/>
      <c r="P7" s="1676"/>
      <c r="Q7" s="1676"/>
      <c r="R7" s="1676"/>
      <c r="S7" s="1676"/>
    </row>
    <row r="8" spans="1:22">
      <c r="A8" s="2806">
        <f>'数据-取费表'!AN8</f>
        <v>0</v>
      </c>
      <c r="B8" s="2804" t="e">
        <f ca="1">IF(F8="是",'数据-取费表'!AO8,0)</f>
        <v>#REF!</v>
      </c>
      <c r="C8" s="2060" t="s">
        <v>2329</v>
      </c>
      <c r="D8" s="2916"/>
      <c r="E8" s="2808">
        <f>IF(OR(A8=0,F8="否"),0,'数据-取费表'!K8+'数据-取费表'!S8)</f>
        <v>0</v>
      </c>
      <c r="F8" s="2064" t="s">
        <v>2335</v>
      </c>
      <c r="G8" s="1676"/>
      <c r="H8" s="1676"/>
      <c r="I8" s="1676"/>
      <c r="J8" s="1676"/>
      <c r="K8" s="1676"/>
      <c r="L8" s="1676"/>
      <c r="M8" s="1676"/>
      <c r="N8" s="1676"/>
      <c r="O8" s="1676"/>
      <c r="P8" s="1676"/>
      <c r="Q8" s="1676"/>
      <c r="R8" s="1676"/>
      <c r="S8" s="1676"/>
    </row>
    <row r="9" spans="1:22">
      <c r="A9" s="2806">
        <f>'数据-取费表'!AN9</f>
        <v>0</v>
      </c>
      <c r="B9" s="2804" t="e">
        <f ca="1">IF(F9="是",'数据-取费表'!AO9,0)</f>
        <v>#REF!</v>
      </c>
      <c r="C9" s="2060" t="s">
        <v>2329</v>
      </c>
      <c r="D9" s="2916"/>
      <c r="E9" s="2808">
        <f>IF(OR(A9=0,F9="否"),0,'数据-取费表'!K9+'数据-取费表'!S9)</f>
        <v>0</v>
      </c>
      <c r="F9" s="2064" t="s">
        <v>2335</v>
      </c>
      <c r="G9" s="1676"/>
      <c r="H9" s="1676"/>
      <c r="I9" s="1676"/>
      <c r="J9" s="1676"/>
      <c r="K9" s="1676"/>
      <c r="L9" s="1676"/>
      <c r="M9" s="1676"/>
      <c r="N9" s="1676"/>
      <c r="O9" s="1676"/>
      <c r="P9" s="1676"/>
      <c r="Q9" s="1676"/>
      <c r="R9" s="1676"/>
      <c r="S9" s="1676"/>
    </row>
    <row r="10" spans="1:22">
      <c r="A10" s="2806">
        <f>'数据-取费表'!AN10</f>
        <v>0</v>
      </c>
      <c r="B10" s="2804" t="e">
        <f ca="1">IF(F10="是",'数据-取费表'!AO10,0)</f>
        <v>#REF!</v>
      </c>
      <c r="C10" s="2060" t="s">
        <v>2329</v>
      </c>
      <c r="D10" s="2916"/>
      <c r="E10" s="2808">
        <f>IF(OR(A10=0,F10="否"),0,'数据-取费表'!K10+'数据-取费表'!S10)</f>
        <v>0</v>
      </c>
      <c r="F10" s="2064" t="s">
        <v>2335</v>
      </c>
      <c r="G10" s="1676"/>
      <c r="H10" s="1676"/>
      <c r="I10" s="1676"/>
      <c r="J10" s="1676"/>
      <c r="K10" s="1676"/>
      <c r="L10" s="1676"/>
      <c r="M10" s="1676"/>
      <c r="N10" s="1676"/>
      <c r="O10" s="1676"/>
      <c r="P10" s="1676"/>
      <c r="Q10" s="1676"/>
      <c r="R10" s="1676"/>
      <c r="S10" s="1676"/>
    </row>
    <row r="11" spans="1:22">
      <c r="A11" s="2806">
        <f>'数据-取费表'!AN11</f>
        <v>0</v>
      </c>
      <c r="B11" s="2804" t="e">
        <f ca="1">IF(F11="是",'数据-取费表'!AO11,0)</f>
        <v>#REF!</v>
      </c>
      <c r="C11" s="2060" t="s">
        <v>2329</v>
      </c>
      <c r="D11" s="2916"/>
      <c r="E11" s="2808">
        <f>IF(OR(A11=0,F11="否"),0,'数据-取费表'!K11+'数据-取费表'!S11)</f>
        <v>0</v>
      </c>
      <c r="F11" s="2064" t="s">
        <v>2335</v>
      </c>
      <c r="G11" s="1676"/>
      <c r="H11" s="1676"/>
      <c r="I11" s="1676"/>
      <c r="J11" s="1676"/>
      <c r="K11" s="1676"/>
      <c r="L11" s="1676"/>
      <c r="M11" s="1676"/>
      <c r="N11" s="1676"/>
      <c r="O11" s="1676"/>
      <c r="P11" s="1676"/>
      <c r="Q11" s="1676"/>
      <c r="R11" s="1676"/>
      <c r="S11" s="1676"/>
    </row>
    <row r="12" spans="1:22">
      <c r="A12" s="2806">
        <f>'数据-取费表'!AN12</f>
        <v>0</v>
      </c>
      <c r="B12" s="2804" t="e">
        <f ca="1">IF(F12="是",'数据-取费表'!AO12,0)</f>
        <v>#REF!</v>
      </c>
      <c r="C12" s="2060" t="s">
        <v>2329</v>
      </c>
      <c r="D12" s="2916"/>
      <c r="E12" s="2808">
        <f>IF(OR(A12=0,F12="否"),0,'数据-取费表'!K12+'数据-取费表'!S12)</f>
        <v>0</v>
      </c>
      <c r="F12" s="2064" t="s">
        <v>2335</v>
      </c>
      <c r="G12" s="1676"/>
      <c r="H12" s="1676"/>
      <c r="I12" s="1676"/>
      <c r="J12" s="1676"/>
      <c r="K12" s="1676"/>
      <c r="L12" s="1676"/>
      <c r="M12" s="1676"/>
      <c r="N12" s="1676"/>
      <c r="O12" s="1676"/>
      <c r="P12" s="1676"/>
      <c r="Q12" s="1676"/>
      <c r="R12" s="1676"/>
      <c r="S12" s="1676"/>
    </row>
    <row r="13" spans="1:22" ht="15" thickBot="1">
      <c r="A13" s="2807">
        <f>'数据-取费表'!AN13</f>
        <v>0</v>
      </c>
      <c r="B13" s="2804" t="e">
        <f ca="1">IF(F13="是",'数据-取费表'!AO13,0)</f>
        <v>#REF!</v>
      </c>
      <c r="C13" s="2065" t="s">
        <v>2329</v>
      </c>
      <c r="D13" s="2917"/>
      <c r="E13" s="2808">
        <f>IF(OR(A13=0,F13="否"),0,'数据-取费表'!K13+'数据-取费表'!S13)</f>
        <v>0</v>
      </c>
      <c r="F13" s="2064" t="s">
        <v>2335</v>
      </c>
      <c r="G13" s="1676"/>
      <c r="H13" s="1676"/>
      <c r="I13" s="1676"/>
      <c r="J13" s="1676"/>
      <c r="K13" s="1676"/>
      <c r="L13" s="1676"/>
      <c r="M13" s="1676"/>
      <c r="N13" s="1676"/>
      <c r="O13" s="1676"/>
      <c r="P13" s="1676"/>
      <c r="Q13" s="1676"/>
      <c r="R13" s="1676"/>
      <c r="S13" s="1676"/>
    </row>
    <row r="14" spans="1:22">
      <c r="A14" s="1676"/>
      <c r="B14" s="1676"/>
      <c r="C14" s="1676"/>
      <c r="D14" s="1676"/>
      <c r="E14" s="1676"/>
      <c r="F14" s="1676"/>
      <c r="G14" s="1676"/>
      <c r="H14" s="1676"/>
      <c r="I14" s="1676"/>
      <c r="J14" s="1676"/>
      <c r="K14" s="1676"/>
      <c r="L14" s="1676"/>
      <c r="M14" s="1676"/>
      <c r="N14" s="1676"/>
      <c r="O14" s="1676"/>
      <c r="P14" s="1676"/>
      <c r="Q14" s="1676"/>
      <c r="R14" s="1676"/>
      <c r="S14" s="1676"/>
      <c r="T14" s="1676"/>
      <c r="U14" s="1676"/>
      <c r="V14" s="1676"/>
    </row>
    <row r="15" spans="1:22">
      <c r="A15" s="1676"/>
      <c r="B15" s="1676"/>
      <c r="C15" s="1676"/>
      <c r="D15" s="1676"/>
      <c r="E15" s="1676"/>
      <c r="F15" s="1676"/>
      <c r="G15" s="1676"/>
      <c r="H15" s="1676"/>
      <c r="I15" s="1676"/>
      <c r="J15" s="1676"/>
      <c r="K15" s="1676"/>
      <c r="L15" s="1676"/>
      <c r="M15" s="1676"/>
      <c r="N15" s="1676"/>
      <c r="O15" s="1676"/>
      <c r="P15" s="1676"/>
      <c r="Q15" s="1676"/>
      <c r="R15" s="1676"/>
      <c r="S15" s="1676"/>
      <c r="T15" s="1676"/>
      <c r="U15" s="1676"/>
      <c r="V15" s="1676"/>
    </row>
    <row r="16" spans="1:22">
      <c r="A16" s="1676"/>
      <c r="B16" s="1676"/>
      <c r="C16" s="1676"/>
      <c r="D16" s="1676"/>
      <c r="E16" s="1676"/>
      <c r="F16" s="1676"/>
      <c r="G16" s="1676"/>
      <c r="H16" s="1676"/>
      <c r="I16" s="1676"/>
      <c r="J16" s="1676"/>
      <c r="K16" s="1676"/>
      <c r="L16" s="1676"/>
      <c r="M16" s="1676"/>
      <c r="N16" s="1676"/>
      <c r="O16" s="1676"/>
      <c r="P16" s="1676"/>
      <c r="Q16" s="1676"/>
      <c r="R16" s="1676"/>
      <c r="S16" s="1676"/>
      <c r="T16" s="1676"/>
      <c r="U16" s="1676"/>
      <c r="V16" s="1676"/>
    </row>
    <row r="17" spans="1:22">
      <c r="A17" s="1676"/>
      <c r="B17" s="1676"/>
      <c r="C17" s="1676"/>
      <c r="D17" s="1676"/>
      <c r="E17" s="1676"/>
      <c r="F17" s="1676"/>
      <c r="G17" s="1676"/>
      <c r="H17" s="1676"/>
      <c r="I17" s="1676"/>
      <c r="J17" s="1676"/>
      <c r="K17" s="1676"/>
      <c r="L17" s="1676"/>
      <c r="M17" s="1676"/>
      <c r="N17" s="1676"/>
      <c r="O17" s="1676"/>
      <c r="P17" s="1676"/>
      <c r="Q17" s="1676"/>
      <c r="R17" s="1676"/>
      <c r="S17" s="1676"/>
      <c r="T17" s="1676"/>
      <c r="U17" s="1676"/>
      <c r="V17" s="1676"/>
    </row>
    <row r="18" spans="1:22">
      <c r="A18" s="1676"/>
      <c r="B18" s="1676"/>
      <c r="C18" s="1676"/>
      <c r="D18" s="1676"/>
      <c r="E18" s="1676"/>
      <c r="F18" s="1676"/>
      <c r="G18" s="1676"/>
      <c r="H18" s="1676"/>
      <c r="I18" s="1676"/>
      <c r="J18" s="1676"/>
      <c r="K18" s="1676"/>
      <c r="L18" s="1676"/>
      <c r="M18" s="1676"/>
      <c r="N18" s="1676"/>
      <c r="O18" s="1676"/>
      <c r="P18" s="1676"/>
      <c r="Q18" s="1676"/>
      <c r="R18" s="1676"/>
      <c r="S18" s="1676"/>
      <c r="T18" s="1676"/>
      <c r="U18" s="1676"/>
      <c r="V18" s="1676"/>
    </row>
    <row r="19" spans="1:22">
      <c r="A19" s="1676"/>
      <c r="B19" s="1676"/>
      <c r="C19" s="1676"/>
      <c r="D19" s="1676"/>
      <c r="E19" s="1676"/>
      <c r="F19" s="1676"/>
      <c r="G19" s="1676"/>
      <c r="H19" s="1676"/>
      <c r="I19" s="1676"/>
      <c r="J19" s="1676"/>
      <c r="K19" s="1676"/>
      <c r="L19" s="1676"/>
      <c r="M19" s="1676"/>
      <c r="N19" s="1676"/>
      <c r="O19" s="1676"/>
      <c r="P19" s="1676"/>
      <c r="Q19" s="1676"/>
      <c r="R19" s="1676"/>
      <c r="S19" s="1676"/>
      <c r="T19" s="1676"/>
      <c r="U19" s="1676"/>
      <c r="V19" s="1676"/>
    </row>
    <row r="20" spans="1:22">
      <c r="A20" s="1676"/>
      <c r="B20" s="1676"/>
      <c r="C20" s="1676"/>
      <c r="D20" s="1676"/>
      <c r="E20" s="1676"/>
      <c r="F20" s="1676"/>
      <c r="G20" s="1676"/>
      <c r="H20" s="1676"/>
      <c r="I20" s="1676"/>
      <c r="J20" s="1676"/>
      <c r="K20" s="1676"/>
      <c r="L20" s="1676"/>
      <c r="M20" s="1676"/>
      <c r="N20" s="1676"/>
      <c r="O20" s="1676"/>
      <c r="P20" s="1676"/>
      <c r="Q20" s="1676"/>
      <c r="R20" s="1676"/>
      <c r="S20" s="1676"/>
      <c r="T20" s="1676"/>
      <c r="U20" s="1676"/>
      <c r="V20" s="1676"/>
    </row>
    <row r="21" spans="1:22">
      <c r="A21" s="1676"/>
      <c r="B21" s="1676"/>
      <c r="C21" s="1676"/>
      <c r="D21" s="1676"/>
      <c r="E21" s="1676"/>
      <c r="F21" s="1676"/>
      <c r="G21" s="1676"/>
      <c r="H21" s="1676"/>
      <c r="I21" s="1676"/>
      <c r="J21" s="1676"/>
      <c r="K21" s="1676"/>
      <c r="L21" s="1676"/>
      <c r="M21" s="1676"/>
      <c r="N21" s="1676"/>
      <c r="O21" s="1676"/>
      <c r="P21" s="1676"/>
      <c r="Q21" s="1676"/>
      <c r="R21" s="1676"/>
      <c r="S21" s="1676"/>
      <c r="T21" s="1676"/>
      <c r="U21" s="1676"/>
      <c r="V21" s="1676"/>
    </row>
    <row r="22" spans="1:22">
      <c r="A22" s="1676"/>
      <c r="B22" s="1676"/>
      <c r="C22" s="1676"/>
      <c r="D22" s="1676"/>
      <c r="E22" s="1676"/>
      <c r="F22" s="1676"/>
      <c r="G22" s="1676"/>
      <c r="H22" s="1676"/>
      <c r="I22" s="1676"/>
      <c r="J22" s="1676"/>
      <c r="K22" s="1676"/>
      <c r="L22" s="1676"/>
      <c r="M22" s="1676"/>
      <c r="N22" s="1676"/>
      <c r="O22" s="1676"/>
      <c r="P22" s="1676"/>
      <c r="Q22" s="1676"/>
      <c r="R22" s="1676"/>
      <c r="S22" s="1676"/>
      <c r="T22" s="1676"/>
      <c r="U22" s="1676"/>
      <c r="V22" s="1676"/>
    </row>
    <row r="23" spans="1:22">
      <c r="A23" s="1676"/>
      <c r="B23" s="1676"/>
      <c r="C23" s="1676"/>
      <c r="D23" s="1676"/>
      <c r="E23" s="1676"/>
      <c r="F23" s="1676"/>
      <c r="G23" s="1676"/>
      <c r="H23" s="1676"/>
      <c r="I23" s="1676"/>
      <c r="J23" s="1676"/>
      <c r="K23" s="1676"/>
      <c r="L23" s="1676"/>
      <c r="M23" s="1676"/>
      <c r="N23" s="1676"/>
      <c r="O23" s="1676"/>
      <c r="P23" s="1676"/>
      <c r="Q23" s="1676"/>
      <c r="R23" s="1676"/>
      <c r="S23" s="1676"/>
      <c r="T23" s="1676"/>
      <c r="U23" s="1676"/>
      <c r="V23" s="1676"/>
    </row>
    <row r="24" spans="1:22">
      <c r="A24" s="1676"/>
      <c r="B24" s="1676"/>
      <c r="C24" s="1676"/>
      <c r="D24" s="1676"/>
      <c r="E24" s="1676"/>
      <c r="F24" s="1676"/>
      <c r="G24" s="1676"/>
      <c r="H24" s="1676"/>
      <c r="I24" s="1676"/>
      <c r="J24" s="1676"/>
      <c r="K24" s="1676"/>
      <c r="L24" s="1676"/>
      <c r="M24" s="1676"/>
      <c r="N24" s="1676"/>
      <c r="O24" s="1676"/>
      <c r="P24" s="1676"/>
      <c r="Q24" s="1676"/>
      <c r="R24" s="1676"/>
      <c r="S24" s="1676"/>
      <c r="T24" s="1676"/>
      <c r="U24" s="1676"/>
      <c r="V24" s="1676"/>
    </row>
    <row r="25" spans="1:22">
      <c r="A25" s="1676"/>
      <c r="B25" s="1676"/>
      <c r="C25" s="1676"/>
      <c r="D25" s="1676"/>
      <c r="E25" s="1676"/>
      <c r="F25" s="1676"/>
      <c r="G25" s="1676"/>
      <c r="H25" s="1676"/>
      <c r="I25" s="1676"/>
      <c r="J25" s="1676"/>
      <c r="K25" s="1676"/>
      <c r="L25" s="1676"/>
      <c r="M25" s="1676"/>
      <c r="N25" s="1676"/>
      <c r="O25" s="1676"/>
      <c r="P25" s="1676"/>
      <c r="Q25" s="1676"/>
      <c r="R25" s="1676"/>
      <c r="S25" s="1676"/>
      <c r="T25" s="1676"/>
      <c r="U25" s="1676"/>
      <c r="V25" s="1676"/>
    </row>
    <row r="26" spans="1:22">
      <c r="A26" s="1676"/>
      <c r="B26" s="1676"/>
      <c r="C26" s="1676"/>
      <c r="D26" s="1676"/>
      <c r="E26" s="1676"/>
      <c r="F26" s="1676"/>
      <c r="G26" s="1676"/>
      <c r="H26" s="1676"/>
      <c r="I26" s="1676"/>
      <c r="J26" s="1676"/>
      <c r="K26" s="1676"/>
      <c r="L26" s="1676"/>
      <c r="M26" s="1676"/>
      <c r="N26" s="1676"/>
      <c r="O26" s="1676"/>
      <c r="P26" s="1676"/>
      <c r="Q26" s="1676"/>
      <c r="R26" s="1676"/>
      <c r="S26" s="1676"/>
      <c r="T26" s="1676"/>
      <c r="U26" s="1676"/>
      <c r="V26" s="1676"/>
    </row>
    <row r="27" spans="1:22">
      <c r="A27" s="1676"/>
      <c r="B27" s="1676"/>
      <c r="C27" s="1676"/>
      <c r="D27" s="1676"/>
      <c r="E27" s="1676"/>
      <c r="F27" s="1676"/>
      <c r="G27" s="1676"/>
      <c r="H27" s="1676"/>
      <c r="I27" s="1676"/>
      <c r="J27" s="1676"/>
      <c r="K27" s="1676"/>
      <c r="L27" s="1676"/>
      <c r="M27" s="1676"/>
      <c r="N27" s="1676"/>
      <c r="O27" s="1676"/>
      <c r="P27" s="1676"/>
      <c r="Q27" s="1676"/>
      <c r="R27" s="1676"/>
      <c r="S27" s="1676"/>
      <c r="T27" s="1676"/>
      <c r="U27" s="1676"/>
      <c r="V27" s="1676"/>
    </row>
    <row r="28" spans="1:22">
      <c r="A28" s="1676"/>
      <c r="B28" s="1676"/>
      <c r="C28" s="1676"/>
      <c r="D28" s="1676"/>
      <c r="E28" s="1676"/>
      <c r="F28" s="1676"/>
      <c r="G28" s="1676"/>
      <c r="H28" s="1676"/>
      <c r="I28" s="1676"/>
      <c r="J28" s="1676"/>
      <c r="K28" s="1676"/>
      <c r="L28" s="1676"/>
      <c r="M28" s="1676"/>
      <c r="N28" s="1676"/>
      <c r="O28" s="1676"/>
      <c r="P28" s="1676"/>
      <c r="Q28" s="1676"/>
      <c r="R28" s="1676"/>
      <c r="S28" s="1676"/>
      <c r="T28" s="1676"/>
      <c r="U28" s="1676"/>
      <c r="V28" s="1676"/>
    </row>
    <row r="29" spans="1:22">
      <c r="A29" s="1676"/>
      <c r="B29" s="1676"/>
      <c r="C29" s="1676"/>
      <c r="D29" s="1676"/>
      <c r="E29" s="1676"/>
      <c r="F29" s="1676"/>
      <c r="G29" s="1676"/>
      <c r="H29" s="1676"/>
      <c r="I29" s="1676"/>
      <c r="J29" s="1676"/>
      <c r="K29" s="1676"/>
      <c r="L29" s="1676"/>
      <c r="M29" s="1676"/>
      <c r="N29" s="1676"/>
      <c r="O29" s="1676"/>
      <c r="P29" s="1676"/>
      <c r="Q29" s="1676"/>
      <c r="R29" s="1676"/>
      <c r="S29" s="1676"/>
      <c r="T29" s="1676"/>
      <c r="U29" s="1676"/>
      <c r="V29" s="1676"/>
    </row>
    <row r="30" spans="1:22">
      <c r="A30" s="1676"/>
      <c r="B30" s="1676"/>
      <c r="C30" s="1676"/>
      <c r="D30" s="1676"/>
      <c r="E30" s="1676"/>
      <c r="F30" s="1676"/>
      <c r="G30" s="1676"/>
      <c r="H30" s="1676"/>
      <c r="I30" s="1676"/>
      <c r="J30" s="1676"/>
      <c r="K30" s="1676"/>
      <c r="L30" s="1676"/>
      <c r="M30" s="1676"/>
      <c r="N30" s="1676"/>
      <c r="O30" s="1676"/>
      <c r="P30" s="1676"/>
      <c r="Q30" s="1676"/>
      <c r="R30" s="1676"/>
      <c r="S30" s="1676"/>
      <c r="T30" s="1676"/>
      <c r="U30" s="1676"/>
      <c r="V30" s="1676"/>
    </row>
    <row r="31" spans="1:22">
      <c r="A31" s="1676"/>
      <c r="B31" s="1676"/>
      <c r="C31" s="1676"/>
      <c r="D31" s="1676"/>
      <c r="E31" s="1676"/>
      <c r="F31" s="1676"/>
      <c r="G31" s="1676"/>
      <c r="H31" s="1676"/>
      <c r="I31" s="1676"/>
      <c r="J31" s="1676"/>
      <c r="K31" s="1676"/>
      <c r="L31" s="1676"/>
      <c r="M31" s="1676"/>
      <c r="N31" s="1676"/>
      <c r="O31" s="1676"/>
      <c r="P31" s="1676"/>
      <c r="Q31" s="1676"/>
      <c r="R31" s="1676"/>
      <c r="S31" s="1676"/>
      <c r="T31" s="1676"/>
      <c r="U31" s="1676"/>
      <c r="V31" s="1676"/>
    </row>
  </sheetData>
  <sheetProtection password="CEE9" sheet="1" objects="1" scenarios="1" formatCells="0" formatColumns="0" formatRows="0"/>
  <mergeCells count="1">
    <mergeCell ref="B5:C5"/>
  </mergeCells>
  <phoneticPr fontId="139"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30" t="s">
        <v>1044</v>
      </c>
      <c r="B1" s="3331"/>
      <c r="C1" s="3332"/>
      <c r="D1" s="3333">
        <f>SUM(I10,I15,I20,I21,I23)</f>
        <v>0</v>
      </c>
      <c r="E1" s="3333"/>
      <c r="F1" s="3333"/>
      <c r="G1" s="3333"/>
      <c r="H1" s="3333"/>
      <c r="I1" s="3334"/>
    </row>
    <row r="2" spans="1:9">
      <c r="A2" s="3320" t="s">
        <v>1045</v>
      </c>
      <c r="B2" s="3321" t="s">
        <v>1046</v>
      </c>
      <c r="C2" s="3321"/>
      <c r="D2" s="1211" t="s">
        <v>1047</v>
      </c>
      <c r="E2" s="1211" t="s">
        <v>1048</v>
      </c>
      <c r="F2" s="1211" t="s">
        <v>1049</v>
      </c>
      <c r="G2" s="1211" t="s">
        <v>1050</v>
      </c>
      <c r="H2" s="1211" t="s">
        <v>1051</v>
      </c>
      <c r="I2" s="1212" t="s">
        <v>1052</v>
      </c>
    </row>
    <row r="3" spans="1:9">
      <c r="A3" s="3320"/>
      <c r="B3" s="3321" t="s">
        <v>1053</v>
      </c>
      <c r="C3" s="3321"/>
      <c r="D3" s="1213"/>
      <c r="E3" s="1211"/>
      <c r="F3" s="1214"/>
      <c r="G3" s="1214"/>
      <c r="H3" s="1215"/>
      <c r="I3" s="1216">
        <f>ROUND(D3*E3*F3*G3*H3/10000,0)</f>
        <v>0</v>
      </c>
    </row>
    <row r="4" spans="1:9">
      <c r="A4" s="3320"/>
      <c r="B4" s="3321" t="s">
        <v>1054</v>
      </c>
      <c r="C4" s="3321"/>
      <c r="D4" s="1213"/>
      <c r="E4" s="1211"/>
      <c r="F4" s="1214"/>
      <c r="G4" s="1214"/>
      <c r="H4" s="1215"/>
      <c r="I4" s="1216">
        <f t="shared" ref="I4:I9" si="0">ROUND(D4*E4*F4*G4*H4/10000,0)</f>
        <v>0</v>
      </c>
    </row>
    <row r="5" spans="1:9">
      <c r="A5" s="3320"/>
      <c r="B5" s="3321" t="s">
        <v>1055</v>
      </c>
      <c r="C5" s="3321"/>
      <c r="D5" s="1213"/>
      <c r="E5" s="1211"/>
      <c r="F5" s="1214"/>
      <c r="G5" s="1214"/>
      <c r="H5" s="1215"/>
      <c r="I5" s="1216">
        <f t="shared" si="0"/>
        <v>0</v>
      </c>
    </row>
    <row r="6" spans="1:9">
      <c r="A6" s="3320"/>
      <c r="B6" s="3321" t="s">
        <v>1056</v>
      </c>
      <c r="C6" s="3321"/>
      <c r="D6" s="1213"/>
      <c r="E6" s="1211"/>
      <c r="F6" s="1214"/>
      <c r="G6" s="1214"/>
      <c r="H6" s="1215"/>
      <c r="I6" s="1216">
        <f t="shared" si="0"/>
        <v>0</v>
      </c>
    </row>
    <row r="7" spans="1:9">
      <c r="A7" s="3320"/>
      <c r="B7" s="3321" t="s">
        <v>1057</v>
      </c>
      <c r="C7" s="3321"/>
      <c r="D7" s="1213"/>
      <c r="E7" s="1211"/>
      <c r="F7" s="1214"/>
      <c r="G7" s="1214"/>
      <c r="H7" s="1215"/>
      <c r="I7" s="1216">
        <f t="shared" si="0"/>
        <v>0</v>
      </c>
    </row>
    <row r="8" spans="1:9">
      <c r="A8" s="3320"/>
      <c r="B8" s="3321" t="s">
        <v>1058</v>
      </c>
      <c r="C8" s="3321"/>
      <c r="D8" s="1213"/>
      <c r="E8" s="1211"/>
      <c r="F8" s="1214"/>
      <c r="G8" s="1214"/>
      <c r="H8" s="1215"/>
      <c r="I8" s="1216">
        <f t="shared" si="0"/>
        <v>0</v>
      </c>
    </row>
    <row r="9" spans="1:9">
      <c r="A9" s="3320"/>
      <c r="B9" s="3321" t="s">
        <v>1059</v>
      </c>
      <c r="C9" s="3321"/>
      <c r="D9" s="1213"/>
      <c r="E9" s="1211"/>
      <c r="F9" s="1214"/>
      <c r="G9" s="1214"/>
      <c r="H9" s="1215"/>
      <c r="I9" s="1216">
        <f t="shared" si="0"/>
        <v>0</v>
      </c>
    </row>
    <row r="10" spans="1:9">
      <c r="A10" s="3320"/>
      <c r="B10" s="3322" t="s">
        <v>1060</v>
      </c>
      <c r="C10" s="3322"/>
      <c r="D10" s="1217"/>
      <c r="E10" s="1217" t="e">
        <f>ROUND(D1*10000/D10/H9,0)</f>
        <v>#DIV/0!</v>
      </c>
      <c r="F10" s="1218"/>
      <c r="G10" s="1218"/>
      <c r="H10" s="1219"/>
      <c r="I10" s="1220">
        <f>SUM(I3:I9)</f>
        <v>0</v>
      </c>
    </row>
    <row r="11" spans="1:9" ht="14.25">
      <c r="A11" s="3320" t="s">
        <v>1061</v>
      </c>
      <c r="B11" s="3321" t="s">
        <v>1062</v>
      </c>
      <c r="C11" s="3321"/>
      <c r="D11" s="1213" t="s">
        <v>1063</v>
      </c>
      <c r="E11" s="1213" t="s">
        <v>1064</v>
      </c>
      <c r="F11" s="1214" t="s">
        <v>1065</v>
      </c>
      <c r="G11" s="1214" t="s">
        <v>1051</v>
      </c>
      <c r="H11" s="1221" t="s">
        <v>1066</v>
      </c>
      <c r="I11" s="1212" t="s">
        <v>1052</v>
      </c>
    </row>
    <row r="12" spans="1:9">
      <c r="A12" s="3320"/>
      <c r="B12" s="3321" t="s">
        <v>1067</v>
      </c>
      <c r="C12" s="3321"/>
      <c r="D12" s="1213"/>
      <c r="E12" s="1213"/>
      <c r="F12" s="1214"/>
      <c r="G12" s="1215"/>
      <c r="H12" s="1222"/>
      <c r="I12" s="1212">
        <f>ROUND(D12*E12*F12*G12/10000,0)</f>
        <v>0</v>
      </c>
    </row>
    <row r="13" spans="1:9">
      <c r="A13" s="3320"/>
      <c r="B13" s="3321" t="s">
        <v>1068</v>
      </c>
      <c r="C13" s="3321"/>
      <c r="D13" s="1213"/>
      <c r="E13" s="1213"/>
      <c r="F13" s="1214"/>
      <c r="G13" s="1215"/>
      <c r="H13" s="1222"/>
      <c r="I13" s="1212">
        <f>ROUND(D13*E13*F13*G13/10000,0)</f>
        <v>0</v>
      </c>
    </row>
    <row r="14" spans="1:9">
      <c r="A14" s="3320"/>
      <c r="B14" s="3321" t="s">
        <v>1069</v>
      </c>
      <c r="C14" s="3321"/>
      <c r="D14" s="1213"/>
      <c r="E14" s="1213"/>
      <c r="F14" s="1214"/>
      <c r="G14" s="1215"/>
      <c r="H14" s="1222"/>
      <c r="I14" s="1212">
        <f>ROUND(D14*E14*F14*G14/10000,0)</f>
        <v>0</v>
      </c>
    </row>
    <row r="15" spans="1:9">
      <c r="A15" s="3320"/>
      <c r="B15" s="3322" t="s">
        <v>1060</v>
      </c>
      <c r="C15" s="3322"/>
      <c r="D15" s="1217"/>
      <c r="E15" s="1217">
        <f>SUM(E12:E14)</f>
        <v>0</v>
      </c>
      <c r="F15" s="1218"/>
      <c r="G15" s="1215"/>
      <c r="H15" s="1222"/>
      <c r="I15" s="1223">
        <f>SUM(I12:I14)</f>
        <v>0</v>
      </c>
    </row>
    <row r="16" spans="1:9" ht="24">
      <c r="A16" s="3320" t="s">
        <v>1070</v>
      </c>
      <c r="B16" s="3321" t="s">
        <v>1071</v>
      </c>
      <c r="C16" s="3321"/>
      <c r="D16" s="1213" t="s">
        <v>1047</v>
      </c>
      <c r="E16" s="1224" t="s">
        <v>1072</v>
      </c>
      <c r="F16" s="1214" t="s">
        <v>1073</v>
      </c>
      <c r="G16" s="1215" t="s">
        <v>1051</v>
      </c>
      <c r="H16" s="1221" t="s">
        <v>1066</v>
      </c>
      <c r="I16" s="1212" t="s">
        <v>1052</v>
      </c>
    </row>
    <row r="17" spans="1:9" ht="14.25">
      <c r="A17" s="3320"/>
      <c r="B17" s="3321" t="s">
        <v>1074</v>
      </c>
      <c r="C17" s="3321"/>
      <c r="D17" s="1213"/>
      <c r="E17" s="1213"/>
      <c r="F17" s="1214"/>
      <c r="G17" s="1215"/>
      <c r="H17" s="1225"/>
      <c r="I17" s="1226">
        <f>ROUND(D17*E17*F17*G17/10000,0)</f>
        <v>0</v>
      </c>
    </row>
    <row r="18" spans="1:9" ht="14.25">
      <c r="A18" s="3320"/>
      <c r="B18" s="3321" t="s">
        <v>1075</v>
      </c>
      <c r="C18" s="3321"/>
      <c r="D18" s="1213"/>
      <c r="E18" s="1213"/>
      <c r="F18" s="1214"/>
      <c r="G18" s="1215"/>
      <c r="H18" s="1225"/>
      <c r="I18" s="1226">
        <f>ROUND(D18*E18*F18*G18/10000,0)</f>
        <v>0</v>
      </c>
    </row>
    <row r="19" spans="1:9" ht="14.25">
      <c r="A19" s="3320"/>
      <c r="B19" s="3321" t="s">
        <v>1076</v>
      </c>
      <c r="C19" s="3321"/>
      <c r="D19" s="1213"/>
      <c r="E19" s="1213"/>
      <c r="F19" s="1214"/>
      <c r="G19" s="1215"/>
      <c r="H19" s="1225"/>
      <c r="I19" s="1226">
        <f>ROUND(D19*E19*F19*G19/10000,0)</f>
        <v>0</v>
      </c>
    </row>
    <row r="20" spans="1:9">
      <c r="A20" s="3320"/>
      <c r="B20" s="3322" t="s">
        <v>1060</v>
      </c>
      <c r="C20" s="3322"/>
      <c r="D20" s="1217">
        <f>SUM(D17:D19)</f>
        <v>0</v>
      </c>
      <c r="E20" s="1217"/>
      <c r="F20" s="1218"/>
      <c r="G20" s="1215"/>
      <c r="H20" s="1222"/>
      <c r="I20" s="1223">
        <f>SUM(I17:I19)</f>
        <v>0</v>
      </c>
    </row>
    <row r="21" spans="1:9">
      <c r="A21" s="3320" t="s">
        <v>1077</v>
      </c>
      <c r="B21" s="3323"/>
      <c r="C21" s="3323"/>
      <c r="D21" s="3323"/>
      <c r="E21" s="3323"/>
      <c r="F21" s="3323"/>
      <c r="G21" s="3323"/>
      <c r="H21" s="1504">
        <v>0.1</v>
      </c>
      <c r="I21" s="1220">
        <f>ROUND(I10*H21,0)</f>
        <v>0</v>
      </c>
    </row>
    <row r="22" spans="1:9" ht="14.25">
      <c r="A22" s="3324" t="s">
        <v>1078</v>
      </c>
      <c r="B22" s="3325"/>
      <c r="C22" s="3326"/>
      <c r="D22" s="1227" t="s">
        <v>1079</v>
      </c>
      <c r="E22" s="1227" t="s">
        <v>1080</v>
      </c>
      <c r="F22" s="1228" t="s">
        <v>1081</v>
      </c>
      <c r="G22" s="1228" t="s">
        <v>1082</v>
      </c>
      <c r="H22" s="1221" t="s">
        <v>1083</v>
      </c>
      <c r="I22" s="1212" t="s">
        <v>1084</v>
      </c>
    </row>
    <row r="23" spans="1:9" ht="14.25" thickBot="1">
      <c r="A23" s="3327"/>
      <c r="B23" s="3328"/>
      <c r="C23" s="3329"/>
      <c r="D23" s="1229"/>
      <c r="E23" s="1229"/>
      <c r="F23" s="1229"/>
      <c r="G23" s="1230"/>
      <c r="H23" s="1231"/>
      <c r="I23" s="1232">
        <f>ROUND(E23*D23*F23*(1-G23)/10000,0)</f>
        <v>0</v>
      </c>
    </row>
    <row r="26" spans="1:9">
      <c r="A26" s="1233" t="s">
        <v>1085</v>
      </c>
      <c r="B26" s="1233"/>
      <c r="C26" s="1233"/>
      <c r="D26" s="1233"/>
      <c r="E26" s="3317">
        <f>C27-C30-C31-C32</f>
        <v>0</v>
      </c>
      <c r="F26" s="3317"/>
      <c r="G26" s="3317"/>
      <c r="H26" s="1501" t="s">
        <v>1306</v>
      </c>
    </row>
    <row r="27" spans="1:9">
      <c r="A27" s="1234">
        <v>1</v>
      </c>
      <c r="B27" s="1235" t="s">
        <v>1086</v>
      </c>
      <c r="C27" s="1235">
        <f>C28+C29</f>
        <v>0</v>
      </c>
      <c r="D27" s="1235"/>
      <c r="E27" s="3318"/>
      <c r="F27" s="3318"/>
      <c r="G27" s="3318"/>
    </row>
    <row r="28" spans="1:9">
      <c r="A28" s="1236" t="s">
        <v>1087</v>
      </c>
      <c r="B28" s="1235" t="s">
        <v>1088</v>
      </c>
      <c r="C28" s="1235"/>
      <c r="D28" s="1235"/>
      <c r="E28" s="3318"/>
      <c r="F28" s="3318"/>
      <c r="G28" s="3318"/>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319"/>
      <c r="F32" s="3319"/>
      <c r="G32" s="3319"/>
    </row>
    <row r="33" spans="1:7" hidden="1">
      <c r="A33" s="3314" t="s">
        <v>1097</v>
      </c>
      <c r="B33" s="3315"/>
      <c r="C33" s="3315"/>
      <c r="D33" s="3316"/>
      <c r="E33" s="3317"/>
      <c r="F33" s="3317"/>
      <c r="G33" s="3317"/>
    </row>
    <row r="34" spans="1:7" hidden="1">
      <c r="A34" s="1238">
        <v>1</v>
      </c>
      <c r="B34" s="1235" t="s">
        <v>1098</v>
      </c>
      <c r="C34" s="1235"/>
      <c r="D34" s="1235"/>
      <c r="E34" s="3318"/>
      <c r="F34" s="3318"/>
      <c r="G34" s="3318"/>
    </row>
    <row r="35" spans="1:7" hidden="1">
      <c r="A35" s="1238">
        <v>2</v>
      </c>
      <c r="B35" s="1235" t="s">
        <v>1099</v>
      </c>
      <c r="C35" s="1235"/>
      <c r="D35" s="1235"/>
      <c r="E35" s="3318"/>
      <c r="F35" s="3318"/>
      <c r="G35" s="3318"/>
    </row>
    <row r="36" spans="1:7" hidden="1">
      <c r="A36" s="1238">
        <v>3</v>
      </c>
      <c r="B36" s="1235" t="s">
        <v>1100</v>
      </c>
      <c r="C36" s="1235"/>
      <c r="D36" s="1235"/>
      <c r="E36" s="3318"/>
      <c r="F36" s="3318"/>
      <c r="G36" s="3318"/>
    </row>
    <row r="37" spans="1:7" hidden="1">
      <c r="A37" s="1238">
        <v>4</v>
      </c>
      <c r="B37" s="1235" t="s">
        <v>1101</v>
      </c>
      <c r="C37" s="1235"/>
      <c r="D37" s="1235"/>
      <c r="E37" s="3318"/>
      <c r="F37" s="3318"/>
      <c r="G37" s="3318"/>
    </row>
    <row r="38" spans="1:7" hidden="1">
      <c r="A38" s="3314" t="s">
        <v>1102</v>
      </c>
      <c r="B38" s="3315"/>
      <c r="C38" s="3315"/>
      <c r="D38" s="3316"/>
      <c r="E38" s="3317"/>
      <c r="F38" s="3317"/>
      <c r="G38" s="331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39"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theme="9" tint="0.39997558519241921"/>
    <pageSetUpPr fitToPage="1"/>
  </sheetPr>
  <dimension ref="A1:AC148"/>
  <sheetViews>
    <sheetView view="pageBreakPreview" zoomScale="90" zoomScaleNormal="60" zoomScaleSheetLayoutView="90" workbookViewId="0">
      <selection activeCell="B2" sqref="B2"/>
    </sheetView>
  </sheetViews>
  <sheetFormatPr defaultColWidth="9" defaultRowHeight="14.25"/>
  <cols>
    <col min="1" max="1" width="10.5" style="364" customWidth="1"/>
    <col min="2" max="2" width="15.75" style="364" customWidth="1"/>
    <col min="3" max="3" width="15.1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2102"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2338</v>
      </c>
      <c r="B1" s="2066" t="s">
        <v>2339</v>
      </c>
      <c r="C1" s="1406" t="s">
        <v>2340</v>
      </c>
      <c r="D1" s="1393" t="s">
        <v>3252</v>
      </c>
      <c r="E1" s="2544"/>
      <c r="F1" s="2067" t="s">
        <v>2341</v>
      </c>
      <c r="G1" s="1403" t="s">
        <v>2342</v>
      </c>
      <c r="H1" s="1402"/>
      <c r="I1" s="1402"/>
      <c r="J1" s="1402"/>
      <c r="K1" s="1404"/>
      <c r="L1" s="1405"/>
      <c r="M1" s="1406"/>
      <c r="N1" s="1406"/>
      <c r="O1" s="1406"/>
      <c r="P1" s="2068"/>
      <c r="Q1" s="1392"/>
      <c r="R1" s="1392"/>
      <c r="S1" s="1392"/>
      <c r="T1" s="1392"/>
      <c r="U1" s="1392"/>
      <c r="V1" s="1392"/>
      <c r="W1" s="1392"/>
      <c r="X1" s="1392"/>
      <c r="Y1" s="1392"/>
      <c r="Z1" s="1392"/>
      <c r="AA1" s="1392"/>
      <c r="AB1" s="1392"/>
      <c r="AC1" s="1400"/>
    </row>
    <row r="2" spans="1:29" s="354" customFormat="1" ht="28.5" customHeight="1" thickTop="1">
      <c r="A2" s="1389" t="s">
        <v>1359</v>
      </c>
      <c r="B2" s="1326">
        <f>IF(C2="——",ROUND(C49*D3/10000,0),ROUND(C49*D3/10000,0)-D2)</f>
        <v>4253</v>
      </c>
      <c r="C2" s="2069" t="s">
        <v>70</v>
      </c>
      <c r="D2" s="1275" t="e">
        <f ca="1">SUMIF(INDIRECT("'"&amp;F2&amp;"'"&amp;"!A:A"),"承租人权益价值",INDIRECT("'"&amp;F2&amp;"'"&amp;"!c:c"))</f>
        <v>#REF!</v>
      </c>
      <c r="E2" s="2070" t="s">
        <v>2343</v>
      </c>
      <c r="F2" s="2071"/>
      <c r="G2" s="1038"/>
      <c r="H2" s="1038"/>
      <c r="I2" s="1038"/>
      <c r="J2" s="1038"/>
      <c r="K2" s="2072"/>
      <c r="L2" s="2920"/>
      <c r="M2" s="2921"/>
      <c r="N2" s="2921"/>
      <c r="O2" s="2921"/>
      <c r="P2" s="2073"/>
      <c r="Q2" s="2074"/>
      <c r="R2" s="2074"/>
      <c r="S2" s="2074"/>
      <c r="T2" s="2074"/>
      <c r="U2" s="2074"/>
      <c r="V2" s="2074"/>
      <c r="W2" s="2074"/>
      <c r="X2" s="2074"/>
      <c r="Y2" s="2074"/>
      <c r="Z2" s="2074"/>
      <c r="AA2" s="2074"/>
      <c r="AB2" s="2074"/>
      <c r="AC2" s="2075"/>
    </row>
    <row r="3" spans="1:29" s="354" customFormat="1" ht="28.5" customHeight="1" thickBot="1">
      <c r="A3" s="210" t="s">
        <v>1360</v>
      </c>
      <c r="B3" s="360">
        <f>IF(C2="——",C49,ROUND(B2*10000/D3,0))</f>
        <v>6853</v>
      </c>
      <c r="C3" s="361" t="s">
        <v>2344</v>
      </c>
      <c r="D3" s="360">
        <f>IF(D1="",'数据-汇总表'!E3,SUMIF('数据-汇总表'!$C19:$C33,D1,'数据-汇总表'!$E19:$E33))</f>
        <v>6206.1399999999921</v>
      </c>
      <c r="E3" s="1038"/>
      <c r="F3" s="2076"/>
      <c r="G3" s="1038"/>
      <c r="H3" s="1038"/>
      <c r="I3" s="1038"/>
      <c r="J3" s="1038"/>
      <c r="K3" s="2072"/>
      <c r="L3" s="2920"/>
      <c r="M3" s="2921"/>
      <c r="N3" s="2921"/>
      <c r="O3" s="2921"/>
      <c r="P3" s="2073"/>
      <c r="Q3" s="2074"/>
      <c r="R3" s="2074"/>
      <c r="S3" s="2074"/>
      <c r="T3" s="2074"/>
      <c r="U3" s="2074"/>
      <c r="V3" s="2074"/>
      <c r="W3" s="2074"/>
      <c r="X3" s="2074"/>
      <c r="Y3" s="2074"/>
      <c r="Z3" s="2074"/>
      <c r="AA3" s="2074"/>
      <c r="AB3" s="2074"/>
      <c r="AC3" s="1192"/>
    </row>
    <row r="4" spans="1:29" ht="15">
      <c r="A4" s="362" t="s">
        <v>2345</v>
      </c>
      <c r="B4" s="363"/>
      <c r="C4" s="3265" t="s">
        <v>2346</v>
      </c>
      <c r="D4" s="3278"/>
      <c r="E4" s="3279" t="s">
        <v>2347</v>
      </c>
      <c r="F4" s="3280"/>
      <c r="G4" s="3265" t="s">
        <v>2348</v>
      </c>
      <c r="H4" s="3278"/>
      <c r="I4" s="3265" t="s">
        <v>2349</v>
      </c>
      <c r="J4" s="3278"/>
      <c r="K4" s="2077" t="s">
        <v>2350</v>
      </c>
      <c r="L4" s="2922"/>
      <c r="M4" s="2923"/>
      <c r="N4" s="2923"/>
      <c r="O4" s="2923"/>
      <c r="P4" s="3281" t="s">
        <v>2351</v>
      </c>
      <c r="Q4" s="3282"/>
      <c r="R4" s="3287" t="s">
        <v>2347</v>
      </c>
      <c r="S4" s="3288"/>
      <c r="T4" s="3287" t="s">
        <v>2348</v>
      </c>
      <c r="U4" s="3288"/>
      <c r="V4" s="3274" t="s">
        <v>2349</v>
      </c>
      <c r="W4" s="3274"/>
      <c r="X4" s="1541"/>
      <c r="Y4" s="3287" t="s">
        <v>2351</v>
      </c>
      <c r="Z4" s="3288"/>
      <c r="AA4" s="3275" t="s">
        <v>2347</v>
      </c>
      <c r="AB4" s="3275" t="s">
        <v>2348</v>
      </c>
      <c r="AC4" s="3275" t="s">
        <v>2349</v>
      </c>
    </row>
    <row r="5" spans="1:29" ht="15">
      <c r="A5" s="365"/>
      <c r="B5" s="366"/>
      <c r="C5" s="3343" t="s">
        <v>4178</v>
      </c>
      <c r="D5" s="3296"/>
      <c r="E5" s="3344" t="s">
        <v>4183</v>
      </c>
      <c r="F5" s="3303"/>
      <c r="G5" s="3343" t="s">
        <v>4177</v>
      </c>
      <c r="H5" s="3296"/>
      <c r="I5" s="3343" t="s">
        <v>4203</v>
      </c>
      <c r="J5" s="3296"/>
      <c r="K5" s="2078"/>
      <c r="L5" s="2922"/>
      <c r="M5" s="2923"/>
      <c r="N5" s="2923"/>
      <c r="O5" s="2923"/>
      <c r="P5" s="3283"/>
      <c r="Q5" s="3284"/>
      <c r="R5" s="3289"/>
      <c r="S5" s="3290"/>
      <c r="T5" s="3289"/>
      <c r="U5" s="3290"/>
      <c r="V5" s="3274"/>
      <c r="W5" s="3274"/>
      <c r="X5" s="1541"/>
      <c r="Y5" s="3289"/>
      <c r="Z5" s="3290"/>
      <c r="AA5" s="3276"/>
      <c r="AB5" s="3276"/>
      <c r="AC5" s="3276"/>
    </row>
    <row r="6" spans="1:29" ht="15.75" thickBot="1">
      <c r="A6" s="367"/>
      <c r="B6" s="368"/>
      <c r="C6" s="3293" t="s">
        <v>2356</v>
      </c>
      <c r="D6" s="3294"/>
      <c r="E6" s="3300" t="s">
        <v>2356</v>
      </c>
      <c r="F6" s="3301"/>
      <c r="G6" s="3293" t="s">
        <v>2356</v>
      </c>
      <c r="H6" s="3294"/>
      <c r="I6" s="3293" t="s">
        <v>2356</v>
      </c>
      <c r="J6" s="3294"/>
      <c r="K6" s="2078" t="s">
        <v>2357</v>
      </c>
      <c r="L6" s="2922"/>
      <c r="M6" s="2923"/>
      <c r="N6" s="2923"/>
      <c r="O6" s="2923"/>
      <c r="P6" s="3285"/>
      <c r="Q6" s="3286"/>
      <c r="R6" s="3289"/>
      <c r="S6" s="3290"/>
      <c r="T6" s="3291"/>
      <c r="U6" s="3292"/>
      <c r="V6" s="3274"/>
      <c r="W6" s="3274"/>
      <c r="X6" s="1541"/>
      <c r="Y6" s="3291"/>
      <c r="Z6" s="3292"/>
      <c r="AA6" s="3277"/>
      <c r="AB6" s="3277"/>
      <c r="AC6" s="3277"/>
    </row>
    <row r="7" spans="1:29" s="116" customFormat="1" ht="15.75" thickBot="1">
      <c r="A7" s="369" t="s">
        <v>2358</v>
      </c>
      <c r="B7" s="370"/>
      <c r="C7" s="371">
        <f>'数据-取费表'!B2</f>
        <v>44077</v>
      </c>
      <c r="D7" s="372">
        <v>100</v>
      </c>
      <c r="E7" s="373">
        <v>44044</v>
      </c>
      <c r="F7" s="374">
        <f>SUMIF(58:58,YEAR(E7)&amp;"-"&amp;MONTH(E7),59:59)</f>
        <v>100</v>
      </c>
      <c r="G7" s="373">
        <v>44044</v>
      </c>
      <c r="H7" s="372">
        <f>SUMIF(58:58,YEAR(G7)&amp;"-"&amp;MONTH(G7),59:59)</f>
        <v>100</v>
      </c>
      <c r="I7" s="373">
        <v>44044</v>
      </c>
      <c r="J7" s="372">
        <f>SUMIF(58:58,YEAR(I7)&amp;"-"&amp;MONTH(I7),59:59)</f>
        <v>100</v>
      </c>
      <c r="K7" s="2079"/>
      <c r="L7" s="2924"/>
      <c r="M7" s="2925"/>
      <c r="N7" s="2925"/>
      <c r="O7" s="2925"/>
      <c r="P7" s="3297" t="s">
        <v>2359</v>
      </c>
      <c r="Q7" s="3299"/>
      <c r="R7" s="710" t="s">
        <v>23</v>
      </c>
      <c r="S7" s="711">
        <f t="shared" ref="S7:S15" si="0">F7</f>
        <v>100</v>
      </c>
      <c r="T7" s="710" t="s">
        <v>23</v>
      </c>
      <c r="U7" s="711">
        <f t="shared" ref="U7:U15" si="1">H7</f>
        <v>100</v>
      </c>
      <c r="V7" s="710" t="s">
        <v>23</v>
      </c>
      <c r="W7" s="711">
        <f t="shared" ref="W7:W15" si="2">J7</f>
        <v>100</v>
      </c>
      <c r="X7" s="712"/>
      <c r="Y7" s="3297" t="s">
        <v>2359</v>
      </c>
      <c r="Z7" s="3298"/>
      <c r="AA7" s="713">
        <f>D7/F7</f>
        <v>1</v>
      </c>
      <c r="AB7" s="713">
        <f>D7/H7</f>
        <v>1</v>
      </c>
      <c r="AC7" s="713">
        <f>D7/J7</f>
        <v>1</v>
      </c>
    </row>
    <row r="8" spans="1:29" s="116" customFormat="1" ht="15.75" thickBot="1">
      <c r="A8" s="369" t="s">
        <v>2360</v>
      </c>
      <c r="B8" s="370"/>
      <c r="C8" s="375" t="s">
        <v>2361</v>
      </c>
      <c r="D8" s="372">
        <v>100</v>
      </c>
      <c r="E8" s="375" t="s">
        <v>2361</v>
      </c>
      <c r="F8" s="374">
        <f>SUMIF(61:61,E8,62:62)-SUMIF(61:61,C8,62:62)+100</f>
        <v>100</v>
      </c>
      <c r="G8" s="375" t="s">
        <v>2361</v>
      </c>
      <c r="H8" s="372">
        <f>SUMIF(61:61,G8,62:62)-SUMIF(61:61,C8,62:62)+100</f>
        <v>100</v>
      </c>
      <c r="I8" s="375" t="s">
        <v>2361</v>
      </c>
      <c r="J8" s="372">
        <f>SUMIF(61:61,I8,62:62)-SUMIF(61:61,C8,62:62)+100</f>
        <v>100</v>
      </c>
      <c r="K8" s="2079"/>
      <c r="L8" s="2924"/>
      <c r="M8" s="2925"/>
      <c r="N8" s="2925"/>
      <c r="O8" s="2925"/>
      <c r="P8" s="3297" t="s">
        <v>2362</v>
      </c>
      <c r="Q8" s="3298"/>
      <c r="R8" s="710" t="s">
        <v>23</v>
      </c>
      <c r="S8" s="711">
        <f t="shared" si="0"/>
        <v>100</v>
      </c>
      <c r="T8" s="710" t="s">
        <v>23</v>
      </c>
      <c r="U8" s="711">
        <f t="shared" si="1"/>
        <v>100</v>
      </c>
      <c r="V8" s="710" t="s">
        <v>23</v>
      </c>
      <c r="W8" s="711">
        <f t="shared" si="2"/>
        <v>100</v>
      </c>
      <c r="X8" s="712"/>
      <c r="Y8" s="3297" t="s">
        <v>2362</v>
      </c>
      <c r="Z8" s="3298"/>
      <c r="AA8" s="713">
        <f t="shared" ref="AA8:AA19" si="3">D8/F8</f>
        <v>1</v>
      </c>
      <c r="AB8" s="713">
        <f t="shared" ref="AB8:AB19" si="4">D8/H8</f>
        <v>1</v>
      </c>
      <c r="AC8" s="713">
        <f t="shared" ref="AC8:AC19" si="5">D8/J8</f>
        <v>1</v>
      </c>
    </row>
    <row r="9" spans="1:29" s="116" customFormat="1">
      <c r="A9" s="376" t="s">
        <v>2363</v>
      </c>
      <c r="B9" s="71" t="s">
        <v>2364</v>
      </c>
      <c r="C9" s="3051" t="s">
        <v>4179</v>
      </c>
      <c r="D9" s="132">
        <v>100</v>
      </c>
      <c r="E9" s="378" t="s">
        <v>3791</v>
      </c>
      <c r="F9" s="379">
        <f>SUMIF(63:63,E9,64:64)-SUMIF(63:63,C9,64:64)+100</f>
        <v>110</v>
      </c>
      <c r="G9" s="378" t="s">
        <v>3791</v>
      </c>
      <c r="H9" s="132">
        <f>SUMIF(63:63,G9,64:64)-SUMIF(63:63,C9,64:64)+100</f>
        <v>110</v>
      </c>
      <c r="I9" s="378" t="s">
        <v>3791</v>
      </c>
      <c r="J9" s="132">
        <f>SUMIF(63:63,I9,64:64)-SUMIF(63:63,C9,64:64)+100</f>
        <v>110</v>
      </c>
      <c r="K9" s="2079"/>
      <c r="L9" s="2924"/>
      <c r="M9" s="2925"/>
      <c r="N9" s="2925"/>
      <c r="O9" s="2925"/>
      <c r="P9" s="3267" t="s">
        <v>2365</v>
      </c>
      <c r="Q9" s="1529" t="str">
        <f t="shared" ref="Q9:Q15" si="6">B9</f>
        <v>用途</v>
      </c>
      <c r="R9" s="710" t="s">
        <v>17</v>
      </c>
      <c r="S9" s="711">
        <f t="shared" si="0"/>
        <v>110</v>
      </c>
      <c r="T9" s="710" t="s">
        <v>17</v>
      </c>
      <c r="U9" s="711">
        <f t="shared" si="1"/>
        <v>110</v>
      </c>
      <c r="V9" s="710" t="s">
        <v>17</v>
      </c>
      <c r="W9" s="711">
        <f t="shared" si="2"/>
        <v>110</v>
      </c>
      <c r="X9" s="712"/>
      <c r="Y9" s="3173" t="s">
        <v>2366</v>
      </c>
      <c r="Z9" s="55" t="str">
        <f t="shared" ref="Z9:Z15" si="7">Q9</f>
        <v>用途</v>
      </c>
      <c r="AA9" s="713">
        <f t="shared" si="3"/>
        <v>0.90909090909090906</v>
      </c>
      <c r="AB9" s="713">
        <f t="shared" si="4"/>
        <v>0.90909090909090906</v>
      </c>
      <c r="AC9" s="713">
        <f t="shared" si="5"/>
        <v>0.90909090909090906</v>
      </c>
    </row>
    <row r="10" spans="1:29" s="387" customFormat="1" ht="27">
      <c r="A10" s="381"/>
      <c r="B10" s="382" t="s">
        <v>2367</v>
      </c>
      <c r="C10" s="383" t="s">
        <v>4181</v>
      </c>
      <c r="D10" s="133">
        <v>100</v>
      </c>
      <c r="E10" s="384" t="s">
        <v>4182</v>
      </c>
      <c r="F10" s="385">
        <f>SUMIF(65:65,E10,66:66)-SUMIF(65:65,C10,66:66)+100</f>
        <v>115</v>
      </c>
      <c r="G10" s="384" t="s">
        <v>4182</v>
      </c>
      <c r="H10" s="133">
        <f>SUMIF(65:65,G10,66:66)-SUMIF(65:65,C10,66:66)+100</f>
        <v>115</v>
      </c>
      <c r="I10" s="384" t="s">
        <v>4182</v>
      </c>
      <c r="J10" s="133">
        <f>SUMIF(65:65,I10,66:66)-SUMIF(65:65,C10,66:66)+100</f>
        <v>115</v>
      </c>
      <c r="K10" s="386">
        <v>5</v>
      </c>
      <c r="L10" s="2926"/>
      <c r="M10" s="2927"/>
      <c r="N10" s="2927"/>
      <c r="O10" s="2927"/>
      <c r="P10" s="3267"/>
      <c r="Q10" s="1529" t="str">
        <f t="shared" si="6"/>
        <v>土地使用年限（年）</v>
      </c>
      <c r="R10" s="710" t="s">
        <v>17</v>
      </c>
      <c r="S10" s="711">
        <f t="shared" si="0"/>
        <v>115</v>
      </c>
      <c r="T10" s="710" t="s">
        <v>17</v>
      </c>
      <c r="U10" s="711">
        <f t="shared" si="1"/>
        <v>115</v>
      </c>
      <c r="V10" s="710" t="s">
        <v>17</v>
      </c>
      <c r="W10" s="711">
        <f t="shared" si="2"/>
        <v>115</v>
      </c>
      <c r="X10" s="712"/>
      <c r="Y10" s="3173"/>
      <c r="Z10" s="55" t="str">
        <f t="shared" si="7"/>
        <v>土地使用年限（年）</v>
      </c>
      <c r="AA10" s="713">
        <f t="shared" si="3"/>
        <v>0.86956521739130432</v>
      </c>
      <c r="AB10" s="713">
        <f t="shared" si="4"/>
        <v>0.86956521739130432</v>
      </c>
      <c r="AC10" s="713">
        <f t="shared" si="5"/>
        <v>0.86956521739130432</v>
      </c>
    </row>
    <row r="11" spans="1:29" ht="15.75" thickBot="1">
      <c r="A11" s="388"/>
      <c r="B11" s="382" t="s">
        <v>2368</v>
      </c>
      <c r="C11" s="389">
        <f>'数据-汇总表'!I4</f>
        <v>3.31</v>
      </c>
      <c r="D11" s="133">
        <v>100</v>
      </c>
      <c r="E11" s="390">
        <v>2.5</v>
      </c>
      <c r="F11" s="385">
        <f>LOOKUP(E11,68:68,69:69)-LOOKUP(C11,68:68,69:69)+100</f>
        <v>102</v>
      </c>
      <c r="G11" s="389">
        <v>2.1</v>
      </c>
      <c r="H11" s="133">
        <f>LOOKUP(G11,68:68,69:69)-LOOKUP(C11,68:68,69:69)+100</f>
        <v>102</v>
      </c>
      <c r="I11" s="389">
        <v>2.5</v>
      </c>
      <c r="J11" s="133">
        <f>LOOKUP(I11,68:68,69:69)-LOOKUP(C11,68:68,69:69)+100</f>
        <v>102</v>
      </c>
      <c r="K11" s="386">
        <v>2</v>
      </c>
      <c r="L11" s="2928"/>
      <c r="M11" s="2923"/>
      <c r="N11" s="2923"/>
      <c r="O11" s="2923"/>
      <c r="P11" s="3267"/>
      <c r="Q11" s="1529" t="str">
        <f t="shared" si="6"/>
        <v>容积率</v>
      </c>
      <c r="R11" s="710" t="s">
        <v>21</v>
      </c>
      <c r="S11" s="711">
        <f t="shared" si="0"/>
        <v>102</v>
      </c>
      <c r="T11" s="710" t="s">
        <v>21</v>
      </c>
      <c r="U11" s="711">
        <f t="shared" si="1"/>
        <v>102</v>
      </c>
      <c r="V11" s="710" t="s">
        <v>21</v>
      </c>
      <c r="W11" s="711">
        <f t="shared" si="2"/>
        <v>102</v>
      </c>
      <c r="X11" s="712"/>
      <c r="Y11" s="3173"/>
      <c r="Z11" s="55" t="str">
        <f t="shared" si="7"/>
        <v>容积率</v>
      </c>
      <c r="AA11" s="713">
        <f t="shared" si="3"/>
        <v>0.98039215686274506</v>
      </c>
      <c r="AB11" s="713">
        <f t="shared" si="4"/>
        <v>0.98039215686274506</v>
      </c>
      <c r="AC11" s="713">
        <f t="shared" si="5"/>
        <v>0.98039215686274506</v>
      </c>
    </row>
    <row r="12" spans="1:29" s="116" customFormat="1" ht="15" hidden="1">
      <c r="A12" s="391"/>
      <c r="B12" s="2080">
        <v>111</v>
      </c>
      <c r="C12" s="392"/>
      <c r="D12" s="393">
        <v>100</v>
      </c>
      <c r="E12" s="392"/>
      <c r="F12" s="385">
        <f>SUMIF(70:70,E12,71:71)-SUMIF(70:70,C12,71:71)+100</f>
        <v>100</v>
      </c>
      <c r="G12" s="392"/>
      <c r="H12" s="133">
        <f>SUMIF(70:70,G12,71:71)-SUMIF(70:70,C12,71:71)+100</f>
        <v>100</v>
      </c>
      <c r="I12" s="392"/>
      <c r="J12" s="133">
        <f>SUMIF(70:70,I12,71:71)-SUMIF(70:70,C12,71:71)+100</f>
        <v>100</v>
      </c>
      <c r="K12" s="2081"/>
      <c r="L12" s="2924"/>
      <c r="M12" s="2925"/>
      <c r="N12" s="2925"/>
      <c r="O12" s="2925"/>
      <c r="P12" s="3267"/>
      <c r="Q12" s="1529">
        <f t="shared" si="6"/>
        <v>111</v>
      </c>
      <c r="R12" s="710" t="s">
        <v>21</v>
      </c>
      <c r="S12" s="711">
        <f t="shared" si="0"/>
        <v>100</v>
      </c>
      <c r="T12" s="710" t="s">
        <v>21</v>
      </c>
      <c r="U12" s="711">
        <f t="shared" si="1"/>
        <v>100</v>
      </c>
      <c r="V12" s="710" t="s">
        <v>21</v>
      </c>
      <c r="W12" s="711">
        <f t="shared" si="2"/>
        <v>100</v>
      </c>
      <c r="X12" s="712"/>
      <c r="Y12" s="3173"/>
      <c r="Z12" s="55">
        <f t="shared" si="7"/>
        <v>111</v>
      </c>
      <c r="AA12" s="713">
        <f>D12/F12</f>
        <v>1</v>
      </c>
      <c r="AB12" s="713">
        <f>D12/H12</f>
        <v>1</v>
      </c>
      <c r="AC12" s="713">
        <f>D12/J12</f>
        <v>1</v>
      </c>
    </row>
    <row r="13" spans="1:29" ht="15" hidden="1">
      <c r="A13" s="388"/>
      <c r="B13" s="2080">
        <v>111</v>
      </c>
      <c r="C13" s="394"/>
      <c r="D13" s="395">
        <v>100</v>
      </c>
      <c r="E13" s="394"/>
      <c r="F13" s="385">
        <f>SUMIF(72:72,E13,73:73)-SUMIF(72:72,C13,73:73)+100</f>
        <v>100</v>
      </c>
      <c r="G13" s="394"/>
      <c r="H13" s="395">
        <f>SUMIF(72:72,G13,73:73)-SUMIF(72:72,C13,73:73)+100</f>
        <v>100</v>
      </c>
      <c r="I13" s="394"/>
      <c r="J13" s="395">
        <f>SUMIF(72:72,I13,73:73)-SUMIF(72:72,C13,73:73)+100</f>
        <v>100</v>
      </c>
      <c r="K13" s="2081"/>
      <c r="L13" s="2929"/>
      <c r="M13" s="2923"/>
      <c r="N13" s="2923"/>
      <c r="O13" s="2923"/>
      <c r="P13" s="3267"/>
      <c r="Q13" s="1529">
        <f t="shared" si="6"/>
        <v>111</v>
      </c>
      <c r="R13" s="710" t="s">
        <v>21</v>
      </c>
      <c r="S13" s="711">
        <f t="shared" si="0"/>
        <v>100</v>
      </c>
      <c r="T13" s="710" t="s">
        <v>21</v>
      </c>
      <c r="U13" s="711">
        <f t="shared" si="1"/>
        <v>100</v>
      </c>
      <c r="V13" s="710" t="s">
        <v>21</v>
      </c>
      <c r="W13" s="711">
        <f t="shared" si="2"/>
        <v>100</v>
      </c>
      <c r="X13" s="712"/>
      <c r="Y13" s="3173"/>
      <c r="Z13" s="55">
        <f t="shared" si="7"/>
        <v>111</v>
      </c>
      <c r="AA13" s="713">
        <f t="shared" si="3"/>
        <v>1</v>
      </c>
      <c r="AB13" s="713">
        <f t="shared" si="4"/>
        <v>1</v>
      </c>
      <c r="AC13" s="713">
        <f t="shared" si="5"/>
        <v>1</v>
      </c>
    </row>
    <row r="14" spans="1:29" ht="15.75" hidden="1" thickBot="1">
      <c r="A14" s="396"/>
      <c r="B14" s="2082">
        <v>111</v>
      </c>
      <c r="C14" s="397"/>
      <c r="D14" s="398">
        <v>100</v>
      </c>
      <c r="E14" s="397"/>
      <c r="F14" s="399">
        <f>SUMIF(74:74,E14,75:75)-SUMIF(74:74,C14,75:75)+100</f>
        <v>100</v>
      </c>
      <c r="G14" s="397"/>
      <c r="H14" s="398">
        <f>SUMIF(74:74,G14,75:75)-SUMIF(74:74,C14,75:75)+100</f>
        <v>100</v>
      </c>
      <c r="I14" s="397"/>
      <c r="J14" s="398">
        <f>SUMIF(74:74,I14,75:75)-SUMIF(74:74,C14,75:75)+100</f>
        <v>100</v>
      </c>
      <c r="K14" s="2081"/>
      <c r="L14" s="2929"/>
      <c r="M14" s="2923"/>
      <c r="N14" s="2923"/>
      <c r="O14" s="2923"/>
      <c r="P14" s="3267"/>
      <c r="Q14" s="1529">
        <f t="shared" si="6"/>
        <v>111</v>
      </c>
      <c r="R14" s="710" t="s">
        <v>21</v>
      </c>
      <c r="S14" s="711">
        <f t="shared" si="0"/>
        <v>100</v>
      </c>
      <c r="T14" s="710" t="s">
        <v>21</v>
      </c>
      <c r="U14" s="711">
        <f t="shared" si="1"/>
        <v>100</v>
      </c>
      <c r="V14" s="710" t="s">
        <v>21</v>
      </c>
      <c r="W14" s="711">
        <f t="shared" si="2"/>
        <v>100</v>
      </c>
      <c r="X14" s="712"/>
      <c r="Y14" s="3173"/>
      <c r="Z14" s="55">
        <f t="shared" si="7"/>
        <v>111</v>
      </c>
      <c r="AA14" s="713">
        <f t="shared" si="3"/>
        <v>1</v>
      </c>
      <c r="AB14" s="713">
        <f t="shared" si="4"/>
        <v>1</v>
      </c>
      <c r="AC14" s="713">
        <f t="shared" si="5"/>
        <v>1</v>
      </c>
    </row>
    <row r="15" spans="1:29" ht="15">
      <c r="A15" s="400" t="s">
        <v>2369</v>
      </c>
      <c r="B15" s="69" t="s">
        <v>1946</v>
      </c>
      <c r="C15" s="2083" t="str">
        <f>估价对象房地状况!C3</f>
        <v>较好</v>
      </c>
      <c r="D15" s="401">
        <v>100</v>
      </c>
      <c r="E15" s="404" t="s">
        <v>4147</v>
      </c>
      <c r="F15" s="401">
        <f>SUMIF(76:76,E16,77:77)-SUMIF(76:76,C16,77:77)+100</f>
        <v>100</v>
      </c>
      <c r="G15" s="404" t="s">
        <v>4147</v>
      </c>
      <c r="H15" s="401">
        <f>SUMIF(76:76,G16,77:77)-SUMIF(76:76,C16,77:77)+100</f>
        <v>100</v>
      </c>
      <c r="I15" s="414" t="s">
        <v>4142</v>
      </c>
      <c r="J15" s="401">
        <f>SUMIF(76:76,I16,77:77)-SUMIF(76:76,C16,77:77)+100</f>
        <v>98</v>
      </c>
      <c r="K15" s="405">
        <v>2</v>
      </c>
      <c r="L15" s="2929"/>
      <c r="M15" s="2923"/>
      <c r="N15" s="2923"/>
      <c r="O15" s="2923"/>
      <c r="P15" s="3341" t="s">
        <v>2370</v>
      </c>
      <c r="Q15" s="1538" t="str">
        <f t="shared" si="6"/>
        <v>居住社区成熟度</v>
      </c>
      <c r="R15" s="714" t="s">
        <v>21</v>
      </c>
      <c r="S15" s="715">
        <f t="shared" si="0"/>
        <v>100</v>
      </c>
      <c r="T15" s="714" t="s">
        <v>21</v>
      </c>
      <c r="U15" s="715">
        <f t="shared" si="1"/>
        <v>100</v>
      </c>
      <c r="V15" s="714" t="s">
        <v>21</v>
      </c>
      <c r="W15" s="715">
        <f t="shared" si="2"/>
        <v>98</v>
      </c>
      <c r="X15" s="1541"/>
      <c r="Y15" s="3270" t="s">
        <v>2370</v>
      </c>
      <c r="Z15" s="1542" t="str">
        <f t="shared" si="7"/>
        <v>居住社区成熟度</v>
      </c>
      <c r="AA15" s="1539">
        <f t="shared" si="3"/>
        <v>1</v>
      </c>
      <c r="AB15" s="1539">
        <f t="shared" si="4"/>
        <v>1</v>
      </c>
      <c r="AC15" s="1539">
        <f t="shared" si="5"/>
        <v>1.0204081632653061</v>
      </c>
    </row>
    <row r="16" spans="1:29" ht="15">
      <c r="A16" s="388"/>
      <c r="B16" s="406"/>
      <c r="C16" s="407" t="s">
        <v>4147</v>
      </c>
      <c r="D16" s="408"/>
      <c r="E16" s="2084" t="s">
        <v>4147</v>
      </c>
      <c r="F16" s="408"/>
      <c r="G16" s="2084" t="s">
        <v>4147</v>
      </c>
      <c r="H16" s="410"/>
      <c r="I16" s="2089" t="s">
        <v>4142</v>
      </c>
      <c r="J16" s="408"/>
      <c r="K16" s="2086"/>
      <c r="L16" s="2929"/>
      <c r="M16" s="2923"/>
      <c r="N16" s="2923"/>
      <c r="O16" s="2923"/>
      <c r="P16" s="3342"/>
      <c r="Q16" s="1538"/>
      <c r="R16" s="714"/>
      <c r="S16" s="715"/>
      <c r="T16" s="714"/>
      <c r="U16" s="715"/>
      <c r="V16" s="714"/>
      <c r="W16" s="715"/>
      <c r="X16" s="1541"/>
      <c r="Y16" s="3271"/>
      <c r="Z16" s="1542"/>
      <c r="AA16" s="1539">
        <v>1</v>
      </c>
      <c r="AB16" s="1539">
        <v>1</v>
      </c>
      <c r="AC16" s="1539">
        <v>1</v>
      </c>
    </row>
    <row r="17" spans="1:29" ht="15">
      <c r="A17" s="388"/>
      <c r="B17" s="411" t="s">
        <v>1948</v>
      </c>
      <c r="C17" s="2087" t="str">
        <f>估价对象房地状况!C6</f>
        <v>一般</v>
      </c>
      <c r="D17" s="410">
        <v>100</v>
      </c>
      <c r="E17" s="414" t="s">
        <v>4142</v>
      </c>
      <c r="F17" s="410">
        <f>SUMIF(78:78,E18,79:79)-SUMIF(78:78,C18,79:79)+100</f>
        <v>100</v>
      </c>
      <c r="G17" s="414" t="s">
        <v>4142</v>
      </c>
      <c r="H17" s="415">
        <f>SUMIF(78:78,G18,79:79)-SUMIF(78:78,C18,79:79)+100</f>
        <v>100</v>
      </c>
      <c r="I17" s="414" t="s">
        <v>4142</v>
      </c>
      <c r="J17" s="415">
        <f>SUMIF(78:78,I18,79:79)-SUMIF(78:78,C18,79:79)+100</f>
        <v>100</v>
      </c>
      <c r="K17" s="405">
        <v>2</v>
      </c>
      <c r="L17" s="2929"/>
      <c r="M17" s="2923"/>
      <c r="N17" s="2923"/>
      <c r="O17" s="2923"/>
      <c r="P17" s="3342"/>
      <c r="Q17" s="1538" t="str">
        <f>B17</f>
        <v>交通便捷度</v>
      </c>
      <c r="R17" s="714" t="s">
        <v>21</v>
      </c>
      <c r="S17" s="715">
        <f>F17</f>
        <v>100</v>
      </c>
      <c r="T17" s="714" t="s">
        <v>21</v>
      </c>
      <c r="U17" s="715">
        <f>H17</f>
        <v>100</v>
      </c>
      <c r="V17" s="714" t="s">
        <v>21</v>
      </c>
      <c r="W17" s="715">
        <f>J17</f>
        <v>100</v>
      </c>
      <c r="X17" s="1541"/>
      <c r="Y17" s="3271"/>
      <c r="Z17" s="1542" t="str">
        <f>Q17</f>
        <v>交通便捷度</v>
      </c>
      <c r="AA17" s="1539">
        <f t="shared" si="3"/>
        <v>1</v>
      </c>
      <c r="AB17" s="1539">
        <f t="shared" si="4"/>
        <v>1</v>
      </c>
      <c r="AC17" s="1539">
        <f t="shared" si="5"/>
        <v>1</v>
      </c>
    </row>
    <row r="18" spans="1:29" ht="15">
      <c r="A18" s="388"/>
      <c r="B18" s="416"/>
      <c r="C18" s="2088" t="s">
        <v>4142</v>
      </c>
      <c r="D18" s="410"/>
      <c r="E18" s="2089" t="s">
        <v>4142</v>
      </c>
      <c r="F18" s="410"/>
      <c r="G18" s="2089" t="s">
        <v>4142</v>
      </c>
      <c r="H18" s="408"/>
      <c r="I18" s="2089" t="s">
        <v>4142</v>
      </c>
      <c r="J18" s="408"/>
      <c r="K18" s="2086"/>
      <c r="L18" s="2929"/>
      <c r="M18" s="2923"/>
      <c r="N18" s="2923"/>
      <c r="O18" s="2923"/>
      <c r="P18" s="3342"/>
      <c r="Q18" s="1538"/>
      <c r="R18" s="714"/>
      <c r="S18" s="715"/>
      <c r="T18" s="714"/>
      <c r="U18" s="715"/>
      <c r="V18" s="714"/>
      <c r="W18" s="715"/>
      <c r="X18" s="1541"/>
      <c r="Y18" s="3271"/>
      <c r="Z18" s="1542"/>
      <c r="AA18" s="1539">
        <v>1</v>
      </c>
      <c r="AB18" s="1539">
        <v>1</v>
      </c>
      <c r="AC18" s="1539">
        <v>1</v>
      </c>
    </row>
    <row r="19" spans="1:29" ht="15">
      <c r="A19" s="388"/>
      <c r="B19" s="411" t="s">
        <v>1947</v>
      </c>
      <c r="C19" s="2087" t="str">
        <f>估价对象房地状况!C7</f>
        <v>一般</v>
      </c>
      <c r="D19" s="415">
        <v>100</v>
      </c>
      <c r="E19" s="419" t="s">
        <v>4142</v>
      </c>
      <c r="F19" s="415">
        <f>SUMIF(80:80,E20,81:81)-SUMIF(80:80,C20,81:81)+100</f>
        <v>100</v>
      </c>
      <c r="G19" s="419" t="s">
        <v>4142</v>
      </c>
      <c r="H19" s="410">
        <f>SUMIF(80:80,G20,81:81)-SUMIF(80:80,C20,81:81)+100</f>
        <v>100</v>
      </c>
      <c r="I19" s="419" t="s">
        <v>4142</v>
      </c>
      <c r="J19" s="410">
        <f>SUMIF(80:80,I20,81:81)-SUMIF(80:80,C20,81:81)+100</f>
        <v>100</v>
      </c>
      <c r="K19" s="405">
        <v>2</v>
      </c>
      <c r="L19" s="2929"/>
      <c r="M19" s="2923"/>
      <c r="N19" s="2923"/>
      <c r="O19" s="2923"/>
      <c r="P19" s="3342"/>
      <c r="Q19" s="1538" t="str">
        <f>B19</f>
        <v>公共配套设施</v>
      </c>
      <c r="R19" s="714" t="s">
        <v>21</v>
      </c>
      <c r="S19" s="715">
        <f>F19</f>
        <v>100</v>
      </c>
      <c r="T19" s="714" t="s">
        <v>21</v>
      </c>
      <c r="U19" s="715">
        <f>H19</f>
        <v>100</v>
      </c>
      <c r="V19" s="714" t="s">
        <v>21</v>
      </c>
      <c r="W19" s="715">
        <f>J19</f>
        <v>100</v>
      </c>
      <c r="X19" s="1541"/>
      <c r="Y19" s="3271"/>
      <c r="Z19" s="1542" t="str">
        <f>Q19</f>
        <v>公共配套设施</v>
      </c>
      <c r="AA19" s="1539">
        <f t="shared" si="3"/>
        <v>1</v>
      </c>
      <c r="AB19" s="1539">
        <f t="shared" si="4"/>
        <v>1</v>
      </c>
      <c r="AC19" s="1539">
        <f t="shared" si="5"/>
        <v>1</v>
      </c>
    </row>
    <row r="20" spans="1:29" ht="15">
      <c r="A20" s="388"/>
      <c r="B20" s="416"/>
      <c r="C20" s="407" t="s">
        <v>4142</v>
      </c>
      <c r="D20" s="408"/>
      <c r="E20" s="2084" t="s">
        <v>4142</v>
      </c>
      <c r="F20" s="408"/>
      <c r="G20" s="2084" t="s">
        <v>4142</v>
      </c>
      <c r="H20" s="408"/>
      <c r="I20" s="2084" t="s">
        <v>4142</v>
      </c>
      <c r="J20" s="408"/>
      <c r="K20" s="2086"/>
      <c r="L20" s="2929"/>
      <c r="M20" s="2923"/>
      <c r="N20" s="2923"/>
      <c r="O20" s="2923"/>
      <c r="P20" s="3342"/>
      <c r="Q20" s="1538"/>
      <c r="R20" s="714"/>
      <c r="S20" s="715"/>
      <c r="T20" s="714"/>
      <c r="U20" s="715"/>
      <c r="V20" s="714"/>
      <c r="W20" s="715"/>
      <c r="X20" s="1541"/>
      <c r="Y20" s="3271"/>
      <c r="Z20" s="1542"/>
      <c r="AA20" s="1539">
        <v>1</v>
      </c>
      <c r="AB20" s="1539">
        <v>1</v>
      </c>
      <c r="AC20" s="1539">
        <v>1</v>
      </c>
    </row>
    <row r="21" spans="1:29" ht="15">
      <c r="A21" s="388"/>
      <c r="B21" s="1293" t="s">
        <v>1949</v>
      </c>
      <c r="C21" s="2087" t="str">
        <f>估价对象房地状况!C8</f>
        <v>六通</v>
      </c>
      <c r="D21" s="410">
        <v>100</v>
      </c>
      <c r="E21" s="419" t="s">
        <v>4143</v>
      </c>
      <c r="F21" s="415">
        <f>SUMIF(82:82,E22,83:83)-SUMIF(82:82,C22,83:83)+100</f>
        <v>100</v>
      </c>
      <c r="G21" s="419" t="s">
        <v>4143</v>
      </c>
      <c r="H21" s="410">
        <f>SUMIF(82:82,G22,83:83)-SUMIF(82:82,C22,83:83)+100</f>
        <v>100</v>
      </c>
      <c r="I21" s="419" t="s">
        <v>4143</v>
      </c>
      <c r="J21" s="410">
        <f>SUMIF(82:82,I22,83:83)-SUMIF(82:82,C22,83:83)+100</f>
        <v>100</v>
      </c>
      <c r="K21" s="405">
        <v>1</v>
      </c>
      <c r="L21" s="2929"/>
      <c r="M21" s="2923"/>
      <c r="N21" s="2923"/>
      <c r="O21" s="2923"/>
      <c r="P21" s="3342"/>
      <c r="Q21" s="1538" t="str">
        <f>B21</f>
        <v>基础设施水平</v>
      </c>
      <c r="R21" s="714" t="s">
        <v>17</v>
      </c>
      <c r="S21" s="715">
        <f>F21</f>
        <v>100</v>
      </c>
      <c r="T21" s="714" t="s">
        <v>17</v>
      </c>
      <c r="U21" s="715">
        <f>H21</f>
        <v>100</v>
      </c>
      <c r="V21" s="714" t="s">
        <v>17</v>
      </c>
      <c r="W21" s="715">
        <f>J21</f>
        <v>100</v>
      </c>
      <c r="X21" s="1541"/>
      <c r="Y21" s="3271"/>
      <c r="Z21" s="1542" t="str">
        <f>Q21</f>
        <v>基础设施水平</v>
      </c>
      <c r="AA21" s="1539">
        <f t="shared" ref="AA21" si="8">D21/F21</f>
        <v>1</v>
      </c>
      <c r="AB21" s="1539">
        <f t="shared" ref="AB21" si="9">D21/H21</f>
        <v>1</v>
      </c>
      <c r="AC21" s="1539">
        <f t="shared" ref="AC21" si="10">D21/J21</f>
        <v>1</v>
      </c>
    </row>
    <row r="22" spans="1:29" ht="15">
      <c r="A22" s="388"/>
      <c r="B22" s="1293"/>
      <c r="C22" s="2088" t="s">
        <v>4143</v>
      </c>
      <c r="D22" s="408"/>
      <c r="E22" s="407" t="s">
        <v>4143</v>
      </c>
      <c r="F22" s="408"/>
      <c r="G22" s="407" t="s">
        <v>4143</v>
      </c>
      <c r="H22" s="408"/>
      <c r="I22" s="407" t="s">
        <v>4143</v>
      </c>
      <c r="J22" s="408"/>
      <c r="K22" s="2092"/>
      <c r="L22" s="2929"/>
      <c r="M22" s="2923"/>
      <c r="N22" s="2923"/>
      <c r="O22" s="2923"/>
      <c r="P22" s="3342"/>
      <c r="Q22" s="1538"/>
      <c r="R22" s="714"/>
      <c r="S22" s="715"/>
      <c r="T22" s="714"/>
      <c r="U22" s="715"/>
      <c r="V22" s="714"/>
      <c r="W22" s="715"/>
      <c r="X22" s="1541"/>
      <c r="Y22" s="3271"/>
      <c r="Z22" s="1542"/>
      <c r="AA22" s="1539">
        <v>1</v>
      </c>
      <c r="AB22" s="1539">
        <v>1</v>
      </c>
      <c r="AC22" s="1539">
        <v>1</v>
      </c>
    </row>
    <row r="23" spans="1:29" ht="15">
      <c r="A23" s="388"/>
      <c r="B23" s="411" t="s">
        <v>1950</v>
      </c>
      <c r="C23" s="2087" t="str">
        <f>估价对象房地状况!C9</f>
        <v>一般</v>
      </c>
      <c r="D23" s="410">
        <v>100</v>
      </c>
      <c r="E23" s="414" t="s">
        <v>4142</v>
      </c>
      <c r="F23" s="410">
        <f>SUMIF(84:84,E24,85:85)-SUMIF(84:84,C24,85:85)+100</f>
        <v>100</v>
      </c>
      <c r="G23" s="414" t="s">
        <v>4142</v>
      </c>
      <c r="H23" s="410">
        <f>SUMIF(84:84,G24,85:85)-SUMIF(84:84,C24,85:85)+100</f>
        <v>100</v>
      </c>
      <c r="I23" s="414" t="s">
        <v>4142</v>
      </c>
      <c r="J23" s="410">
        <f>SUMIF(84:84,I24,85:85)-SUMIF(84:84,C24,85:85)+100</f>
        <v>100</v>
      </c>
      <c r="K23" s="405">
        <v>2</v>
      </c>
      <c r="L23" s="2929"/>
      <c r="M23" s="2923"/>
      <c r="N23" s="2923"/>
      <c r="O23" s="2923"/>
      <c r="P23" s="3342"/>
      <c r="Q23" s="1538" t="str">
        <f>B23</f>
        <v>自然及人文环境</v>
      </c>
      <c r="R23" s="714" t="s">
        <v>21</v>
      </c>
      <c r="S23" s="715">
        <f>F23</f>
        <v>100</v>
      </c>
      <c r="T23" s="714" t="s">
        <v>21</v>
      </c>
      <c r="U23" s="715">
        <f>H23</f>
        <v>100</v>
      </c>
      <c r="V23" s="714" t="s">
        <v>21</v>
      </c>
      <c r="W23" s="715">
        <f>J23</f>
        <v>100</v>
      </c>
      <c r="X23" s="1541"/>
      <c r="Y23" s="3271"/>
      <c r="Z23" s="1542" t="str">
        <f>Q23</f>
        <v>自然及人文环境</v>
      </c>
      <c r="AA23" s="1539">
        <f>D23/F23</f>
        <v>1</v>
      </c>
      <c r="AB23" s="1539">
        <f>D23/H23</f>
        <v>1</v>
      </c>
      <c r="AC23" s="1539">
        <f>D23/J23</f>
        <v>1</v>
      </c>
    </row>
    <row r="24" spans="1:29" ht="15.75" thickBot="1">
      <c r="A24" s="388"/>
      <c r="B24" s="416"/>
      <c r="C24" s="407" t="s">
        <v>4142</v>
      </c>
      <c r="D24" s="408"/>
      <c r="E24" s="2084" t="s">
        <v>4142</v>
      </c>
      <c r="F24" s="408"/>
      <c r="G24" s="2084" t="s">
        <v>4142</v>
      </c>
      <c r="H24" s="408"/>
      <c r="I24" s="2084" t="s">
        <v>4142</v>
      </c>
      <c r="J24" s="408"/>
      <c r="K24" s="2086"/>
      <c r="L24" s="2929"/>
      <c r="M24" s="2923"/>
      <c r="N24" s="2923"/>
      <c r="O24" s="2923"/>
      <c r="P24" s="3342"/>
      <c r="Q24" s="1538"/>
      <c r="R24" s="714"/>
      <c r="S24" s="715"/>
      <c r="T24" s="714"/>
      <c r="U24" s="715"/>
      <c r="V24" s="714"/>
      <c r="W24" s="715"/>
      <c r="X24" s="1541"/>
      <c r="Y24" s="3271"/>
      <c r="Z24" s="1542"/>
      <c r="AA24" s="1539">
        <v>1</v>
      </c>
      <c r="AB24" s="1539">
        <v>1</v>
      </c>
      <c r="AC24" s="1539">
        <v>1</v>
      </c>
    </row>
    <row r="25" spans="1:29" ht="15" hidden="1">
      <c r="A25" s="388"/>
      <c r="B25" s="382" t="s">
        <v>2371</v>
      </c>
      <c r="C25" s="420"/>
      <c r="D25" s="395">
        <v>100</v>
      </c>
      <c r="E25" s="2093"/>
      <c r="F25" s="395">
        <f>SUMIF(86:86,E25,87:87)-SUMIF(86:86,C25,87:87)+100</f>
        <v>100</v>
      </c>
      <c r="G25" s="2094"/>
      <c r="H25" s="395">
        <f>SUMIF(86:86,G25,87:87)-SUMIF(86:86,C25,87:87)+100</f>
        <v>100</v>
      </c>
      <c r="I25" s="2094"/>
      <c r="J25" s="395">
        <f>SUMIF(86:86,I25,87:87)-SUMIF(86:86,C25,87:87)+100</f>
        <v>100</v>
      </c>
      <c r="K25" s="386"/>
      <c r="L25" s="2929"/>
      <c r="M25" s="2923"/>
      <c r="N25" s="2923"/>
      <c r="O25" s="2923"/>
      <c r="P25" s="3342"/>
      <c r="Q25" s="1538" t="str">
        <f t="shared" ref="Q25:Q46" si="11">B25</f>
        <v>楼层-1</v>
      </c>
      <c r="R25" s="714" t="s">
        <v>21</v>
      </c>
      <c r="S25" s="715">
        <f t="shared" ref="S25:S46" si="12">F25</f>
        <v>100</v>
      </c>
      <c r="T25" s="714" t="s">
        <v>21</v>
      </c>
      <c r="U25" s="715">
        <f t="shared" ref="U25:U46" si="13">H25</f>
        <v>100</v>
      </c>
      <c r="V25" s="714" t="s">
        <v>21</v>
      </c>
      <c r="W25" s="715">
        <f t="shared" ref="W25:W46" si="14">J25</f>
        <v>100</v>
      </c>
      <c r="X25" s="1541"/>
      <c r="Y25" s="3271"/>
      <c r="Z25" s="1542" t="str">
        <f>Q25</f>
        <v>楼层-1</v>
      </c>
      <c r="AA25" s="1539">
        <f t="shared" ref="AA25:AA46" si="15">D25/F25</f>
        <v>1</v>
      </c>
      <c r="AB25" s="1539">
        <f t="shared" ref="AB25:AB46" si="16">D25/H25</f>
        <v>1</v>
      </c>
      <c r="AC25" s="1539">
        <f t="shared" ref="AC25:AC46" si="17">D25/J25</f>
        <v>1</v>
      </c>
    </row>
    <row r="26" spans="1:29" ht="15" hidden="1">
      <c r="A26" s="388"/>
      <c r="B26" s="382" t="s">
        <v>2372</v>
      </c>
      <c r="C26" s="420"/>
      <c r="D26" s="395">
        <v>100</v>
      </c>
      <c r="E26" s="2093"/>
      <c r="F26" s="395">
        <f>SUMIF(88:88,E26,89:89)-SUMIF(88:88,C26,89:89)+100</f>
        <v>100</v>
      </c>
      <c r="G26" s="2094"/>
      <c r="H26" s="395">
        <f>SUMIF(88:88,G26,89:89)-SUMIF(88:88,C26,89:89)+100</f>
        <v>100</v>
      </c>
      <c r="I26" s="2094"/>
      <c r="J26" s="395">
        <f>SUMIF(88:88,I26,89:89)-SUMIF(88:88,C26,89:89)+100</f>
        <v>100</v>
      </c>
      <c r="K26" s="386"/>
      <c r="L26" s="2929"/>
      <c r="M26" s="2923"/>
      <c r="N26" s="2923"/>
      <c r="O26" s="2923"/>
      <c r="P26" s="3342"/>
      <c r="Q26" s="1538" t="str">
        <f t="shared" si="11"/>
        <v>朝向</v>
      </c>
      <c r="R26" s="714" t="s">
        <v>21</v>
      </c>
      <c r="S26" s="715">
        <f t="shared" si="12"/>
        <v>100</v>
      </c>
      <c r="T26" s="714" t="s">
        <v>21</v>
      </c>
      <c r="U26" s="715">
        <f t="shared" si="13"/>
        <v>100</v>
      </c>
      <c r="V26" s="714" t="s">
        <v>21</v>
      </c>
      <c r="W26" s="715">
        <f t="shared" si="14"/>
        <v>100</v>
      </c>
      <c r="X26" s="1541"/>
      <c r="Y26" s="3271"/>
      <c r="Z26" s="1542" t="str">
        <f>Q26</f>
        <v>朝向</v>
      </c>
      <c r="AA26" s="1539">
        <f t="shared" si="15"/>
        <v>1</v>
      </c>
      <c r="AB26" s="1539">
        <f t="shared" si="16"/>
        <v>1</v>
      </c>
      <c r="AC26" s="1539">
        <f t="shared" si="17"/>
        <v>1</v>
      </c>
    </row>
    <row r="27" spans="1:29" s="116" customFormat="1" ht="15" hidden="1">
      <c r="A27" s="391"/>
      <c r="B27" s="1295">
        <v>111</v>
      </c>
      <c r="C27" s="392"/>
      <c r="D27" s="422">
        <v>100</v>
      </c>
      <c r="E27" s="425"/>
      <c r="F27" s="422">
        <f>SUMIF(90:90,E27,91:91)-SUMIF(90:90,C27,91:91)+100</f>
        <v>100</v>
      </c>
      <c r="G27" s="423"/>
      <c r="H27" s="422">
        <f>SUMIF(90:90,G27,91:91)-SUMIF(90:90,C27,91:91)+100</f>
        <v>100</v>
      </c>
      <c r="I27" s="423"/>
      <c r="J27" s="422">
        <f>SUMIF(90:90,I27,91:91)-SUMIF(90:90,C27,91:91)+100</f>
        <v>100</v>
      </c>
      <c r="K27" s="2081"/>
      <c r="L27" s="2924"/>
      <c r="M27" s="2925"/>
      <c r="N27" s="2925"/>
      <c r="O27" s="2925"/>
      <c r="P27" s="3342"/>
      <c r="Q27" s="1529">
        <f t="shared" si="11"/>
        <v>111</v>
      </c>
      <c r="R27" s="710" t="s">
        <v>21</v>
      </c>
      <c r="S27" s="711">
        <f t="shared" si="12"/>
        <v>100</v>
      </c>
      <c r="T27" s="710" t="s">
        <v>21</v>
      </c>
      <c r="U27" s="711">
        <f t="shared" si="13"/>
        <v>100</v>
      </c>
      <c r="V27" s="710" t="s">
        <v>21</v>
      </c>
      <c r="W27" s="711">
        <f t="shared" si="14"/>
        <v>100</v>
      </c>
      <c r="X27" s="712"/>
      <c r="Y27" s="3271"/>
      <c r="Z27" s="55">
        <f>Q27</f>
        <v>111</v>
      </c>
      <c r="AA27" s="1539">
        <f t="shared" si="15"/>
        <v>1</v>
      </c>
      <c r="AB27" s="1539">
        <f t="shared" si="16"/>
        <v>1</v>
      </c>
      <c r="AC27" s="1539">
        <f t="shared" si="17"/>
        <v>1</v>
      </c>
    </row>
    <row r="28" spans="1:29" ht="15" hidden="1">
      <c r="A28" s="388"/>
      <c r="B28" s="1295">
        <v>111</v>
      </c>
      <c r="C28" s="394"/>
      <c r="D28" s="395">
        <v>100</v>
      </c>
      <c r="E28" s="394"/>
      <c r="F28" s="395">
        <f>SUMIF(92:92,E28,93:93)-SUMIF(92:92,C28,93:93)+100</f>
        <v>100</v>
      </c>
      <c r="G28" s="2095"/>
      <c r="H28" s="395">
        <f>SUMIF(92:92,G28,93:93)-SUMIF(92:92,C28,93:93)+100</f>
        <v>100</v>
      </c>
      <c r="I28" s="394"/>
      <c r="J28" s="395">
        <f>SUMIF(92:92,I28,93:93)-SUMIF(92:92,C28,93:93)+100</f>
        <v>100</v>
      </c>
      <c r="K28" s="2081"/>
      <c r="L28" s="2929"/>
      <c r="M28" s="2923"/>
      <c r="N28" s="2923"/>
      <c r="O28" s="2923"/>
      <c r="P28" s="3342"/>
      <c r="Q28" s="1538">
        <f t="shared" si="11"/>
        <v>111</v>
      </c>
      <c r="R28" s="714" t="s">
        <v>21</v>
      </c>
      <c r="S28" s="715">
        <f t="shared" si="12"/>
        <v>100</v>
      </c>
      <c r="T28" s="714" t="s">
        <v>21</v>
      </c>
      <c r="U28" s="715">
        <f t="shared" si="13"/>
        <v>100</v>
      </c>
      <c r="V28" s="714" t="s">
        <v>21</v>
      </c>
      <c r="W28" s="715">
        <f t="shared" si="14"/>
        <v>100</v>
      </c>
      <c r="X28" s="1541"/>
      <c r="Y28" s="3271"/>
      <c r="Z28" s="1542">
        <f t="shared" ref="Z28:Z46" si="18">Q28</f>
        <v>111</v>
      </c>
      <c r="AA28" s="1539">
        <f t="shared" si="15"/>
        <v>1</v>
      </c>
      <c r="AB28" s="1539">
        <f t="shared" si="16"/>
        <v>1</v>
      </c>
      <c r="AC28" s="1539">
        <f t="shared" si="17"/>
        <v>1</v>
      </c>
    </row>
    <row r="29" spans="1:29" ht="15" hidden="1">
      <c r="A29" s="388"/>
      <c r="B29" s="1295">
        <v>111</v>
      </c>
      <c r="C29" s="394"/>
      <c r="D29" s="395">
        <v>100</v>
      </c>
      <c r="E29" s="394"/>
      <c r="F29" s="395">
        <f>SUMIF(94:94,E29,95:95)-SUMIF(94:94,C29,95:95)+100</f>
        <v>100</v>
      </c>
      <c r="G29" s="2095"/>
      <c r="H29" s="395">
        <f>SUMIF(94:94,G29,95:95)-SUMIF(94:94,C29,95:95)+100</f>
        <v>100</v>
      </c>
      <c r="I29" s="394"/>
      <c r="J29" s="395">
        <f>SUMIF(94:94,I29,95:95)-SUMIF(94:94,C29,95:95)+100</f>
        <v>100</v>
      </c>
      <c r="K29" s="2081"/>
      <c r="L29" s="2929"/>
      <c r="M29" s="2923"/>
      <c r="N29" s="2923"/>
      <c r="O29" s="2923"/>
      <c r="P29" s="3342"/>
      <c r="Q29" s="1538">
        <f t="shared" si="11"/>
        <v>111</v>
      </c>
      <c r="R29" s="714" t="s">
        <v>21</v>
      </c>
      <c r="S29" s="715">
        <f t="shared" si="12"/>
        <v>100</v>
      </c>
      <c r="T29" s="714" t="s">
        <v>21</v>
      </c>
      <c r="U29" s="715">
        <f t="shared" si="13"/>
        <v>100</v>
      </c>
      <c r="V29" s="714" t="s">
        <v>21</v>
      </c>
      <c r="W29" s="715">
        <f t="shared" si="14"/>
        <v>100</v>
      </c>
      <c r="X29" s="1541"/>
      <c r="Y29" s="3271"/>
      <c r="Z29" s="1542">
        <f t="shared" si="18"/>
        <v>111</v>
      </c>
      <c r="AA29" s="1539">
        <f t="shared" si="15"/>
        <v>1</v>
      </c>
      <c r="AB29" s="1539">
        <f t="shared" si="16"/>
        <v>1</v>
      </c>
      <c r="AC29" s="1539">
        <f t="shared" si="17"/>
        <v>1</v>
      </c>
    </row>
    <row r="30" spans="1:29" ht="15" hidden="1">
      <c r="A30" s="388"/>
      <c r="B30" s="1295">
        <v>111</v>
      </c>
      <c r="C30" s="394"/>
      <c r="D30" s="395">
        <v>100</v>
      </c>
      <c r="E30" s="394"/>
      <c r="F30" s="395">
        <f>SUMIF(96:96,E30,97:97)-SUMIF(96:96,C30,97:97)+100</f>
        <v>100</v>
      </c>
      <c r="G30" s="2095"/>
      <c r="H30" s="395">
        <f>SUMIF(96:96,G30,97:97)-SUMIF(96:96,C30,97:97)+100</f>
        <v>100</v>
      </c>
      <c r="I30" s="394"/>
      <c r="J30" s="395">
        <f>SUMIF(96:96,I30,97:97)-SUMIF(96:96,C30,97:97)+100</f>
        <v>100</v>
      </c>
      <c r="K30" s="2081"/>
      <c r="L30" s="2929"/>
      <c r="M30" s="2923"/>
      <c r="N30" s="2923"/>
      <c r="O30" s="2923"/>
      <c r="P30" s="3342"/>
      <c r="Q30" s="1538">
        <f t="shared" si="11"/>
        <v>111</v>
      </c>
      <c r="R30" s="714" t="s">
        <v>21</v>
      </c>
      <c r="S30" s="715">
        <f t="shared" si="12"/>
        <v>100</v>
      </c>
      <c r="T30" s="714" t="s">
        <v>21</v>
      </c>
      <c r="U30" s="715">
        <f t="shared" si="13"/>
        <v>100</v>
      </c>
      <c r="V30" s="714" t="s">
        <v>21</v>
      </c>
      <c r="W30" s="715">
        <f t="shared" si="14"/>
        <v>100</v>
      </c>
      <c r="X30" s="1541"/>
      <c r="Y30" s="3271"/>
      <c r="Z30" s="1542">
        <f t="shared" si="18"/>
        <v>111</v>
      </c>
      <c r="AA30" s="1539">
        <f t="shared" si="15"/>
        <v>1</v>
      </c>
      <c r="AB30" s="1539">
        <f t="shared" si="16"/>
        <v>1</v>
      </c>
      <c r="AC30" s="1539">
        <f t="shared" si="17"/>
        <v>1</v>
      </c>
    </row>
    <row r="31" spans="1:29" ht="15.75" hidden="1" thickBot="1">
      <c r="A31" s="396"/>
      <c r="B31" s="1295">
        <v>111</v>
      </c>
      <c r="C31" s="397"/>
      <c r="D31" s="398">
        <v>100</v>
      </c>
      <c r="E31" s="397"/>
      <c r="F31" s="398">
        <f>SUMIF(98:98,E31,99:99)-SUMIF(98:98,C31,99:99)+100</f>
        <v>100</v>
      </c>
      <c r="G31" s="2096"/>
      <c r="H31" s="398">
        <f>SUMIF(98:98,G31,99:99)-SUMIF(98:98,C31,99:99)+100</f>
        <v>100</v>
      </c>
      <c r="I31" s="397"/>
      <c r="J31" s="398">
        <f>SUMIF(98:98,I31,99:99)-SUMIF(98:98,C31,99:99)+100</f>
        <v>100</v>
      </c>
      <c r="K31" s="2081"/>
      <c r="L31" s="2929"/>
      <c r="M31" s="2923"/>
      <c r="N31" s="2923"/>
      <c r="O31" s="2923"/>
      <c r="P31" s="3342"/>
      <c r="Q31" s="1538">
        <f t="shared" si="11"/>
        <v>111</v>
      </c>
      <c r="R31" s="714" t="s">
        <v>21</v>
      </c>
      <c r="S31" s="715">
        <f t="shared" si="12"/>
        <v>100</v>
      </c>
      <c r="T31" s="714" t="s">
        <v>21</v>
      </c>
      <c r="U31" s="715">
        <f t="shared" si="13"/>
        <v>100</v>
      </c>
      <c r="V31" s="714" t="s">
        <v>21</v>
      </c>
      <c r="W31" s="715">
        <f t="shared" si="14"/>
        <v>100</v>
      </c>
      <c r="X31" s="1541"/>
      <c r="Y31" s="3271"/>
      <c r="Z31" s="1542">
        <f t="shared" si="18"/>
        <v>111</v>
      </c>
      <c r="AA31" s="1539">
        <f t="shared" si="15"/>
        <v>1</v>
      </c>
      <c r="AB31" s="1539">
        <f t="shared" si="16"/>
        <v>1</v>
      </c>
      <c r="AC31" s="1539">
        <f t="shared" si="17"/>
        <v>1</v>
      </c>
    </row>
    <row r="32" spans="1:29" ht="15">
      <c r="A32" s="400" t="s">
        <v>2373</v>
      </c>
      <c r="B32" s="71" t="s">
        <v>2374</v>
      </c>
      <c r="C32" s="2097" t="s">
        <v>4185</v>
      </c>
      <c r="D32" s="427">
        <v>100</v>
      </c>
      <c r="E32" s="2098" t="s">
        <v>4187</v>
      </c>
      <c r="F32" s="421">
        <f>SUMIF(100:100,E32,101:101)-SUMIF(100:100,C32,101:101)+100</f>
        <v>97</v>
      </c>
      <c r="G32" s="2098" t="s">
        <v>4187</v>
      </c>
      <c r="H32" s="427">
        <f>SUMIF(100:100,G32,101:101)-SUMIF(100:100,C32,101:101)+100</f>
        <v>97</v>
      </c>
      <c r="I32" s="2098" t="s">
        <v>4187</v>
      </c>
      <c r="J32" s="395">
        <f>SUMIF(100:100,I32,101:101)-SUMIF(100:100,C32,101:101)+100</f>
        <v>97</v>
      </c>
      <c r="K32" s="386">
        <v>3</v>
      </c>
      <c r="L32" s="2929"/>
      <c r="M32" s="2923"/>
      <c r="N32" s="2923"/>
      <c r="O32" s="2923"/>
      <c r="P32" s="3337" t="s">
        <v>2375</v>
      </c>
      <c r="Q32" s="1538" t="str">
        <f t="shared" si="11"/>
        <v>建筑类型</v>
      </c>
      <c r="R32" s="714" t="s">
        <v>21</v>
      </c>
      <c r="S32" s="715">
        <f t="shared" si="12"/>
        <v>97</v>
      </c>
      <c r="T32" s="714" t="s">
        <v>21</v>
      </c>
      <c r="U32" s="715">
        <f t="shared" si="13"/>
        <v>97</v>
      </c>
      <c r="V32" s="714" t="s">
        <v>21</v>
      </c>
      <c r="W32" s="715">
        <f t="shared" si="14"/>
        <v>97</v>
      </c>
      <c r="X32" s="1541"/>
      <c r="Y32" s="3273" t="s">
        <v>2375</v>
      </c>
      <c r="Z32" s="1542" t="str">
        <f t="shared" si="18"/>
        <v>建筑类型</v>
      </c>
      <c r="AA32" s="1539">
        <f t="shared" si="15"/>
        <v>1.0309278350515463</v>
      </c>
      <c r="AB32" s="1539">
        <f t="shared" si="16"/>
        <v>1.0309278350515463</v>
      </c>
      <c r="AC32" s="1539">
        <f t="shared" si="17"/>
        <v>1.0309278350515463</v>
      </c>
    </row>
    <row r="33" spans="1:29" s="431" customFormat="1" ht="15" hidden="1">
      <c r="A33" s="428"/>
      <c r="B33" s="382" t="s">
        <v>2376</v>
      </c>
      <c r="C33" s="429">
        <v>100</v>
      </c>
      <c r="D33" s="133">
        <v>100</v>
      </c>
      <c r="E33" s="429">
        <v>100</v>
      </c>
      <c r="F33" s="385">
        <f>LOOKUP(E33,103:103,104:104)-LOOKUP(C33,103:103,104:104)+100</f>
        <v>100</v>
      </c>
      <c r="G33" s="429">
        <v>100</v>
      </c>
      <c r="H33" s="133">
        <f>LOOKUP(G33,103:103,104:104)-LOOKUP(C33,103:103,104:104)+100</f>
        <v>100</v>
      </c>
      <c r="I33" s="429">
        <v>100</v>
      </c>
      <c r="J33" s="133">
        <f>LOOKUP(I33,103:103,104:104)-LOOKUP(C33,103:103,104:104)+100</f>
        <v>100</v>
      </c>
      <c r="K33" s="2081"/>
      <c r="L33" s="2928"/>
      <c r="M33" s="2930"/>
      <c r="N33" s="2930"/>
      <c r="O33" s="2930"/>
      <c r="P33" s="3338"/>
      <c r="Q33" s="716" t="str">
        <f t="shared" si="11"/>
        <v>项目建筑规模</v>
      </c>
      <c r="R33" s="717" t="s">
        <v>21</v>
      </c>
      <c r="S33" s="718">
        <f t="shared" si="12"/>
        <v>100</v>
      </c>
      <c r="T33" s="717" t="s">
        <v>21</v>
      </c>
      <c r="U33" s="718">
        <f t="shared" si="13"/>
        <v>100</v>
      </c>
      <c r="V33" s="717" t="s">
        <v>21</v>
      </c>
      <c r="W33" s="718">
        <f t="shared" si="14"/>
        <v>100</v>
      </c>
      <c r="X33" s="719"/>
      <c r="Y33" s="3273"/>
      <c r="Z33" s="720" t="str">
        <f t="shared" si="18"/>
        <v>项目建筑规模</v>
      </c>
      <c r="AA33" s="1539">
        <f t="shared" si="15"/>
        <v>1</v>
      </c>
      <c r="AB33" s="1539">
        <f t="shared" si="16"/>
        <v>1</v>
      </c>
      <c r="AC33" s="1539">
        <f t="shared" si="17"/>
        <v>1</v>
      </c>
    </row>
    <row r="34" spans="1:29" ht="15">
      <c r="A34" s="432"/>
      <c r="B34" s="382" t="s">
        <v>2377</v>
      </c>
      <c r="C34" s="2099" t="s">
        <v>4175</v>
      </c>
      <c r="D34" s="395">
        <v>100</v>
      </c>
      <c r="E34" s="2099" t="s">
        <v>4175</v>
      </c>
      <c r="F34" s="421">
        <f>SUMIF(105:105,E34,106:106)-SUMIF(105:105,C34,106:106)+100</f>
        <v>100</v>
      </c>
      <c r="G34" s="2099" t="s">
        <v>4175</v>
      </c>
      <c r="H34" s="395">
        <f>SUMIF(105:105,G34,106:106)-SUMIF(105:105,C34,106:106)+100</f>
        <v>100</v>
      </c>
      <c r="I34" s="2099" t="s">
        <v>4175</v>
      </c>
      <c r="J34" s="395">
        <f>SUMIF(105:105,I34,106:106)-SUMIF(105:105,C34,106:106)+100</f>
        <v>100</v>
      </c>
      <c r="K34" s="386">
        <v>2</v>
      </c>
      <c r="L34" s="2929"/>
      <c r="M34" s="2923"/>
      <c r="N34" s="2923"/>
      <c r="O34" s="2923"/>
      <c r="P34" s="3338"/>
      <c r="Q34" s="1538" t="str">
        <f t="shared" si="11"/>
        <v>建筑结构</v>
      </c>
      <c r="R34" s="714" t="s">
        <v>21</v>
      </c>
      <c r="S34" s="715">
        <f t="shared" si="12"/>
        <v>100</v>
      </c>
      <c r="T34" s="714" t="s">
        <v>21</v>
      </c>
      <c r="U34" s="715">
        <f t="shared" si="13"/>
        <v>100</v>
      </c>
      <c r="V34" s="714" t="s">
        <v>21</v>
      </c>
      <c r="W34" s="715">
        <f t="shared" si="14"/>
        <v>100</v>
      </c>
      <c r="X34" s="1541"/>
      <c r="Y34" s="3273"/>
      <c r="Z34" s="1542" t="str">
        <f t="shared" si="18"/>
        <v>建筑结构</v>
      </c>
      <c r="AA34" s="1539">
        <f t="shared" si="15"/>
        <v>1</v>
      </c>
      <c r="AB34" s="1539">
        <f t="shared" si="16"/>
        <v>1</v>
      </c>
      <c r="AC34" s="1539">
        <f t="shared" si="17"/>
        <v>1</v>
      </c>
    </row>
    <row r="35" spans="1:29" ht="15">
      <c r="A35" s="432"/>
      <c r="B35" s="382" t="s">
        <v>2378</v>
      </c>
      <c r="C35" s="2093" t="s">
        <v>4191</v>
      </c>
      <c r="D35" s="395">
        <v>100</v>
      </c>
      <c r="E35" s="2093" t="s">
        <v>4191</v>
      </c>
      <c r="F35" s="421">
        <f>SUMIF(107:107,E35,108:108)-SUMIF(107:107,C35,108:108)+100</f>
        <v>100</v>
      </c>
      <c r="G35" s="2093" t="s">
        <v>4191</v>
      </c>
      <c r="H35" s="395">
        <f>SUMIF(107:107,G35,108:108)-SUMIF(107:107,C35,108:108)+100</f>
        <v>100</v>
      </c>
      <c r="I35" s="2093" t="s">
        <v>4191</v>
      </c>
      <c r="J35" s="395">
        <f>SUMIF(107:107,I35,108:108)-SUMIF(107:107,C35,108:108)+100</f>
        <v>100</v>
      </c>
      <c r="K35" s="386">
        <v>2</v>
      </c>
      <c r="L35" s="2929"/>
      <c r="M35" s="2923"/>
      <c r="N35" s="2923"/>
      <c r="O35" s="2923"/>
      <c r="P35" s="3338"/>
      <c r="Q35" s="1538" t="str">
        <f t="shared" si="11"/>
        <v>建筑品质</v>
      </c>
      <c r="R35" s="714" t="s">
        <v>21</v>
      </c>
      <c r="S35" s="715">
        <f t="shared" si="12"/>
        <v>100</v>
      </c>
      <c r="T35" s="714" t="s">
        <v>21</v>
      </c>
      <c r="U35" s="715">
        <f t="shared" si="13"/>
        <v>100</v>
      </c>
      <c r="V35" s="714" t="s">
        <v>21</v>
      </c>
      <c r="W35" s="715">
        <f t="shared" si="14"/>
        <v>100</v>
      </c>
      <c r="X35" s="1541"/>
      <c r="Y35" s="3273"/>
      <c r="Z35" s="1542" t="str">
        <f t="shared" si="18"/>
        <v>建筑品质</v>
      </c>
      <c r="AA35" s="1539">
        <f t="shared" si="15"/>
        <v>1</v>
      </c>
      <c r="AB35" s="1539">
        <f t="shared" si="16"/>
        <v>1</v>
      </c>
      <c r="AC35" s="1539">
        <f t="shared" si="17"/>
        <v>1</v>
      </c>
    </row>
    <row r="36" spans="1:29" ht="15">
      <c r="A36" s="432"/>
      <c r="B36" s="382" t="s">
        <v>2379</v>
      </c>
      <c r="C36" s="2093" t="s">
        <v>4193</v>
      </c>
      <c r="D36" s="395">
        <v>100</v>
      </c>
      <c r="E36" s="2093" t="s">
        <v>4193</v>
      </c>
      <c r="F36" s="421">
        <f>SUMIF(109:109,E36,110:110)-SUMIF(109:109,C36,110:110)+100</f>
        <v>100</v>
      </c>
      <c r="G36" s="2093" t="s">
        <v>4193</v>
      </c>
      <c r="H36" s="395">
        <f>SUMIF(109:109,G36,110:110)-SUMIF(109:109,C36,110:110)+100</f>
        <v>100</v>
      </c>
      <c r="I36" s="2093" t="s">
        <v>4193</v>
      </c>
      <c r="J36" s="395">
        <f>SUMIF(109:109,I36,110:110)-SUMIF(109:109,C36,110:110)+100</f>
        <v>100</v>
      </c>
      <c r="K36" s="386">
        <v>2</v>
      </c>
      <c r="L36" s="2929"/>
      <c r="M36" s="2923"/>
      <c r="N36" s="2923"/>
      <c r="O36" s="2923"/>
      <c r="P36" s="3338"/>
      <c r="Q36" s="1538" t="str">
        <f t="shared" si="11"/>
        <v>公共部分装修</v>
      </c>
      <c r="R36" s="714" t="s">
        <v>21</v>
      </c>
      <c r="S36" s="715">
        <f t="shared" si="12"/>
        <v>100</v>
      </c>
      <c r="T36" s="714" t="s">
        <v>21</v>
      </c>
      <c r="U36" s="715">
        <f t="shared" si="13"/>
        <v>100</v>
      </c>
      <c r="V36" s="714" t="s">
        <v>21</v>
      </c>
      <c r="W36" s="715">
        <f t="shared" si="14"/>
        <v>100</v>
      </c>
      <c r="X36" s="1541"/>
      <c r="Y36" s="3273"/>
      <c r="Z36" s="1542" t="str">
        <f t="shared" si="18"/>
        <v>公共部分装修</v>
      </c>
      <c r="AA36" s="1539">
        <f t="shared" si="15"/>
        <v>1</v>
      </c>
      <c r="AB36" s="1539">
        <f t="shared" si="16"/>
        <v>1</v>
      </c>
      <c r="AC36" s="1539">
        <f t="shared" si="17"/>
        <v>1</v>
      </c>
    </row>
    <row r="37" spans="1:29" s="116" customFormat="1" ht="15">
      <c r="A37" s="433"/>
      <c r="B37" s="382" t="s">
        <v>2380</v>
      </c>
      <c r="C37" s="434">
        <v>1</v>
      </c>
      <c r="D37" s="133">
        <v>100</v>
      </c>
      <c r="E37" s="434">
        <v>1</v>
      </c>
      <c r="F37" s="385">
        <f>LOOKUP(E37,112:112,113:113)-LOOKUP(C37,112:112,113:113)+100</f>
        <v>100</v>
      </c>
      <c r="G37" s="434">
        <v>1</v>
      </c>
      <c r="H37" s="133">
        <f>LOOKUP(G37,112:112,113:113)-LOOKUP(C37,112:112,113:113)+100</f>
        <v>100</v>
      </c>
      <c r="I37" s="434">
        <v>1</v>
      </c>
      <c r="J37" s="133">
        <f>LOOKUP(I37,112:112,113:113)-LOOKUP(C37,112:112,113:113)+100</f>
        <v>100</v>
      </c>
      <c r="K37" s="386">
        <v>1</v>
      </c>
      <c r="L37" s="2924"/>
      <c r="M37" s="2925"/>
      <c r="N37" s="2925"/>
      <c r="O37" s="2925"/>
      <c r="P37" s="3338"/>
      <c r="Q37" s="1529" t="str">
        <f t="shared" si="11"/>
        <v>成新度</v>
      </c>
      <c r="R37" s="710" t="s">
        <v>21</v>
      </c>
      <c r="S37" s="711">
        <f t="shared" si="12"/>
        <v>100</v>
      </c>
      <c r="T37" s="710" t="s">
        <v>21</v>
      </c>
      <c r="U37" s="711">
        <f t="shared" si="13"/>
        <v>100</v>
      </c>
      <c r="V37" s="710" t="s">
        <v>21</v>
      </c>
      <c r="W37" s="711">
        <f t="shared" si="14"/>
        <v>100</v>
      </c>
      <c r="X37" s="712"/>
      <c r="Y37" s="3273"/>
      <c r="Z37" s="55" t="str">
        <f t="shared" si="18"/>
        <v>成新度</v>
      </c>
      <c r="AA37" s="713">
        <f t="shared" si="15"/>
        <v>1</v>
      </c>
      <c r="AB37" s="713">
        <f t="shared" si="16"/>
        <v>1</v>
      </c>
      <c r="AC37" s="713">
        <f t="shared" si="17"/>
        <v>1</v>
      </c>
    </row>
    <row r="38" spans="1:29" ht="15">
      <c r="A38" s="432"/>
      <c r="B38" s="382" t="s">
        <v>2381</v>
      </c>
      <c r="C38" s="2093" t="s">
        <v>4196</v>
      </c>
      <c r="D38" s="395">
        <v>100</v>
      </c>
      <c r="E38" s="2093" t="s">
        <v>4196</v>
      </c>
      <c r="F38" s="421">
        <f>SUMIF(114:114,E38,115:115)-SUMIF(114:114,C38,115:115)+100</f>
        <v>100</v>
      </c>
      <c r="G38" s="2093" t="s">
        <v>4196</v>
      </c>
      <c r="H38" s="395">
        <f>SUMIF(114:114,G38,115:115)-SUMIF(114:114,C38,115:115)+100</f>
        <v>100</v>
      </c>
      <c r="I38" s="2093" t="s">
        <v>4196</v>
      </c>
      <c r="J38" s="395">
        <f>SUMIF(114:114,I38,115:115)-SUMIF(114:114,C38,115:115)+100</f>
        <v>100</v>
      </c>
      <c r="K38" s="386">
        <v>2</v>
      </c>
      <c r="L38" s="2929"/>
      <c r="M38" s="2923"/>
      <c r="N38" s="2923"/>
      <c r="O38" s="2923"/>
      <c r="P38" s="3338" t="s">
        <v>2375</v>
      </c>
      <c r="Q38" s="1538" t="str">
        <f t="shared" si="11"/>
        <v>物业管理</v>
      </c>
      <c r="R38" s="714" t="s">
        <v>21</v>
      </c>
      <c r="S38" s="715">
        <f t="shared" si="12"/>
        <v>100</v>
      </c>
      <c r="T38" s="714" t="s">
        <v>21</v>
      </c>
      <c r="U38" s="715">
        <f t="shared" si="13"/>
        <v>100</v>
      </c>
      <c r="V38" s="714" t="s">
        <v>21</v>
      </c>
      <c r="W38" s="715">
        <f t="shared" si="14"/>
        <v>100</v>
      </c>
      <c r="X38" s="1541"/>
      <c r="Y38" s="3273" t="s">
        <v>2375</v>
      </c>
      <c r="Z38" s="1542" t="str">
        <f t="shared" si="18"/>
        <v>物业管理</v>
      </c>
      <c r="AA38" s="1539">
        <f t="shared" si="15"/>
        <v>1</v>
      </c>
      <c r="AB38" s="1539">
        <f t="shared" si="16"/>
        <v>1</v>
      </c>
      <c r="AC38" s="1539">
        <f t="shared" si="17"/>
        <v>1</v>
      </c>
    </row>
    <row r="39" spans="1:29" ht="15">
      <c r="A39" s="432"/>
      <c r="B39" s="382" t="s">
        <v>2382</v>
      </c>
      <c r="C39" s="2093" t="s">
        <v>4143</v>
      </c>
      <c r="D39" s="395">
        <v>100</v>
      </c>
      <c r="E39" s="2093" t="s">
        <v>4143</v>
      </c>
      <c r="F39" s="421">
        <f>SUMIF(116:116,E39,117:117)-SUMIF(116:116,C39,117:117)+100</f>
        <v>100</v>
      </c>
      <c r="G39" s="2093" t="s">
        <v>4143</v>
      </c>
      <c r="H39" s="395">
        <f>SUMIF(116:116,G39,117:117)-SUMIF(116:116,C39,117:117)+100</f>
        <v>100</v>
      </c>
      <c r="I39" s="2093" t="s">
        <v>4143</v>
      </c>
      <c r="J39" s="395">
        <f>SUMIF(116:116,I39,117:117)-SUMIF(116:116,C39,117:117)+100</f>
        <v>100</v>
      </c>
      <c r="K39" s="386">
        <v>1</v>
      </c>
      <c r="L39" s="2929"/>
      <c r="M39" s="2923"/>
      <c r="N39" s="2923"/>
      <c r="O39" s="2923"/>
      <c r="P39" s="3338"/>
      <c r="Q39" s="1538" t="str">
        <f t="shared" si="11"/>
        <v>市政基础设施</v>
      </c>
      <c r="R39" s="714" t="s">
        <v>21</v>
      </c>
      <c r="S39" s="715">
        <f t="shared" si="12"/>
        <v>100</v>
      </c>
      <c r="T39" s="714" t="s">
        <v>21</v>
      </c>
      <c r="U39" s="715">
        <f t="shared" si="13"/>
        <v>100</v>
      </c>
      <c r="V39" s="714" t="s">
        <v>21</v>
      </c>
      <c r="W39" s="715">
        <f t="shared" si="14"/>
        <v>100</v>
      </c>
      <c r="X39" s="1541"/>
      <c r="Y39" s="3273"/>
      <c r="Z39" s="1542" t="str">
        <f t="shared" si="18"/>
        <v>市政基础设施</v>
      </c>
      <c r="AA39" s="1539">
        <f t="shared" si="15"/>
        <v>1</v>
      </c>
      <c r="AB39" s="1539">
        <f t="shared" si="16"/>
        <v>1</v>
      </c>
      <c r="AC39" s="1539">
        <f t="shared" si="17"/>
        <v>1</v>
      </c>
    </row>
    <row r="40" spans="1:29" ht="15" hidden="1">
      <c r="A40" s="432"/>
      <c r="B40" s="382" t="s">
        <v>2383</v>
      </c>
      <c r="C40" s="2093"/>
      <c r="D40" s="395">
        <v>100</v>
      </c>
      <c r="E40" s="2093"/>
      <c r="F40" s="421">
        <f>SUMIF(118:118,E40,119:119)-SUMIF(118:118,C40,119:119)+100</f>
        <v>100</v>
      </c>
      <c r="G40" s="2093"/>
      <c r="H40" s="395">
        <f>SUMIF(118:118,G40,119:119)-SUMIF(118:118,C40,119:119)+100</f>
        <v>100</v>
      </c>
      <c r="I40" s="2093"/>
      <c r="J40" s="395">
        <f>SUMIF(118:118,I40,119:119)-SUMIF(118:118,C40,119:119)+100</f>
        <v>100</v>
      </c>
      <c r="K40" s="386"/>
      <c r="L40" s="2929"/>
      <c r="M40" s="2923"/>
      <c r="N40" s="2923"/>
      <c r="O40" s="2923"/>
      <c r="P40" s="3338"/>
      <c r="Q40" s="1538" t="str">
        <f t="shared" si="11"/>
        <v>房型</v>
      </c>
      <c r="R40" s="714" t="s">
        <v>21</v>
      </c>
      <c r="S40" s="715">
        <f t="shared" si="12"/>
        <v>100</v>
      </c>
      <c r="T40" s="714" t="s">
        <v>21</v>
      </c>
      <c r="U40" s="715">
        <f t="shared" si="13"/>
        <v>100</v>
      </c>
      <c r="V40" s="714" t="s">
        <v>21</v>
      </c>
      <c r="W40" s="715">
        <f t="shared" si="14"/>
        <v>100</v>
      </c>
      <c r="X40" s="1541"/>
      <c r="Y40" s="3273"/>
      <c r="Z40" s="1542" t="str">
        <f t="shared" si="18"/>
        <v>房型</v>
      </c>
      <c r="AA40" s="1539">
        <f t="shared" si="15"/>
        <v>1</v>
      </c>
      <c r="AB40" s="1539">
        <f t="shared" si="16"/>
        <v>1</v>
      </c>
      <c r="AC40" s="1539">
        <f t="shared" si="17"/>
        <v>1</v>
      </c>
    </row>
    <row r="41" spans="1:29" s="431" customFormat="1" ht="28.5" hidden="1">
      <c r="A41" s="428"/>
      <c r="B41" s="382" t="s">
        <v>2384</v>
      </c>
      <c r="C41" s="429"/>
      <c r="D41" s="133">
        <v>100</v>
      </c>
      <c r="E41" s="429"/>
      <c r="F41" s="385">
        <f>SUMIF(120:120,E41,121:121)-SUMIF(120:120,C41,121:121)+100</f>
        <v>100</v>
      </c>
      <c r="G41" s="429"/>
      <c r="H41" s="133">
        <f>SUMIF(120:120,G41,121:121)-SUMIF(120:120,C41,121:121)+100</f>
        <v>100</v>
      </c>
      <c r="I41" s="429"/>
      <c r="J41" s="395">
        <f>SUMIF(120:120,I41,121:121)-SUMIF(120:120,C41,121:121)+100</f>
        <v>100</v>
      </c>
      <c r="K41" s="2081"/>
      <c r="L41" s="2928"/>
      <c r="M41" s="2930"/>
      <c r="N41" s="2930"/>
      <c r="O41" s="2930"/>
      <c r="P41" s="3338"/>
      <c r="Q41" s="716" t="str">
        <f t="shared" si="11"/>
        <v>单套/主力户型建筑面积</v>
      </c>
      <c r="R41" s="717" t="s">
        <v>21</v>
      </c>
      <c r="S41" s="718">
        <f t="shared" si="12"/>
        <v>100</v>
      </c>
      <c r="T41" s="717" t="s">
        <v>21</v>
      </c>
      <c r="U41" s="718">
        <f t="shared" si="13"/>
        <v>100</v>
      </c>
      <c r="V41" s="717" t="s">
        <v>21</v>
      </c>
      <c r="W41" s="718">
        <f t="shared" si="14"/>
        <v>100</v>
      </c>
      <c r="X41" s="719"/>
      <c r="Y41" s="3273"/>
      <c r="Z41" s="720" t="str">
        <f t="shared" si="18"/>
        <v>单套/主力户型建筑面积</v>
      </c>
      <c r="AA41" s="1539">
        <f t="shared" si="15"/>
        <v>1</v>
      </c>
      <c r="AB41" s="1539">
        <f t="shared" si="16"/>
        <v>1</v>
      </c>
      <c r="AC41" s="1539">
        <f t="shared" si="17"/>
        <v>1</v>
      </c>
    </row>
    <row r="42" spans="1:29" ht="15">
      <c r="A42" s="432"/>
      <c r="B42" s="382" t="s">
        <v>2385</v>
      </c>
      <c r="C42" s="3038" t="s">
        <v>4193</v>
      </c>
      <c r="D42" s="395">
        <v>100</v>
      </c>
      <c r="E42" s="3038" t="s">
        <v>4201</v>
      </c>
      <c r="F42" s="421">
        <f>SUMIF(122:122,E42,123:123)-SUMIF(122:122,C42,123:123)+100</f>
        <v>88</v>
      </c>
      <c r="G42" s="3038" t="s">
        <v>4201</v>
      </c>
      <c r="H42" s="395">
        <f>SUMIF(122:122,G42,123:123)-SUMIF(122:122,C42,123:123)+100</f>
        <v>88</v>
      </c>
      <c r="I42" s="3038" t="s">
        <v>4201</v>
      </c>
      <c r="J42" s="395">
        <f>SUMIF(122:122,I42,123:123)-SUMIF(122:122,C42,123:123)+100</f>
        <v>88</v>
      </c>
      <c r="K42" s="386">
        <v>4</v>
      </c>
      <c r="L42" s="2929"/>
      <c r="M42" s="2923"/>
      <c r="N42" s="2923"/>
      <c r="O42" s="2923"/>
      <c r="P42" s="3338"/>
      <c r="Q42" s="1538" t="str">
        <f t="shared" si="11"/>
        <v>内部装修</v>
      </c>
      <c r="R42" s="714" t="s">
        <v>21</v>
      </c>
      <c r="S42" s="715">
        <f t="shared" si="12"/>
        <v>88</v>
      </c>
      <c r="T42" s="714" t="s">
        <v>21</v>
      </c>
      <c r="U42" s="715">
        <f t="shared" si="13"/>
        <v>88</v>
      </c>
      <c r="V42" s="714" t="s">
        <v>21</v>
      </c>
      <c r="W42" s="715">
        <f t="shared" si="14"/>
        <v>88</v>
      </c>
      <c r="X42" s="1541"/>
      <c r="Y42" s="3273"/>
      <c r="Z42" s="1542" t="str">
        <f t="shared" si="18"/>
        <v>内部装修</v>
      </c>
      <c r="AA42" s="1539">
        <f t="shared" si="15"/>
        <v>1.1363636363636365</v>
      </c>
      <c r="AB42" s="1539">
        <f t="shared" si="16"/>
        <v>1.1363636363636365</v>
      </c>
      <c r="AC42" s="1539">
        <f t="shared" si="17"/>
        <v>1.1363636363636365</v>
      </c>
    </row>
    <row r="43" spans="1:29" ht="15.75" thickBot="1">
      <c r="A43" s="432"/>
      <c r="B43" s="382" t="s">
        <v>2386</v>
      </c>
      <c r="C43" s="2093" t="s">
        <v>4147</v>
      </c>
      <c r="D43" s="395">
        <v>100</v>
      </c>
      <c r="E43" s="2093" t="s">
        <v>4147</v>
      </c>
      <c r="F43" s="421">
        <f>SUMIF(124:124,E43,125:125)-SUMIF(124:124,C43,125:125)+100</f>
        <v>100</v>
      </c>
      <c r="G43" s="2093" t="s">
        <v>4147</v>
      </c>
      <c r="H43" s="395">
        <f>SUMIF(124:124,G43,125:125)-SUMIF(124:124,C43,125:125)+100</f>
        <v>100</v>
      </c>
      <c r="I43" s="2093" t="s">
        <v>4147</v>
      </c>
      <c r="J43" s="395">
        <f>SUMIF(124:124,I43,125:125)-SUMIF(124:124,C43,125:125)+100</f>
        <v>100</v>
      </c>
      <c r="K43" s="386">
        <v>2</v>
      </c>
      <c r="L43" s="2929"/>
      <c r="M43" s="2923"/>
      <c r="N43" s="2923"/>
      <c r="O43" s="2923"/>
      <c r="P43" s="3338"/>
      <c r="Q43" s="1538" t="str">
        <f t="shared" si="11"/>
        <v>内部装修维护情况</v>
      </c>
      <c r="R43" s="714" t="s">
        <v>21</v>
      </c>
      <c r="S43" s="715">
        <f t="shared" si="12"/>
        <v>100</v>
      </c>
      <c r="T43" s="714" t="s">
        <v>21</v>
      </c>
      <c r="U43" s="715">
        <f t="shared" si="13"/>
        <v>100</v>
      </c>
      <c r="V43" s="714" t="s">
        <v>21</v>
      </c>
      <c r="W43" s="715">
        <f t="shared" si="14"/>
        <v>100</v>
      </c>
      <c r="X43" s="1541"/>
      <c r="Y43" s="3273"/>
      <c r="Z43" s="1542" t="str">
        <f t="shared" si="18"/>
        <v>内部装修维护情况</v>
      </c>
      <c r="AA43" s="1539">
        <f t="shared" si="15"/>
        <v>1</v>
      </c>
      <c r="AB43" s="1539">
        <f t="shared" si="16"/>
        <v>1</v>
      </c>
      <c r="AC43" s="1539">
        <f t="shared" si="17"/>
        <v>1</v>
      </c>
    </row>
    <row r="44" spans="1:29" s="116" customFormat="1" ht="15" hidden="1">
      <c r="A44" s="433"/>
      <c r="B44" s="1295">
        <v>111</v>
      </c>
      <c r="C44" s="429"/>
      <c r="D44" s="133">
        <v>100</v>
      </c>
      <c r="E44" s="429"/>
      <c r="F44" s="385">
        <f>SUMIF(126:126,E44,127:127)-SUMIF(126:126,C44,127:127)+100</f>
        <v>100</v>
      </c>
      <c r="G44" s="429"/>
      <c r="H44" s="133">
        <f>SUMIF(126:126,G44,127:127)-SUMIF(126:126,C44,127:127)+100</f>
        <v>100</v>
      </c>
      <c r="I44" s="429"/>
      <c r="J44" s="133">
        <f>SUMIF(126:126,I44,127:127)-SUMIF(126:126,C44,127:127)+100</f>
        <v>100</v>
      </c>
      <c r="K44" s="2081"/>
      <c r="L44" s="2924"/>
      <c r="M44" s="2925"/>
      <c r="N44" s="2925"/>
      <c r="O44" s="2925"/>
      <c r="P44" s="3338"/>
      <c r="Q44" s="1529">
        <f t="shared" si="11"/>
        <v>111</v>
      </c>
      <c r="R44" s="710" t="s">
        <v>21</v>
      </c>
      <c r="S44" s="711">
        <f t="shared" si="12"/>
        <v>100</v>
      </c>
      <c r="T44" s="710" t="s">
        <v>21</v>
      </c>
      <c r="U44" s="711">
        <f t="shared" si="13"/>
        <v>100</v>
      </c>
      <c r="V44" s="710" t="s">
        <v>21</v>
      </c>
      <c r="W44" s="711">
        <f t="shared" si="14"/>
        <v>100</v>
      </c>
      <c r="X44" s="712"/>
      <c r="Y44" s="3273"/>
      <c r="Z44" s="55">
        <f t="shared" si="18"/>
        <v>111</v>
      </c>
      <c r="AA44" s="713">
        <f t="shared" si="15"/>
        <v>1</v>
      </c>
      <c r="AB44" s="713">
        <f t="shared" si="16"/>
        <v>1</v>
      </c>
      <c r="AC44" s="713">
        <f t="shared" si="17"/>
        <v>1</v>
      </c>
    </row>
    <row r="45" spans="1:29" ht="15" hidden="1">
      <c r="A45" s="432"/>
      <c r="B45" s="1295">
        <v>111</v>
      </c>
      <c r="C45" s="394"/>
      <c r="D45" s="395">
        <v>100</v>
      </c>
      <c r="E45" s="394"/>
      <c r="F45" s="421">
        <f>SUMIF(128:128,E45,129:129)-SUMIF(128:128,C45,129:129)+100</f>
        <v>100</v>
      </c>
      <c r="G45" s="394"/>
      <c r="H45" s="395">
        <f>SUMIF(128:128,G45,129:129)-SUMIF(128:128,C45,129:129)+100</f>
        <v>100</v>
      </c>
      <c r="I45" s="394"/>
      <c r="J45" s="395">
        <f>SUMIF(128:128,I45,129:129)-SUMIF(128:128,C45,129:129)+100</f>
        <v>100</v>
      </c>
      <c r="K45" s="2081"/>
      <c r="L45" s="2929"/>
      <c r="M45" s="2923"/>
      <c r="N45" s="2923"/>
      <c r="O45" s="2923"/>
      <c r="P45" s="3338"/>
      <c r="Q45" s="1538">
        <f t="shared" si="11"/>
        <v>111</v>
      </c>
      <c r="R45" s="714" t="s">
        <v>21</v>
      </c>
      <c r="S45" s="715">
        <f t="shared" si="12"/>
        <v>100</v>
      </c>
      <c r="T45" s="714" t="s">
        <v>21</v>
      </c>
      <c r="U45" s="715">
        <f t="shared" si="13"/>
        <v>100</v>
      </c>
      <c r="V45" s="714" t="s">
        <v>21</v>
      </c>
      <c r="W45" s="715">
        <f t="shared" si="14"/>
        <v>100</v>
      </c>
      <c r="X45" s="1541"/>
      <c r="Y45" s="3273"/>
      <c r="Z45" s="1542">
        <f t="shared" si="18"/>
        <v>111</v>
      </c>
      <c r="AA45" s="1539">
        <f t="shared" si="15"/>
        <v>1</v>
      </c>
      <c r="AB45" s="1539">
        <f t="shared" si="16"/>
        <v>1</v>
      </c>
      <c r="AC45" s="1539">
        <f t="shared" si="17"/>
        <v>1</v>
      </c>
    </row>
    <row r="46" spans="1:29" ht="15.75" hidden="1" thickBot="1">
      <c r="A46" s="438"/>
      <c r="B46" s="2082">
        <v>111</v>
      </c>
      <c r="C46" s="397"/>
      <c r="D46" s="398">
        <v>100</v>
      </c>
      <c r="E46" s="397"/>
      <c r="F46" s="399">
        <f>SUMIF(130:130,E46,131:131)-SUMIF(130:130,C46,131:131)+100</f>
        <v>100</v>
      </c>
      <c r="G46" s="397"/>
      <c r="H46" s="398">
        <f>SUMIF(130:130,G46,131:131)-SUMIF(130:130,C46,131:131)+100</f>
        <v>100</v>
      </c>
      <c r="I46" s="397"/>
      <c r="J46" s="398">
        <f>SUMIF(130:130,I46,131:131)-SUMIF(130:130,C46,131:131)+100</f>
        <v>100</v>
      </c>
      <c r="K46" s="2081"/>
      <c r="L46" s="2929"/>
      <c r="M46" s="2923"/>
      <c r="N46" s="2923"/>
      <c r="O46" s="2923"/>
      <c r="P46" s="3339"/>
      <c r="Q46" s="1538">
        <f t="shared" si="11"/>
        <v>111</v>
      </c>
      <c r="R46" s="714" t="s">
        <v>20</v>
      </c>
      <c r="S46" s="715">
        <f t="shared" si="12"/>
        <v>100</v>
      </c>
      <c r="T46" s="714" t="s">
        <v>20</v>
      </c>
      <c r="U46" s="715">
        <f t="shared" si="13"/>
        <v>100</v>
      </c>
      <c r="V46" s="714" t="s">
        <v>20</v>
      </c>
      <c r="W46" s="715">
        <f t="shared" si="14"/>
        <v>100</v>
      </c>
      <c r="X46" s="1541"/>
      <c r="Y46" s="3340"/>
      <c r="Z46" s="1542">
        <f t="shared" si="18"/>
        <v>111</v>
      </c>
      <c r="AA46" s="1539">
        <f t="shared" si="15"/>
        <v>1</v>
      </c>
      <c r="AB46" s="1539">
        <f t="shared" si="16"/>
        <v>1</v>
      </c>
      <c r="AC46" s="1539">
        <f t="shared" si="17"/>
        <v>1</v>
      </c>
    </row>
    <row r="47" spans="1:29" ht="15">
      <c r="A47" s="439" t="s">
        <v>2387</v>
      </c>
      <c r="B47" s="440"/>
      <c r="C47" s="1316" t="s">
        <v>19</v>
      </c>
      <c r="D47" s="1317"/>
      <c r="E47" s="1318">
        <v>8000</v>
      </c>
      <c r="F47" s="1319"/>
      <c r="G47" s="1320">
        <v>7500</v>
      </c>
      <c r="H47" s="1321"/>
      <c r="I47" s="1318">
        <v>7000</v>
      </c>
      <c r="J47" s="1321"/>
      <c r="K47" s="2100"/>
      <c r="L47" s="2931"/>
      <c r="M47" s="2932"/>
      <c r="N47" s="2923"/>
      <c r="O47" s="2932"/>
      <c r="P47" s="3268" t="str">
        <f>A47</f>
        <v>成交单价（元/平方米）</v>
      </c>
      <c r="Q47" s="3268"/>
      <c r="R47" s="3336">
        <f>E47</f>
        <v>8000</v>
      </c>
      <c r="S47" s="3336"/>
      <c r="T47" s="3336">
        <f>G47</f>
        <v>7500</v>
      </c>
      <c r="U47" s="3336"/>
      <c r="V47" s="3336">
        <f>I47</f>
        <v>7000</v>
      </c>
      <c r="W47" s="3336"/>
      <c r="X47" s="699"/>
      <c r="Y47" s="721"/>
      <c r="Z47" s="699"/>
      <c r="AA47" s="699"/>
      <c r="AB47" s="699"/>
      <c r="AC47" s="699"/>
    </row>
    <row r="48" spans="1:29" ht="15.75" thickBot="1">
      <c r="A48" s="446" t="s">
        <v>2388</v>
      </c>
      <c r="B48" s="447"/>
      <c r="C48" s="1322">
        <f>R49</f>
        <v>6853</v>
      </c>
      <c r="D48" s="2538" t="s">
        <v>2872</v>
      </c>
      <c r="E48" s="1323">
        <f>R48</f>
        <v>7263</v>
      </c>
      <c r="F48" s="2539"/>
      <c r="G48" s="1322">
        <f>T48</f>
        <v>6810</v>
      </c>
      <c r="H48" s="2539"/>
      <c r="I48" s="1323">
        <f>V48</f>
        <v>6485</v>
      </c>
      <c r="J48" s="2539"/>
      <c r="K48" s="2540">
        <f>F48+H48+J48</f>
        <v>0</v>
      </c>
      <c r="L48" s="2931"/>
      <c r="M48" s="2932"/>
      <c r="N48" s="2932"/>
      <c r="O48" s="2932"/>
      <c r="P48" s="3268" t="str">
        <f>A48</f>
        <v>比较价值（元/平方米）</v>
      </c>
      <c r="Q48" s="3268"/>
      <c r="R48" s="3336">
        <f>IF(F1="售价",ROUND(PRODUCT(R47,AA7:AA46),0),ROUND(PRODUCT(R47,AA7:AA46),1))</f>
        <v>7263</v>
      </c>
      <c r="S48" s="3336"/>
      <c r="T48" s="3336">
        <f>IF(F1="售价",ROUND(PRODUCT(T47,AB7:AB46),0),ROUND(PRODUCT(T47,AB7:AB46),1))</f>
        <v>6810</v>
      </c>
      <c r="U48" s="3336"/>
      <c r="V48" s="3336">
        <f>IF(F1="售价",ROUND(PRODUCT(V47,AC7:AC46),0),ROUND(PRODUCT(V47,AC7:AC46),1))</f>
        <v>6485</v>
      </c>
      <c r="W48" s="3336"/>
      <c r="X48" s="699"/>
      <c r="Y48" s="699"/>
      <c r="Z48" s="699"/>
      <c r="AA48" s="699"/>
      <c r="AB48" s="699"/>
      <c r="AC48" s="699"/>
    </row>
    <row r="49" spans="1:29" ht="15.75" thickBot="1">
      <c r="A49" s="450" t="s">
        <v>2389</v>
      </c>
      <c r="B49" s="451"/>
      <c r="C49" s="1324">
        <f>R49</f>
        <v>6853</v>
      </c>
      <c r="D49" s="1325"/>
      <c r="E49" s="1325"/>
      <c r="F49" s="1325"/>
      <c r="G49" s="1325"/>
      <c r="H49" s="1325"/>
      <c r="I49" s="1325"/>
      <c r="J49" s="1325"/>
      <c r="K49" s="2101"/>
      <c r="L49" s="2931"/>
      <c r="M49" s="2932"/>
      <c r="N49" s="2932"/>
      <c r="O49" s="2932"/>
      <c r="P49" s="3262" t="str">
        <f>A49</f>
        <v>估价对象XX用房的比较价值（楼面单价，元/平方米）</v>
      </c>
      <c r="Q49" s="3263"/>
      <c r="R49" s="3335">
        <f>IF(F1="售价",ROUND(IF(D48="简单平均",AVERAGE(R48:V48),R48*F48+T48*H48+V48*J48),0),ROUND(IF(D48="简单平均",AVERAGE(R48:V48),R48*F48+T48*H48+V48*J48),1))</f>
        <v>6853</v>
      </c>
      <c r="S49" s="3335"/>
      <c r="T49" s="3335"/>
      <c r="U49" s="3335"/>
      <c r="V49" s="3335"/>
      <c r="W49" s="3335"/>
      <c r="X49" s="699"/>
      <c r="Y49" s="699"/>
      <c r="Z49" s="699"/>
      <c r="AA49" s="699"/>
      <c r="AB49" s="699"/>
      <c r="AC49" s="699"/>
    </row>
    <row r="50" spans="1:29">
      <c r="A50" s="2932"/>
      <c r="B50" s="2932"/>
      <c r="C50" s="2932"/>
      <c r="D50" s="2932"/>
      <c r="E50" s="2932"/>
      <c r="F50" s="2932"/>
      <c r="G50" s="2936"/>
      <c r="H50" s="2932"/>
      <c r="I50" s="2932"/>
      <c r="J50" s="2932"/>
      <c r="K50" s="2937"/>
      <c r="L50" s="2933"/>
      <c r="M50" s="2932"/>
      <c r="N50" s="2932"/>
      <c r="O50" s="2932"/>
    </row>
    <row r="51" spans="1:29">
      <c r="A51" s="2932"/>
      <c r="B51" s="2932"/>
      <c r="C51" s="2932"/>
      <c r="D51" s="2932"/>
      <c r="E51" s="2932"/>
      <c r="F51" s="2932"/>
      <c r="G51" s="2932"/>
      <c r="H51" s="2932"/>
      <c r="I51" s="2932"/>
      <c r="J51" s="2932"/>
      <c r="K51" s="2937"/>
      <c r="L51" s="2933"/>
      <c r="M51" s="2932"/>
      <c r="N51" s="2932"/>
      <c r="O51" s="2932"/>
    </row>
    <row r="52" spans="1:29" ht="13.5" customHeight="1">
      <c r="A52" s="2932"/>
      <c r="B52" s="2932"/>
      <c r="C52" s="455" t="s">
        <v>2390</v>
      </c>
      <c r="D52" s="456"/>
      <c r="E52" s="457">
        <f>IF(E47&lt;E48,E48/E47-1,E47/E48-1)</f>
        <v>0.10147322043232831</v>
      </c>
      <c r="F52" s="458" t="str">
        <f>IF(OR(E52&gt;=0.3,E52&lt;=-0.3),"超过30%","")</f>
        <v/>
      </c>
      <c r="G52" s="457">
        <f>IF(G47&lt;G48,G48/G47-1,G47/G48-1)</f>
        <v>0.1013215859030836</v>
      </c>
      <c r="H52" s="458" t="str">
        <f>IF(OR(G52&gt;=0.3,G52&lt;=-0.3),"超过30%","")</f>
        <v/>
      </c>
      <c r="I52" s="457">
        <f>IF(I47&lt;I48,I48/I47-1,I47/I48-1)</f>
        <v>7.9414032382421063E-2</v>
      </c>
      <c r="J52" s="458" t="str">
        <f>IF(OR(I52&gt;=0.3,I52&lt;=-0.3),"超过30%","")</f>
        <v/>
      </c>
      <c r="K52" s="2937"/>
      <c r="L52" s="2933"/>
      <c r="M52" s="2932"/>
      <c r="N52" s="2932"/>
      <c r="O52" s="2932"/>
    </row>
    <row r="53" spans="1:29" ht="13.5" customHeight="1">
      <c r="A53" s="2932"/>
      <c r="B53" s="2932"/>
      <c r="C53" s="455" t="s">
        <v>2391</v>
      </c>
      <c r="D53" s="459"/>
      <c r="E53" s="457">
        <f>IF(E48&lt;G48,G48/E48-1,E48/G48-1)</f>
        <v>6.6519823788546262E-2</v>
      </c>
      <c r="F53" s="458" t="str">
        <f>IF(OR(E53&gt;=0.2,E53&lt;=-0.2),"超过20%","")</f>
        <v/>
      </c>
      <c r="G53" s="457">
        <f>IF(G48&lt;I48,I48/G48-1,G48/I48-1)</f>
        <v>5.0115651503469527E-2</v>
      </c>
      <c r="H53" s="458" t="str">
        <f>IF(OR(G53&gt;=0.2,G53&lt;=-0.2),"超过20%","")</f>
        <v/>
      </c>
      <c r="I53" s="457">
        <f>IF(I48&lt;E48,E48/I48-1,I48/E48-1)</f>
        <v>0.11996915959907484</v>
      </c>
      <c r="J53" s="458" t="str">
        <f>IF(OR(I53&gt;=0.2,I53&lt;=-0.2),"超过20%","")</f>
        <v/>
      </c>
      <c r="K53" s="2937"/>
      <c r="L53" s="2933"/>
      <c r="M53" s="2932"/>
      <c r="N53" s="2932"/>
      <c r="O53" s="2932"/>
    </row>
    <row r="54" spans="1:29" s="460" customFormat="1" ht="13.5" customHeight="1">
      <c r="A54" s="2935"/>
      <c r="B54" s="2935"/>
      <c r="C54" s="455" t="s">
        <v>2392</v>
      </c>
      <c r="D54" s="459"/>
      <c r="E54" s="457">
        <f>IF(E47&lt;G47,G47/E47-1,E47/G47-1)</f>
        <v>6.6666666666666652E-2</v>
      </c>
      <c r="F54" s="458" t="str">
        <f>IF(OR(E54&gt;=0.3,E54&lt;=-0.3),"超过30%","")</f>
        <v/>
      </c>
      <c r="G54" s="457">
        <f>IF(G47&lt;I47,I47/G47-1,G47/I47-1)</f>
        <v>7.1428571428571397E-2</v>
      </c>
      <c r="H54" s="458" t="str">
        <f>IF(OR(G54&gt;=0.3,G54&lt;=-0.3),"超过30%","")</f>
        <v/>
      </c>
      <c r="I54" s="457">
        <f>IF(I47&lt;E47,E47/I47-1,I47/E47-1)</f>
        <v>0.14285714285714279</v>
      </c>
      <c r="J54" s="458" t="str">
        <f>IF(OR(I54&gt;=0.3,I54&lt;=-0.3),"超过30%","")</f>
        <v/>
      </c>
      <c r="K54" s="2940"/>
      <c r="L54" s="2934"/>
      <c r="M54" s="2935"/>
      <c r="N54" s="2935"/>
      <c r="O54" s="2935"/>
      <c r="P54" s="2103"/>
    </row>
    <row r="55" spans="1:29" s="460" customFormat="1">
      <c r="A55" s="2935"/>
      <c r="B55" s="2938"/>
      <c r="C55" s="2939"/>
      <c r="D55" s="2935"/>
      <c r="E55" s="2935"/>
      <c r="F55" s="2935"/>
      <c r="G55" s="2935"/>
      <c r="H55" s="2935"/>
      <c r="I55" s="2935"/>
      <c r="J55" s="2935"/>
      <c r="K55" s="2940"/>
      <c r="L55" s="2934"/>
      <c r="M55" s="2935"/>
      <c r="N55" s="2935"/>
      <c r="O55" s="2935"/>
      <c r="P55" s="2103"/>
    </row>
    <row r="56" spans="1:29">
      <c r="A56" s="2932"/>
      <c r="B56" s="2938"/>
      <c r="C56" s="2939"/>
      <c r="D56" s="2932"/>
      <c r="E56" s="2932"/>
      <c r="F56" s="2932"/>
      <c r="G56" s="2932"/>
      <c r="H56" s="2932"/>
      <c r="I56" s="2932"/>
      <c r="J56" s="2932"/>
      <c r="K56" s="2937"/>
      <c r="L56" s="2933"/>
      <c r="M56" s="2932"/>
      <c r="N56" s="2932"/>
      <c r="O56" s="2932"/>
    </row>
    <row r="57" spans="1:29" ht="21.75" thickBot="1">
      <c r="A57" s="703" t="s">
        <v>2393</v>
      </c>
      <c r="B57" s="699"/>
      <c r="C57" s="704"/>
      <c r="D57" s="704"/>
      <c r="E57" s="704"/>
      <c r="F57" s="705"/>
      <c r="G57" s="705"/>
      <c r="H57" s="704"/>
      <c r="I57" s="704"/>
      <c r="J57" s="704"/>
      <c r="K57" s="1072"/>
      <c r="L57" s="1073"/>
      <c r="M57" s="1071"/>
      <c r="N57" s="1071"/>
      <c r="O57" s="1071"/>
      <c r="P57" s="2104"/>
      <c r="Q57" s="462"/>
    </row>
    <row r="58" spans="1:29" s="466" customFormat="1" ht="15">
      <c r="A58" s="463" t="s">
        <v>2394</v>
      </c>
      <c r="B58" s="464"/>
      <c r="C58" s="1348" t="str">
        <f>YEAR(C7)&amp;"-"&amp;MONTH(C7)</f>
        <v>2020-9</v>
      </c>
      <c r="D58" s="1347">
        <f>EDATE(C58,-1)</f>
        <v>44044</v>
      </c>
      <c r="E58" s="1347">
        <f>EDATE(D58,-1)</f>
        <v>44013</v>
      </c>
      <c r="F58" s="1347">
        <f t="shared" ref="F58:O58" si="19">EDATE(E58,-1)</f>
        <v>43983</v>
      </c>
      <c r="G58" s="1347">
        <f t="shared" si="19"/>
        <v>43952</v>
      </c>
      <c r="H58" s="1347">
        <f t="shared" si="19"/>
        <v>43922</v>
      </c>
      <c r="I58" s="1347">
        <f t="shared" si="19"/>
        <v>43891</v>
      </c>
      <c r="J58" s="1347">
        <f t="shared" si="19"/>
        <v>43862</v>
      </c>
      <c r="K58" s="1347">
        <f t="shared" si="19"/>
        <v>43831</v>
      </c>
      <c r="L58" s="1347">
        <f t="shared" si="19"/>
        <v>43800</v>
      </c>
      <c r="M58" s="1347">
        <f t="shared" si="19"/>
        <v>43770</v>
      </c>
      <c r="N58" s="1347">
        <f t="shared" si="19"/>
        <v>43739</v>
      </c>
      <c r="O58" s="1347">
        <f t="shared" si="19"/>
        <v>43709</v>
      </c>
      <c r="P58" s="1343"/>
    </row>
    <row r="59" spans="1:29" s="116" customFormat="1" ht="15">
      <c r="A59" s="467"/>
      <c r="B59" s="2105"/>
      <c r="C59" s="1345">
        <v>100</v>
      </c>
      <c r="D59" s="469">
        <v>100</v>
      </c>
      <c r="E59" s="470"/>
      <c r="F59" s="470"/>
      <c r="G59" s="470"/>
      <c r="H59" s="470"/>
      <c r="I59" s="470"/>
      <c r="J59" s="470"/>
      <c r="K59" s="470"/>
      <c r="L59" s="470"/>
      <c r="M59" s="471"/>
      <c r="N59" s="470"/>
      <c r="O59" s="471"/>
      <c r="P59" s="2106"/>
    </row>
    <row r="60" spans="1:29" s="116" customFormat="1" ht="15.75" thickBot="1">
      <c r="A60" s="473" t="s">
        <v>2395</v>
      </c>
      <c r="B60" s="474"/>
      <c r="C60" s="475"/>
      <c r="D60" s="476"/>
      <c r="E60" s="476"/>
      <c r="F60" s="476"/>
      <c r="G60" s="476"/>
      <c r="H60" s="476"/>
      <c r="I60" s="476"/>
      <c r="J60" s="476"/>
      <c r="K60" s="476"/>
      <c r="L60" s="476"/>
      <c r="M60" s="477"/>
      <c r="N60" s="476"/>
      <c r="O60" s="477"/>
      <c r="P60" s="2106"/>
      <c r="Q60" s="462"/>
    </row>
    <row r="61" spans="1:29" s="116" customFormat="1" ht="15">
      <c r="A61" s="479" t="s">
        <v>2396</v>
      </c>
      <c r="B61" s="468"/>
      <c r="C61" s="480" t="s">
        <v>2397</v>
      </c>
      <c r="D61" s="481"/>
      <c r="E61" s="481"/>
      <c r="F61" s="481"/>
      <c r="G61" s="481"/>
      <c r="H61" s="481"/>
      <c r="I61" s="481"/>
      <c r="J61" s="481"/>
      <c r="K61" s="481"/>
      <c r="L61" s="482"/>
      <c r="M61" s="483"/>
      <c r="N61" s="1063"/>
      <c r="O61" s="1063"/>
      <c r="P61" s="2107"/>
      <c r="Q61" s="462"/>
    </row>
    <row r="62" spans="1:29" s="116" customFormat="1" ht="15.75" thickBot="1">
      <c r="A62" s="479"/>
      <c r="B62" s="468"/>
      <c r="C62" s="469">
        <v>100</v>
      </c>
      <c r="D62" s="470"/>
      <c r="E62" s="470"/>
      <c r="F62" s="470"/>
      <c r="G62" s="470"/>
      <c r="H62" s="470"/>
      <c r="I62" s="470"/>
      <c r="J62" s="470"/>
      <c r="K62" s="470"/>
      <c r="L62" s="470"/>
      <c r="M62" s="472"/>
      <c r="N62" s="1063"/>
      <c r="O62" s="1063"/>
      <c r="P62" s="2106"/>
      <c r="Q62" s="462"/>
    </row>
    <row r="63" spans="1:29">
      <c r="A63" s="485" t="s">
        <v>2398</v>
      </c>
      <c r="B63" s="486" t="s">
        <v>2364</v>
      </c>
      <c r="C63" s="487" t="str">
        <f>C9</f>
        <v>公寓</v>
      </c>
      <c r="D63" s="3033" t="s">
        <v>4180</v>
      </c>
      <c r="E63" s="488"/>
      <c r="F63" s="488"/>
      <c r="G63" s="488"/>
      <c r="H63" s="488"/>
      <c r="I63" s="488"/>
      <c r="J63" s="488"/>
      <c r="K63" s="489"/>
      <c r="L63" s="490"/>
      <c r="M63" s="491"/>
      <c r="N63" s="1064"/>
      <c r="O63" s="1064"/>
      <c r="P63" s="2108"/>
      <c r="Q63" s="462"/>
    </row>
    <row r="64" spans="1:29" ht="15.75" thickBot="1">
      <c r="A64" s="492"/>
      <c r="B64" s="493"/>
      <c r="C64" s="494">
        <v>100</v>
      </c>
      <c r="D64" s="494">
        <v>110</v>
      </c>
      <c r="E64" s="494"/>
      <c r="F64" s="494"/>
      <c r="G64" s="494"/>
      <c r="H64" s="494"/>
      <c r="I64" s="494"/>
      <c r="J64" s="494"/>
      <c r="K64" s="494"/>
      <c r="L64" s="494"/>
      <c r="M64" s="495"/>
      <c r="N64" s="1065"/>
      <c r="O64" s="1065"/>
      <c r="P64" s="2108"/>
      <c r="Q64" s="462"/>
    </row>
    <row r="65" spans="1:17" ht="27.75" thickTop="1">
      <c r="A65" s="492"/>
      <c r="B65" s="496" t="s">
        <v>2367</v>
      </c>
      <c r="C65" s="497" t="s">
        <v>2399</v>
      </c>
      <c r="D65" s="497" t="s">
        <v>2400</v>
      </c>
      <c r="E65" s="497" t="s">
        <v>2401</v>
      </c>
      <c r="F65" s="497" t="s">
        <v>2402</v>
      </c>
      <c r="G65" s="497" t="s">
        <v>2403</v>
      </c>
      <c r="H65" s="497" t="s">
        <v>2404</v>
      </c>
      <c r="I65" s="497" t="s">
        <v>2405</v>
      </c>
      <c r="J65" s="497"/>
      <c r="K65" s="498"/>
      <c r="L65" s="499"/>
      <c r="M65" s="500"/>
      <c r="N65" s="1064"/>
      <c r="O65" s="1064"/>
      <c r="P65" s="2108"/>
      <c r="Q65" s="462"/>
    </row>
    <row r="66" spans="1:17" ht="15.75" thickBot="1">
      <c r="A66" s="492"/>
      <c r="B66" s="501"/>
      <c r="C66" s="502">
        <v>100</v>
      </c>
      <c r="D66" s="502">
        <f t="shared" ref="D66:I66" si="20">C66-$K10</f>
        <v>95</v>
      </c>
      <c r="E66" s="502">
        <f t="shared" si="20"/>
        <v>90</v>
      </c>
      <c r="F66" s="502">
        <f t="shared" si="20"/>
        <v>85</v>
      </c>
      <c r="G66" s="502">
        <f t="shared" si="20"/>
        <v>80</v>
      </c>
      <c r="H66" s="502">
        <f t="shared" si="20"/>
        <v>75</v>
      </c>
      <c r="I66" s="502">
        <f t="shared" si="20"/>
        <v>70</v>
      </c>
      <c r="J66" s="502"/>
      <c r="K66" s="502"/>
      <c r="L66" s="502"/>
      <c r="M66" s="503"/>
      <c r="N66" s="1065"/>
      <c r="O66" s="1065"/>
      <c r="P66" s="2108"/>
      <c r="Q66" s="462"/>
    </row>
    <row r="67" spans="1:17" ht="15.75" thickTop="1">
      <c r="A67" s="492"/>
      <c r="B67" s="504" t="s">
        <v>2368</v>
      </c>
      <c r="C67" s="505" t="str">
        <f>C68&amp;"（含）"&amp;"-"&amp;D68</f>
        <v>0（含）-1</v>
      </c>
      <c r="D67" s="505" t="str">
        <f t="shared" ref="D67:L67" si="21">D68&amp;"（含）"&amp;"-"&amp;E68</f>
        <v>1（含）-2</v>
      </c>
      <c r="E67" s="505" t="str">
        <f t="shared" si="21"/>
        <v>2（含）-3</v>
      </c>
      <c r="F67" s="505" t="str">
        <f t="shared" si="21"/>
        <v>3（含）-4</v>
      </c>
      <c r="G67" s="505" t="str">
        <f t="shared" si="21"/>
        <v>4（含）-5</v>
      </c>
      <c r="H67" s="505" t="str">
        <f t="shared" si="21"/>
        <v>5（含）-6</v>
      </c>
      <c r="I67" s="505" t="str">
        <f t="shared" si="21"/>
        <v>6（含）-</v>
      </c>
      <c r="J67" s="505" t="str">
        <f t="shared" si="21"/>
        <v>（含）-</v>
      </c>
      <c r="K67" s="505" t="str">
        <f>K68&amp;"（含）"&amp;"-"&amp;L68</f>
        <v>（含）-</v>
      </c>
      <c r="L67" s="505" t="str">
        <f t="shared" si="21"/>
        <v>（含）-</v>
      </c>
      <c r="M67" s="408" t="str">
        <f>M68&amp;"（含）"&amp;"-"&amp;P68</f>
        <v>（含）-</v>
      </c>
      <c r="N67" s="1065"/>
      <c r="O67" s="1065"/>
      <c r="P67" s="2108"/>
      <c r="Q67" s="462"/>
    </row>
    <row r="68" spans="1:17" ht="15">
      <c r="A68" s="492"/>
      <c r="B68" s="506"/>
      <c r="C68" s="507">
        <v>0</v>
      </c>
      <c r="D68" s="507">
        <v>1</v>
      </c>
      <c r="E68" s="507">
        <v>2</v>
      </c>
      <c r="F68" s="507">
        <v>3</v>
      </c>
      <c r="G68" s="507">
        <v>4</v>
      </c>
      <c r="H68" s="507">
        <v>5</v>
      </c>
      <c r="I68" s="507">
        <v>6</v>
      </c>
      <c r="J68" s="507"/>
      <c r="K68" s="508"/>
      <c r="L68" s="509"/>
      <c r="M68" s="510"/>
      <c r="N68" s="1064"/>
      <c r="O68" s="1064"/>
      <c r="P68" s="2108"/>
      <c r="Q68" s="462"/>
    </row>
    <row r="69" spans="1:17" ht="15.75" thickBot="1">
      <c r="A69" s="492"/>
      <c r="B69" s="493"/>
      <c r="C69" s="502">
        <v>100</v>
      </c>
      <c r="D69" s="502">
        <f t="shared" ref="D69:M69" si="22">C69-$K11</f>
        <v>98</v>
      </c>
      <c r="E69" s="502">
        <f t="shared" si="22"/>
        <v>96</v>
      </c>
      <c r="F69" s="502">
        <f t="shared" si="22"/>
        <v>94</v>
      </c>
      <c r="G69" s="502">
        <f t="shared" si="22"/>
        <v>92</v>
      </c>
      <c r="H69" s="502">
        <f t="shared" si="22"/>
        <v>90</v>
      </c>
      <c r="I69" s="502">
        <f t="shared" si="22"/>
        <v>88</v>
      </c>
      <c r="J69" s="502">
        <f t="shared" si="22"/>
        <v>86</v>
      </c>
      <c r="K69" s="502">
        <f t="shared" si="22"/>
        <v>84</v>
      </c>
      <c r="L69" s="502">
        <f t="shared" si="22"/>
        <v>82</v>
      </c>
      <c r="M69" s="503">
        <f t="shared" si="22"/>
        <v>80</v>
      </c>
      <c r="N69" s="1065"/>
      <c r="O69" s="1065"/>
      <c r="P69" s="2108"/>
      <c r="Q69" s="462"/>
    </row>
    <row r="70" spans="1:17" s="431" customFormat="1" ht="15.75" thickTop="1">
      <c r="A70" s="511"/>
      <c r="B70" s="496">
        <f>B12</f>
        <v>111</v>
      </c>
      <c r="C70" s="512"/>
      <c r="D70" s="512"/>
      <c r="E70" s="512"/>
      <c r="F70" s="512"/>
      <c r="G70" s="512"/>
      <c r="H70" s="513"/>
      <c r="I70" s="513"/>
      <c r="J70" s="513"/>
      <c r="K70" s="513"/>
      <c r="L70" s="514"/>
      <c r="M70" s="515"/>
      <c r="N70" s="1066"/>
      <c r="O70" s="1066"/>
      <c r="P70" s="2109"/>
      <c r="Q70" s="517"/>
    </row>
    <row r="71" spans="1:17" s="431" customFormat="1" ht="15.75" thickBot="1">
      <c r="A71" s="511"/>
      <c r="B71" s="501"/>
      <c r="C71" s="518"/>
      <c r="D71" s="494"/>
      <c r="E71" s="494"/>
      <c r="F71" s="494"/>
      <c r="G71" s="494"/>
      <c r="H71" s="494"/>
      <c r="I71" s="494"/>
      <c r="J71" s="494"/>
      <c r="K71" s="494"/>
      <c r="L71" s="494"/>
      <c r="M71" s="495"/>
      <c r="N71" s="1065"/>
      <c r="O71" s="1065"/>
      <c r="P71" s="2109"/>
      <c r="Q71" s="517"/>
    </row>
    <row r="72" spans="1:17" s="431" customFormat="1" ht="15.75" thickTop="1">
      <c r="A72" s="511"/>
      <c r="B72" s="496">
        <f>B13</f>
        <v>111</v>
      </c>
      <c r="C72" s="512"/>
      <c r="D72" s="512"/>
      <c r="E72" s="512"/>
      <c r="F72" s="512"/>
      <c r="G72" s="512"/>
      <c r="H72" s="513"/>
      <c r="I72" s="513"/>
      <c r="J72" s="513"/>
      <c r="K72" s="513"/>
      <c r="L72" s="514"/>
      <c r="M72" s="515"/>
      <c r="N72" s="1066"/>
      <c r="O72" s="1066"/>
      <c r="P72" s="2110"/>
      <c r="Q72" s="519"/>
    </row>
    <row r="73" spans="1:17" s="431" customFormat="1" ht="15.75" thickBot="1">
      <c r="A73" s="511"/>
      <c r="B73" s="501"/>
      <c r="C73" s="518"/>
      <c r="D73" s="518"/>
      <c r="E73" s="518"/>
      <c r="F73" s="518"/>
      <c r="G73" s="518"/>
      <c r="H73" s="520"/>
      <c r="I73" s="520"/>
      <c r="J73" s="520"/>
      <c r="K73" s="520"/>
      <c r="L73" s="520"/>
      <c r="M73" s="521"/>
      <c r="N73" s="1066"/>
      <c r="O73" s="1066"/>
      <c r="P73" s="2109"/>
      <c r="Q73" s="517"/>
    </row>
    <row r="74" spans="1:17" s="431" customFormat="1" ht="15.75" thickTop="1">
      <c r="A74" s="511"/>
      <c r="B74" s="504">
        <f>B14</f>
        <v>111</v>
      </c>
      <c r="C74" s="512"/>
      <c r="D74" s="512"/>
      <c r="E74" s="512"/>
      <c r="F74" s="512"/>
      <c r="G74" s="481"/>
      <c r="H74" s="522"/>
      <c r="I74" s="522"/>
      <c r="J74" s="522"/>
      <c r="K74" s="522"/>
      <c r="L74" s="523"/>
      <c r="M74" s="524"/>
      <c r="N74" s="1066"/>
      <c r="O74" s="1066"/>
      <c r="P74" s="2111"/>
      <c r="Q74" s="517"/>
    </row>
    <row r="75" spans="1:17" s="431" customFormat="1" ht="15.75" thickBot="1">
      <c r="A75" s="526"/>
      <c r="B75" s="527"/>
      <c r="C75" s="528"/>
      <c r="D75" s="528"/>
      <c r="E75" s="528"/>
      <c r="F75" s="528"/>
      <c r="G75" s="528"/>
      <c r="H75" s="529"/>
      <c r="I75" s="529"/>
      <c r="J75" s="529"/>
      <c r="K75" s="529"/>
      <c r="L75" s="529"/>
      <c r="M75" s="530"/>
      <c r="N75" s="1066"/>
      <c r="O75" s="1066"/>
      <c r="P75" s="2109"/>
      <c r="Q75" s="517"/>
    </row>
    <row r="76" spans="1:17">
      <c r="A76" s="485" t="s">
        <v>2369</v>
      </c>
      <c r="B76" s="486" t="s">
        <v>2406</v>
      </c>
      <c r="C76" s="531" t="s">
        <v>2407</v>
      </c>
      <c r="D76" s="531" t="s">
        <v>2408</v>
      </c>
      <c r="E76" s="531" t="s">
        <v>2409</v>
      </c>
      <c r="F76" s="531" t="s">
        <v>2410</v>
      </c>
      <c r="G76" s="531" t="s">
        <v>2411</v>
      </c>
      <c r="H76" s="487"/>
      <c r="I76" s="487"/>
      <c r="J76" s="487"/>
      <c r="K76" s="532"/>
      <c r="L76" s="533"/>
      <c r="M76" s="534"/>
      <c r="N76" s="1064"/>
      <c r="O76" s="1064"/>
      <c r="P76" s="2112"/>
      <c r="Q76" s="462"/>
    </row>
    <row r="77" spans="1:17" ht="15.75" thickBot="1">
      <c r="A77" s="492"/>
      <c r="B77" s="501"/>
      <c r="C77" s="502">
        <v>100</v>
      </c>
      <c r="D77" s="502">
        <f>C77-$K15</f>
        <v>98</v>
      </c>
      <c r="E77" s="502">
        <f>D77-$K15</f>
        <v>96</v>
      </c>
      <c r="F77" s="502">
        <f>E77-$K15</f>
        <v>94</v>
      </c>
      <c r="G77" s="502">
        <f>F77-$K15</f>
        <v>92</v>
      </c>
      <c r="H77" s="502"/>
      <c r="I77" s="502"/>
      <c r="J77" s="502"/>
      <c r="K77" s="502"/>
      <c r="L77" s="502"/>
      <c r="M77" s="503"/>
      <c r="N77" s="1065"/>
      <c r="O77" s="1065"/>
      <c r="P77" s="2108"/>
      <c r="Q77" s="462"/>
    </row>
    <row r="78" spans="1:17" ht="15.75" thickTop="1">
      <c r="A78" s="492"/>
      <c r="B78" s="496" t="s">
        <v>2412</v>
      </c>
      <c r="C78" s="536" t="s">
        <v>2407</v>
      </c>
      <c r="D78" s="536" t="s">
        <v>2408</v>
      </c>
      <c r="E78" s="536" t="s">
        <v>2409</v>
      </c>
      <c r="F78" s="536" t="s">
        <v>2410</v>
      </c>
      <c r="G78" s="536" t="s">
        <v>2411</v>
      </c>
      <c r="H78" s="497"/>
      <c r="I78" s="497"/>
      <c r="J78" s="497"/>
      <c r="K78" s="498"/>
      <c r="L78" s="499"/>
      <c r="M78" s="500"/>
      <c r="N78" s="1064"/>
      <c r="O78" s="1064"/>
      <c r="P78" s="2108"/>
      <c r="Q78" s="462"/>
    </row>
    <row r="79" spans="1:17" ht="15.75" thickBot="1">
      <c r="A79" s="492"/>
      <c r="B79" s="501"/>
      <c r="C79" s="502">
        <v>100</v>
      </c>
      <c r="D79" s="502">
        <f>C79-$K17</f>
        <v>98</v>
      </c>
      <c r="E79" s="502">
        <f>D79-$K17</f>
        <v>96</v>
      </c>
      <c r="F79" s="502">
        <f>E79-$K17</f>
        <v>94</v>
      </c>
      <c r="G79" s="502">
        <f>F79-$K17</f>
        <v>92</v>
      </c>
      <c r="H79" s="502"/>
      <c r="I79" s="502"/>
      <c r="J79" s="502"/>
      <c r="K79" s="502"/>
      <c r="L79" s="502"/>
      <c r="M79" s="503"/>
      <c r="N79" s="1065"/>
      <c r="O79" s="1065"/>
      <c r="P79" s="2108"/>
      <c r="Q79" s="462"/>
    </row>
    <row r="80" spans="1:17" ht="15.75" thickTop="1">
      <c r="A80" s="492"/>
      <c r="B80" s="496" t="s">
        <v>2413</v>
      </c>
      <c r="C80" s="536" t="s">
        <v>2407</v>
      </c>
      <c r="D80" s="536" t="s">
        <v>2408</v>
      </c>
      <c r="E80" s="536" t="s">
        <v>2409</v>
      </c>
      <c r="F80" s="536" t="s">
        <v>2410</v>
      </c>
      <c r="G80" s="536" t="s">
        <v>2411</v>
      </c>
      <c r="H80" s="497"/>
      <c r="I80" s="497"/>
      <c r="J80" s="497"/>
      <c r="K80" s="498"/>
      <c r="L80" s="499"/>
      <c r="M80" s="500"/>
      <c r="N80" s="1064"/>
      <c r="O80" s="1064"/>
      <c r="P80" s="2108"/>
      <c r="Q80" s="462"/>
    </row>
    <row r="81" spans="1:17" ht="15.75" thickBot="1">
      <c r="A81" s="492"/>
      <c r="B81" s="501"/>
      <c r="C81" s="502">
        <v>100</v>
      </c>
      <c r="D81" s="502">
        <f>C81-$K19</f>
        <v>98</v>
      </c>
      <c r="E81" s="502">
        <f>D81-$K19</f>
        <v>96</v>
      </c>
      <c r="F81" s="502">
        <f>E81-$K19</f>
        <v>94</v>
      </c>
      <c r="G81" s="502">
        <f>F81-$K19</f>
        <v>92</v>
      </c>
      <c r="H81" s="502"/>
      <c r="I81" s="502"/>
      <c r="J81" s="502"/>
      <c r="K81" s="502"/>
      <c r="L81" s="502"/>
      <c r="M81" s="503"/>
      <c r="N81" s="1065"/>
      <c r="O81" s="1065"/>
      <c r="P81" s="2108"/>
      <c r="Q81" s="462"/>
    </row>
    <row r="82" spans="1:17" ht="15.75" thickTop="1">
      <c r="A82" s="492"/>
      <c r="B82" s="504" t="s">
        <v>1949</v>
      </c>
      <c r="C82" s="497" t="s">
        <v>2414</v>
      </c>
      <c r="D82" s="497" t="s">
        <v>2415</v>
      </c>
      <c r="E82" s="497" t="s">
        <v>2416</v>
      </c>
      <c r="F82" s="497" t="s">
        <v>2417</v>
      </c>
      <c r="G82" s="497" t="s">
        <v>2418</v>
      </c>
      <c r="H82" s="497"/>
      <c r="I82" s="497"/>
      <c r="J82" s="497"/>
      <c r="K82" s="497"/>
      <c r="L82" s="497"/>
      <c r="M82" s="1291"/>
      <c r="N82" s="1065"/>
      <c r="O82" s="1065"/>
      <c r="P82" s="2108"/>
      <c r="Q82" s="462"/>
    </row>
    <row r="83" spans="1:17" ht="15.75" thickBot="1">
      <c r="A83" s="492"/>
      <c r="B83" s="504"/>
      <c r="C83" s="616">
        <v>100</v>
      </c>
      <c r="D83" s="616">
        <f>C83-$K21</f>
        <v>99</v>
      </c>
      <c r="E83" s="616">
        <f t="shared" ref="E83:G83" si="23">D83-$K21</f>
        <v>98</v>
      </c>
      <c r="F83" s="616">
        <f t="shared" si="23"/>
        <v>97</v>
      </c>
      <c r="G83" s="616">
        <f t="shared" si="23"/>
        <v>96</v>
      </c>
      <c r="H83" s="616"/>
      <c r="I83" s="616"/>
      <c r="J83" s="616"/>
      <c r="K83" s="616"/>
      <c r="L83" s="616"/>
      <c r="M83" s="410"/>
      <c r="N83" s="1065"/>
      <c r="O83" s="1065"/>
      <c r="P83" s="2108"/>
      <c r="Q83" s="462"/>
    </row>
    <row r="84" spans="1:17" ht="15.75" thickTop="1">
      <c r="A84" s="492"/>
      <c r="B84" s="496" t="s">
        <v>2419</v>
      </c>
      <c r="C84" s="536" t="s">
        <v>2407</v>
      </c>
      <c r="D84" s="536" t="s">
        <v>2408</v>
      </c>
      <c r="E84" s="536" t="s">
        <v>2409</v>
      </c>
      <c r="F84" s="536" t="s">
        <v>2410</v>
      </c>
      <c r="G84" s="536" t="s">
        <v>2411</v>
      </c>
      <c r="H84" s="497"/>
      <c r="I84" s="497"/>
      <c r="J84" s="497"/>
      <c r="K84" s="498"/>
      <c r="L84" s="499"/>
      <c r="M84" s="500"/>
      <c r="N84" s="1064"/>
      <c r="O84" s="1064"/>
      <c r="P84" s="2108"/>
      <c r="Q84" s="462"/>
    </row>
    <row r="85" spans="1:17" ht="15.75" thickBot="1">
      <c r="A85" s="492"/>
      <c r="B85" s="501"/>
      <c r="C85" s="502">
        <v>100</v>
      </c>
      <c r="D85" s="502">
        <f>C85-$K23</f>
        <v>98</v>
      </c>
      <c r="E85" s="502">
        <f>D85-$K23</f>
        <v>96</v>
      </c>
      <c r="F85" s="502">
        <f>E85-$K23</f>
        <v>94</v>
      </c>
      <c r="G85" s="502">
        <f>F85-$K23</f>
        <v>92</v>
      </c>
      <c r="H85" s="502"/>
      <c r="I85" s="502"/>
      <c r="J85" s="502"/>
      <c r="K85" s="502"/>
      <c r="L85" s="502"/>
      <c r="M85" s="503"/>
      <c r="N85" s="1065"/>
      <c r="O85" s="1065"/>
      <c r="P85" s="2108"/>
      <c r="Q85" s="462"/>
    </row>
    <row r="86" spans="1:17" s="116" customFormat="1" ht="15.75" thickTop="1">
      <c r="A86" s="537"/>
      <c r="B86" s="496" t="s">
        <v>2420</v>
      </c>
      <c r="C86" s="512"/>
      <c r="D86" s="512"/>
      <c r="E86" s="512"/>
      <c r="F86" s="512"/>
      <c r="G86" s="512"/>
      <c r="H86" s="512"/>
      <c r="I86" s="512"/>
      <c r="J86" s="512"/>
      <c r="K86" s="512"/>
      <c r="L86" s="538"/>
      <c r="M86" s="539"/>
      <c r="N86" s="1063"/>
      <c r="O86" s="1063"/>
      <c r="P86" s="2108"/>
      <c r="Q86" s="462"/>
    </row>
    <row r="87" spans="1:17" s="116" customFormat="1" ht="15.75" thickBot="1">
      <c r="A87" s="537"/>
      <c r="B87" s="501"/>
      <c r="C87" s="540">
        <v>100</v>
      </c>
      <c r="D87" s="502">
        <f t="shared" ref="D87:M87" si="24">$C$87-($C$86-D86)*$K$25</f>
        <v>100</v>
      </c>
      <c r="E87" s="502">
        <f t="shared" si="24"/>
        <v>100</v>
      </c>
      <c r="F87" s="502">
        <f t="shared" si="24"/>
        <v>100</v>
      </c>
      <c r="G87" s="502">
        <f t="shared" si="24"/>
        <v>100</v>
      </c>
      <c r="H87" s="502">
        <f t="shared" si="24"/>
        <v>100</v>
      </c>
      <c r="I87" s="502">
        <f t="shared" si="24"/>
        <v>100</v>
      </c>
      <c r="J87" s="502">
        <f t="shared" si="24"/>
        <v>100</v>
      </c>
      <c r="K87" s="502">
        <f t="shared" si="24"/>
        <v>100</v>
      </c>
      <c r="L87" s="502">
        <f t="shared" si="24"/>
        <v>100</v>
      </c>
      <c r="M87" s="502">
        <f t="shared" si="24"/>
        <v>100</v>
      </c>
      <c r="N87" s="1065"/>
      <c r="O87" s="1065"/>
      <c r="P87" s="2108"/>
      <c r="Q87" s="462"/>
    </row>
    <row r="88" spans="1:17" s="116" customFormat="1" ht="15.75" thickTop="1">
      <c r="A88" s="537"/>
      <c r="B88" s="496" t="s">
        <v>2421</v>
      </c>
      <c r="C88" s="512"/>
      <c r="D88" s="512"/>
      <c r="E88" s="512"/>
      <c r="F88" s="2113"/>
      <c r="G88" s="512"/>
      <c r="H88" s="512"/>
      <c r="I88" s="512"/>
      <c r="J88" s="512"/>
      <c r="K88" s="512"/>
      <c r="L88" s="512"/>
      <c r="M88" s="539"/>
      <c r="N88" s="1063"/>
      <c r="O88" s="1063"/>
      <c r="P88" s="2108"/>
      <c r="Q88" s="462"/>
    </row>
    <row r="89" spans="1:17" s="116" customFormat="1" ht="15.75" thickBot="1">
      <c r="A89" s="537"/>
      <c r="B89" s="501"/>
      <c r="C89" s="540">
        <v>100</v>
      </c>
      <c r="D89" s="502">
        <f t="shared" ref="D89:M89" si="25">C89-$K26</f>
        <v>100</v>
      </c>
      <c r="E89" s="502">
        <f t="shared" si="25"/>
        <v>100</v>
      </c>
      <c r="F89" s="502">
        <f t="shared" si="25"/>
        <v>100</v>
      </c>
      <c r="G89" s="502">
        <f t="shared" si="25"/>
        <v>100</v>
      </c>
      <c r="H89" s="502">
        <f t="shared" si="25"/>
        <v>100</v>
      </c>
      <c r="I89" s="502">
        <f t="shared" si="25"/>
        <v>100</v>
      </c>
      <c r="J89" s="502">
        <f t="shared" si="25"/>
        <v>100</v>
      </c>
      <c r="K89" s="502">
        <f t="shared" si="25"/>
        <v>100</v>
      </c>
      <c r="L89" s="502">
        <f t="shared" si="25"/>
        <v>100</v>
      </c>
      <c r="M89" s="502">
        <f t="shared" si="25"/>
        <v>100</v>
      </c>
      <c r="N89" s="1065"/>
      <c r="O89" s="1065"/>
      <c r="P89" s="2108"/>
      <c r="Q89" s="462"/>
    </row>
    <row r="90" spans="1:17" s="431" customFormat="1" ht="15.75" thickTop="1">
      <c r="A90" s="511"/>
      <c r="B90" s="496">
        <f>B27</f>
        <v>111</v>
      </c>
      <c r="C90" s="512"/>
      <c r="D90" s="512"/>
      <c r="E90" s="512"/>
      <c r="F90" s="512"/>
      <c r="G90" s="512"/>
      <c r="H90" s="513"/>
      <c r="I90" s="513"/>
      <c r="J90" s="513"/>
      <c r="K90" s="513"/>
      <c r="L90" s="514"/>
      <c r="M90" s="515"/>
      <c r="N90" s="1066"/>
      <c r="O90" s="1066"/>
      <c r="P90" s="2109"/>
      <c r="Q90" s="517"/>
    </row>
    <row r="91" spans="1:17" s="431" customFormat="1" ht="15.75" thickBot="1">
      <c r="A91" s="511"/>
      <c r="B91" s="501"/>
      <c r="C91" s="518"/>
      <c r="D91" s="518"/>
      <c r="E91" s="518"/>
      <c r="F91" s="518"/>
      <c r="G91" s="518"/>
      <c r="H91" s="520"/>
      <c r="I91" s="520"/>
      <c r="J91" s="520"/>
      <c r="K91" s="520"/>
      <c r="L91" s="520"/>
      <c r="M91" s="521"/>
      <c r="N91" s="1066"/>
      <c r="O91" s="1066"/>
      <c r="P91" s="2109"/>
      <c r="Q91" s="517"/>
    </row>
    <row r="92" spans="1:17" ht="15.75" thickTop="1">
      <c r="A92" s="492"/>
      <c r="B92" s="496">
        <f>B28</f>
        <v>111</v>
      </c>
      <c r="C92" s="512"/>
      <c r="D92" s="512"/>
      <c r="E92" s="512"/>
      <c r="F92" s="512"/>
      <c r="G92" s="541"/>
      <c r="H92" s="541"/>
      <c r="I92" s="541"/>
      <c r="J92" s="541"/>
      <c r="K92" s="542"/>
      <c r="L92" s="543"/>
      <c r="M92" s="544"/>
      <c r="N92" s="1064"/>
      <c r="O92" s="1064"/>
      <c r="P92" s="2108"/>
      <c r="Q92" s="462"/>
    </row>
    <row r="93" spans="1:17" ht="15.75" thickBot="1">
      <c r="A93" s="492"/>
      <c r="B93" s="501"/>
      <c r="C93" s="518"/>
      <c r="D93" s="494"/>
      <c r="E93" s="494"/>
      <c r="F93" s="494"/>
      <c r="G93" s="494"/>
      <c r="H93" s="494"/>
      <c r="I93" s="494"/>
      <c r="J93" s="494"/>
      <c r="K93" s="494"/>
      <c r="L93" s="494"/>
      <c r="M93" s="495"/>
      <c r="N93" s="1065"/>
      <c r="O93" s="1065"/>
      <c r="P93" s="2108"/>
      <c r="Q93" s="462"/>
    </row>
    <row r="94" spans="1:17" ht="15.75" thickTop="1">
      <c r="A94" s="492"/>
      <c r="B94" s="496">
        <f>B29</f>
        <v>111</v>
      </c>
      <c r="C94" s="512"/>
      <c r="D94" s="512"/>
      <c r="E94" s="512"/>
      <c r="F94" s="512"/>
      <c r="G94" s="541"/>
      <c r="H94" s="541"/>
      <c r="I94" s="541"/>
      <c r="J94" s="541"/>
      <c r="K94" s="542"/>
      <c r="L94" s="543"/>
      <c r="M94" s="544"/>
      <c r="N94" s="1064"/>
      <c r="O94" s="1064"/>
      <c r="P94" s="2108"/>
      <c r="Q94" s="462"/>
    </row>
    <row r="95" spans="1:17" ht="15.75" thickBot="1">
      <c r="A95" s="492"/>
      <c r="B95" s="501"/>
      <c r="C95" s="518"/>
      <c r="D95" s="518"/>
      <c r="E95" s="518"/>
      <c r="F95" s="518"/>
      <c r="G95" s="494"/>
      <c r="H95" s="494"/>
      <c r="I95" s="494"/>
      <c r="J95" s="494"/>
      <c r="K95" s="494"/>
      <c r="L95" s="494"/>
      <c r="M95" s="495"/>
      <c r="N95" s="1065"/>
      <c r="O95" s="1065"/>
      <c r="P95" s="2108"/>
      <c r="Q95" s="462"/>
    </row>
    <row r="96" spans="1:17" ht="15.75" thickTop="1">
      <c r="A96" s="492"/>
      <c r="B96" s="496">
        <f>B30</f>
        <v>111</v>
      </c>
      <c r="C96" s="512"/>
      <c r="D96" s="512"/>
      <c r="E96" s="512"/>
      <c r="F96" s="512"/>
      <c r="G96" s="541"/>
      <c r="H96" s="541"/>
      <c r="I96" s="541"/>
      <c r="J96" s="541"/>
      <c r="K96" s="542"/>
      <c r="L96" s="543"/>
      <c r="M96" s="544"/>
      <c r="N96" s="1064"/>
      <c r="O96" s="1064"/>
      <c r="P96" s="2108"/>
      <c r="Q96" s="462"/>
    </row>
    <row r="97" spans="1:17" ht="15.75" thickBot="1">
      <c r="A97" s="492"/>
      <c r="B97" s="501"/>
      <c r="C97" s="528"/>
      <c r="D97" s="528"/>
      <c r="E97" s="528"/>
      <c r="F97" s="528"/>
      <c r="G97" s="494"/>
      <c r="H97" s="494"/>
      <c r="I97" s="494"/>
      <c r="J97" s="494"/>
      <c r="K97" s="494"/>
      <c r="L97" s="494"/>
      <c r="M97" s="495"/>
      <c r="N97" s="1065"/>
      <c r="O97" s="1065"/>
      <c r="P97" s="2108"/>
      <c r="Q97" s="462"/>
    </row>
    <row r="98" spans="1:17" ht="15.75" thickTop="1">
      <c r="A98" s="492"/>
      <c r="B98" s="504">
        <f>B31</f>
        <v>111</v>
      </c>
      <c r="C98" s="545"/>
      <c r="D98" s="545"/>
      <c r="E98" s="545"/>
      <c r="F98" s="545"/>
      <c r="G98" s="545"/>
      <c r="H98" s="545"/>
      <c r="I98" s="545"/>
      <c r="J98" s="545"/>
      <c r="K98" s="546"/>
      <c r="L98" s="547"/>
      <c r="M98" s="548"/>
      <c r="N98" s="1064"/>
      <c r="O98" s="1064"/>
      <c r="P98" s="2108"/>
      <c r="Q98" s="462"/>
    </row>
    <row r="99" spans="1:17" ht="15.75" thickBot="1">
      <c r="A99" s="2114"/>
      <c r="B99" s="527"/>
      <c r="C99" s="549"/>
      <c r="D99" s="549"/>
      <c r="E99" s="549"/>
      <c r="F99" s="549"/>
      <c r="G99" s="549"/>
      <c r="H99" s="549"/>
      <c r="I99" s="549"/>
      <c r="J99" s="549"/>
      <c r="K99" s="549"/>
      <c r="L99" s="549"/>
      <c r="M99" s="550"/>
      <c r="N99" s="1065"/>
      <c r="O99" s="1065"/>
      <c r="P99" s="2108"/>
      <c r="Q99" s="462"/>
    </row>
    <row r="100" spans="1:17">
      <c r="A100" s="485" t="s">
        <v>2373</v>
      </c>
      <c r="B100" s="486" t="s">
        <v>2422</v>
      </c>
      <c r="C100" s="3033" t="s">
        <v>4184</v>
      </c>
      <c r="D100" s="3033" t="s">
        <v>4186</v>
      </c>
      <c r="E100" s="3033" t="s">
        <v>4188</v>
      </c>
      <c r="F100" s="488"/>
      <c r="G100" s="488"/>
      <c r="H100" s="488"/>
      <c r="I100" s="488"/>
      <c r="J100" s="488"/>
      <c r="K100" s="489"/>
      <c r="L100" s="490"/>
      <c r="M100" s="491"/>
      <c r="N100" s="1064"/>
      <c r="O100" s="1064"/>
      <c r="P100" s="2108"/>
      <c r="Q100" s="462"/>
    </row>
    <row r="101" spans="1:17" ht="15.75" thickBot="1">
      <c r="A101" s="492"/>
      <c r="B101" s="501"/>
      <c r="C101" s="502">
        <v>100</v>
      </c>
      <c r="D101" s="502">
        <f t="shared" ref="D101:M101" si="26">C101-$K32</f>
        <v>97</v>
      </c>
      <c r="E101" s="502">
        <f t="shared" si="26"/>
        <v>94</v>
      </c>
      <c r="F101" s="502">
        <f t="shared" si="26"/>
        <v>91</v>
      </c>
      <c r="G101" s="502">
        <f t="shared" si="26"/>
        <v>88</v>
      </c>
      <c r="H101" s="502">
        <f t="shared" si="26"/>
        <v>85</v>
      </c>
      <c r="I101" s="502">
        <f t="shared" si="26"/>
        <v>82</v>
      </c>
      <c r="J101" s="502">
        <f t="shared" si="26"/>
        <v>79</v>
      </c>
      <c r="K101" s="502">
        <f t="shared" si="26"/>
        <v>76</v>
      </c>
      <c r="L101" s="502">
        <f t="shared" si="26"/>
        <v>73</v>
      </c>
      <c r="M101" s="502">
        <f t="shared" si="26"/>
        <v>70</v>
      </c>
      <c r="N101" s="1065"/>
      <c r="O101" s="1065"/>
      <c r="P101" s="2108"/>
      <c r="Q101" s="462"/>
    </row>
    <row r="102" spans="1:17" ht="15.75" thickTop="1">
      <c r="A102" s="492"/>
      <c r="B102" s="496" t="s">
        <v>2423</v>
      </c>
      <c r="C102" s="536" t="str">
        <f>C103&amp;"(含)"&amp;"-"&amp;D103</f>
        <v>0(含)-100</v>
      </c>
      <c r="D102" s="536" t="str">
        <f t="shared" ref="D102:L102" si="27">D103&amp;"(含)"&amp;"-"&amp;E103</f>
        <v>100(含)-</v>
      </c>
      <c r="E102" s="536" t="str">
        <f t="shared" si="27"/>
        <v>(含)-</v>
      </c>
      <c r="F102" s="536" t="str">
        <f t="shared" si="27"/>
        <v>(含)-</v>
      </c>
      <c r="G102" s="536" t="str">
        <f t="shared" si="27"/>
        <v>(含)-</v>
      </c>
      <c r="H102" s="536" t="str">
        <f t="shared" si="27"/>
        <v>(含)-</v>
      </c>
      <c r="I102" s="536" t="str">
        <f t="shared" si="27"/>
        <v>(含)-</v>
      </c>
      <c r="J102" s="536" t="str">
        <f t="shared" si="27"/>
        <v>(含)-</v>
      </c>
      <c r="K102" s="536" t="str">
        <f>K103&amp;"(含)"&amp;"-"&amp;L103</f>
        <v>(含)-</v>
      </c>
      <c r="L102" s="536" t="str">
        <f t="shared" si="27"/>
        <v>(含)-</v>
      </c>
      <c r="M102" s="536" t="str">
        <f>M103&amp;"(含)"&amp;"-"&amp;P103</f>
        <v>(含)-</v>
      </c>
      <c r="N102" s="1063"/>
      <c r="O102" s="1063"/>
      <c r="P102" s="2108"/>
      <c r="Q102" s="462"/>
    </row>
    <row r="103" spans="1:17" s="431" customFormat="1">
      <c r="A103" s="551"/>
      <c r="B103" s="552"/>
      <c r="C103" s="553">
        <v>0</v>
      </c>
      <c r="D103" s="553">
        <v>100</v>
      </c>
      <c r="E103" s="553"/>
      <c r="F103" s="553"/>
      <c r="G103" s="553"/>
      <c r="H103" s="553"/>
      <c r="I103" s="553"/>
      <c r="J103" s="554"/>
      <c r="K103" s="554"/>
      <c r="L103" s="555"/>
      <c r="M103" s="556"/>
      <c r="N103" s="1066"/>
      <c r="O103" s="1066"/>
      <c r="P103" s="2109"/>
      <c r="Q103" s="517"/>
    </row>
    <row r="104" spans="1:17" s="431" customFormat="1" ht="15.75" thickBot="1">
      <c r="A104" s="511"/>
      <c r="B104" s="501"/>
      <c r="C104" s="518">
        <v>100</v>
      </c>
      <c r="D104" s="494"/>
      <c r="E104" s="494"/>
      <c r="F104" s="494"/>
      <c r="G104" s="494"/>
      <c r="H104" s="494"/>
      <c r="I104" s="494"/>
      <c r="J104" s="494"/>
      <c r="K104" s="494"/>
      <c r="L104" s="494"/>
      <c r="M104" s="494"/>
      <c r="N104" s="1065"/>
      <c r="O104" s="1065"/>
      <c r="P104" s="2109"/>
      <c r="Q104" s="517"/>
    </row>
    <row r="105" spans="1:17" ht="15" thickTop="1">
      <c r="A105" s="557"/>
      <c r="B105" s="496" t="s">
        <v>2424</v>
      </c>
      <c r="C105" s="3034" t="s">
        <v>4189</v>
      </c>
      <c r="D105" s="512"/>
      <c r="E105" s="541"/>
      <c r="F105" s="541"/>
      <c r="G105" s="541"/>
      <c r="H105" s="541"/>
      <c r="I105" s="541"/>
      <c r="J105" s="541"/>
      <c r="K105" s="542"/>
      <c r="L105" s="543"/>
      <c r="M105" s="544"/>
      <c r="N105" s="1064"/>
      <c r="O105" s="1064"/>
      <c r="P105" s="2108"/>
      <c r="Q105" s="462"/>
    </row>
    <row r="106" spans="1:17" ht="15.75" thickBot="1">
      <c r="A106" s="492"/>
      <c r="B106" s="501"/>
      <c r="C106" s="502">
        <v>100</v>
      </c>
      <c r="D106" s="502">
        <f t="shared" ref="D106:M106" si="28">C106-$K34</f>
        <v>98</v>
      </c>
      <c r="E106" s="502">
        <f t="shared" si="28"/>
        <v>96</v>
      </c>
      <c r="F106" s="502">
        <f t="shared" si="28"/>
        <v>94</v>
      </c>
      <c r="G106" s="502">
        <f t="shared" si="28"/>
        <v>92</v>
      </c>
      <c r="H106" s="502">
        <f t="shared" si="28"/>
        <v>90</v>
      </c>
      <c r="I106" s="502">
        <f t="shared" si="28"/>
        <v>88</v>
      </c>
      <c r="J106" s="502">
        <f t="shared" si="28"/>
        <v>86</v>
      </c>
      <c r="K106" s="502">
        <f t="shared" si="28"/>
        <v>84</v>
      </c>
      <c r="L106" s="502">
        <f t="shared" si="28"/>
        <v>82</v>
      </c>
      <c r="M106" s="502">
        <f t="shared" si="28"/>
        <v>80</v>
      </c>
      <c r="N106" s="1065"/>
      <c r="O106" s="1065"/>
      <c r="P106" s="2108"/>
      <c r="Q106" s="462"/>
    </row>
    <row r="107" spans="1:17" ht="15" thickTop="1">
      <c r="A107" s="557"/>
      <c r="B107" s="496" t="s">
        <v>2425</v>
      </c>
      <c r="C107" s="3035" t="s">
        <v>4190</v>
      </c>
      <c r="D107" s="3035" t="s">
        <v>4192</v>
      </c>
      <c r="E107" s="541"/>
      <c r="F107" s="541"/>
      <c r="G107" s="541"/>
      <c r="H107" s="541"/>
      <c r="I107" s="541"/>
      <c r="J107" s="541"/>
      <c r="K107" s="542"/>
      <c r="L107" s="543"/>
      <c r="M107" s="544"/>
      <c r="N107" s="1064"/>
      <c r="O107" s="1064"/>
      <c r="P107" s="2108"/>
      <c r="Q107" s="462"/>
    </row>
    <row r="108" spans="1:17" ht="15.75" thickBot="1">
      <c r="A108" s="492"/>
      <c r="B108" s="501"/>
      <c r="C108" s="502">
        <v>100</v>
      </c>
      <c r="D108" s="502">
        <f t="shared" ref="D108:M108" si="29">C108-$K35</f>
        <v>98</v>
      </c>
      <c r="E108" s="502">
        <f t="shared" si="29"/>
        <v>96</v>
      </c>
      <c r="F108" s="502">
        <f t="shared" si="29"/>
        <v>94</v>
      </c>
      <c r="G108" s="502">
        <f t="shared" si="29"/>
        <v>92</v>
      </c>
      <c r="H108" s="502">
        <f t="shared" si="29"/>
        <v>90</v>
      </c>
      <c r="I108" s="502">
        <f t="shared" si="29"/>
        <v>88</v>
      </c>
      <c r="J108" s="502">
        <f t="shared" si="29"/>
        <v>86</v>
      </c>
      <c r="K108" s="502">
        <f t="shared" si="29"/>
        <v>84</v>
      </c>
      <c r="L108" s="502">
        <f t="shared" si="29"/>
        <v>82</v>
      </c>
      <c r="M108" s="502">
        <f t="shared" si="29"/>
        <v>80</v>
      </c>
      <c r="N108" s="1065"/>
      <c r="O108" s="1065"/>
      <c r="P108" s="2108"/>
      <c r="Q108" s="462"/>
    </row>
    <row r="109" spans="1:17" ht="15" thickTop="1">
      <c r="A109" s="557"/>
      <c r="B109" s="496" t="s">
        <v>2426</v>
      </c>
      <c r="C109" s="3034" t="s">
        <v>4194</v>
      </c>
      <c r="D109" s="3034" t="s">
        <v>4195</v>
      </c>
      <c r="E109" s="512"/>
      <c r="F109" s="541"/>
      <c r="G109" s="541"/>
      <c r="H109" s="541"/>
      <c r="I109" s="541"/>
      <c r="J109" s="541"/>
      <c r="K109" s="542"/>
      <c r="L109" s="543"/>
      <c r="M109" s="544"/>
      <c r="N109" s="1064"/>
      <c r="O109" s="1064"/>
      <c r="P109" s="2108"/>
      <c r="Q109" s="462"/>
    </row>
    <row r="110" spans="1:17" ht="15.75" thickBot="1">
      <c r="A110" s="492"/>
      <c r="B110" s="501"/>
      <c r="C110" s="502">
        <v>100</v>
      </c>
      <c r="D110" s="502">
        <f t="shared" ref="D110:M110" si="30">C110-$K36</f>
        <v>98</v>
      </c>
      <c r="E110" s="502">
        <f t="shared" si="30"/>
        <v>96</v>
      </c>
      <c r="F110" s="502">
        <f t="shared" si="30"/>
        <v>94</v>
      </c>
      <c r="G110" s="502">
        <f t="shared" si="30"/>
        <v>92</v>
      </c>
      <c r="H110" s="502">
        <f t="shared" si="30"/>
        <v>90</v>
      </c>
      <c r="I110" s="502">
        <f t="shared" si="30"/>
        <v>88</v>
      </c>
      <c r="J110" s="502">
        <f t="shared" si="30"/>
        <v>86</v>
      </c>
      <c r="K110" s="502">
        <f t="shared" si="30"/>
        <v>84</v>
      </c>
      <c r="L110" s="502">
        <f t="shared" si="30"/>
        <v>82</v>
      </c>
      <c r="M110" s="502">
        <f t="shared" si="30"/>
        <v>80</v>
      </c>
      <c r="N110" s="1065"/>
      <c r="O110" s="1065"/>
      <c r="P110" s="2108"/>
      <c r="Q110" s="462"/>
    </row>
    <row r="111" spans="1:17" s="431" customFormat="1" ht="15" thickTop="1">
      <c r="A111" s="551"/>
      <c r="B111" s="496" t="s">
        <v>1877</v>
      </c>
      <c r="C111" s="536" t="str">
        <f>C112&amp;"(含)"&amp;"-"&amp;D112</f>
        <v>0.5(含)-0.6</v>
      </c>
      <c r="D111" s="536" t="str">
        <f>D112&amp;"(含)"&amp;"-"&amp;E112</f>
        <v>0.6(含)-0.7</v>
      </c>
      <c r="E111" s="536" t="str">
        <f>E112&amp;"(含)"&amp;"-"&amp;F112</f>
        <v>0.7(含)-0.8</v>
      </c>
      <c r="F111" s="536" t="str">
        <f>F112&amp;"(含)"&amp;"-"&amp;G112</f>
        <v>0.8(含)-0.9</v>
      </c>
      <c r="G111" s="536" t="str">
        <f>G112&amp;"(含)"&amp;"-"&amp;ROUND(H112,0)&amp;"(含)"</f>
        <v>0.9(含)-1(含)</v>
      </c>
      <c r="H111" s="536" t="str">
        <f>ROUND(H112,0)&amp;"(含)"&amp;"-"&amp;I112</f>
        <v>1(含)-</v>
      </c>
      <c r="I111" s="536"/>
      <c r="J111" s="558"/>
      <c r="K111" s="558"/>
      <c r="L111" s="559"/>
      <c r="M111" s="560"/>
      <c r="N111" s="1066"/>
      <c r="O111" s="1066"/>
      <c r="P111" s="2109"/>
      <c r="Q111" s="517"/>
    </row>
    <row r="112" spans="1:17" s="431" customFormat="1">
      <c r="A112" s="551"/>
      <c r="B112" s="504"/>
      <c r="C112" s="561">
        <v>0.5</v>
      </c>
      <c r="D112" s="561">
        <v>0.6</v>
      </c>
      <c r="E112" s="561">
        <v>0.7</v>
      </c>
      <c r="F112" s="561">
        <v>0.8</v>
      </c>
      <c r="G112" s="561">
        <v>0.9</v>
      </c>
      <c r="H112" s="561">
        <v>1.0001</v>
      </c>
      <c r="I112" s="561"/>
      <c r="J112" s="562"/>
      <c r="K112" s="562"/>
      <c r="L112" s="563"/>
      <c r="M112" s="564"/>
      <c r="N112" s="1066"/>
      <c r="O112" s="1066"/>
      <c r="P112" s="2109"/>
      <c r="Q112" s="517"/>
    </row>
    <row r="113" spans="1:17" s="431" customFormat="1" ht="15.75" thickBot="1">
      <c r="A113" s="511"/>
      <c r="B113" s="501"/>
      <c r="C113" s="540">
        <v>100</v>
      </c>
      <c r="D113" s="502">
        <f>C113+$K37</f>
        <v>101</v>
      </c>
      <c r="E113" s="502">
        <f>D113+$K37</f>
        <v>102</v>
      </c>
      <c r="F113" s="502">
        <f>E113+$K37</f>
        <v>103</v>
      </c>
      <c r="G113" s="502">
        <f>F113+$K37</f>
        <v>104</v>
      </c>
      <c r="H113" s="502">
        <f>G113+$K37</f>
        <v>105</v>
      </c>
      <c r="I113" s="540"/>
      <c r="J113" s="565"/>
      <c r="K113" s="565"/>
      <c r="L113" s="565"/>
      <c r="M113" s="566"/>
      <c r="N113" s="1066"/>
      <c r="O113" s="1066"/>
      <c r="P113" s="2109"/>
      <c r="Q113" s="517"/>
    </row>
    <row r="114" spans="1:17" ht="15" thickTop="1">
      <c r="A114" s="557"/>
      <c r="B114" s="496" t="s">
        <v>2427</v>
      </c>
      <c r="C114" s="3034" t="s">
        <v>4197</v>
      </c>
      <c r="D114" s="3034" t="s">
        <v>4198</v>
      </c>
      <c r="E114" s="541"/>
      <c r="F114" s="541"/>
      <c r="G114" s="541"/>
      <c r="H114" s="541"/>
      <c r="I114" s="541"/>
      <c r="J114" s="541"/>
      <c r="K114" s="542"/>
      <c r="L114" s="543"/>
      <c r="M114" s="544"/>
      <c r="N114" s="1064"/>
      <c r="O114" s="1064"/>
      <c r="P114" s="2108"/>
      <c r="Q114" s="462"/>
    </row>
    <row r="115" spans="1:17" ht="15.75" thickBot="1">
      <c r="A115" s="492"/>
      <c r="B115" s="501"/>
      <c r="C115" s="502">
        <v>100</v>
      </c>
      <c r="D115" s="502">
        <f t="shared" ref="D115:M115" si="31">C115-$K38</f>
        <v>98</v>
      </c>
      <c r="E115" s="502">
        <f t="shared" si="31"/>
        <v>96</v>
      </c>
      <c r="F115" s="502">
        <f t="shared" si="31"/>
        <v>94</v>
      </c>
      <c r="G115" s="502">
        <f t="shared" si="31"/>
        <v>92</v>
      </c>
      <c r="H115" s="502">
        <f t="shared" si="31"/>
        <v>90</v>
      </c>
      <c r="I115" s="502">
        <f t="shared" si="31"/>
        <v>88</v>
      </c>
      <c r="J115" s="502">
        <f t="shared" si="31"/>
        <v>86</v>
      </c>
      <c r="K115" s="502">
        <f t="shared" si="31"/>
        <v>84</v>
      </c>
      <c r="L115" s="502">
        <f t="shared" si="31"/>
        <v>82</v>
      </c>
      <c r="M115" s="502">
        <f t="shared" si="31"/>
        <v>80</v>
      </c>
      <c r="N115" s="1065"/>
      <c r="O115" s="1065"/>
      <c r="P115" s="2108"/>
      <c r="Q115" s="462"/>
    </row>
    <row r="116" spans="1:17" ht="15" thickTop="1">
      <c r="A116" s="557"/>
      <c r="B116" s="496" t="s">
        <v>2428</v>
      </c>
      <c r="C116" s="512" t="str">
        <f>C82</f>
        <v>七通</v>
      </c>
      <c r="D116" s="512" t="str">
        <f>D82</f>
        <v>六通</v>
      </c>
      <c r="E116" s="512" t="str">
        <f>E82</f>
        <v>五通</v>
      </c>
      <c r="F116" s="512" t="str">
        <f>F82</f>
        <v>四通</v>
      </c>
      <c r="G116" s="512" t="str">
        <f>G82</f>
        <v>三通</v>
      </c>
      <c r="H116" s="541"/>
      <c r="I116" s="541"/>
      <c r="J116" s="541"/>
      <c r="K116" s="542"/>
      <c r="L116" s="543"/>
      <c r="M116" s="544"/>
      <c r="N116" s="1064"/>
      <c r="O116" s="1064"/>
      <c r="P116" s="2108"/>
      <c r="Q116" s="462"/>
    </row>
    <row r="117" spans="1:17" ht="15.75" thickBot="1">
      <c r="A117" s="492"/>
      <c r="B117" s="501"/>
      <c r="C117" s="502">
        <v>100</v>
      </c>
      <c r="D117" s="502">
        <f>C117-$K39</f>
        <v>99</v>
      </c>
      <c r="E117" s="502">
        <f>D117-$K39</f>
        <v>98</v>
      </c>
      <c r="F117" s="502">
        <f>E117-$K39</f>
        <v>97</v>
      </c>
      <c r="G117" s="502">
        <f>F117-$K39</f>
        <v>96</v>
      </c>
      <c r="H117" s="502"/>
      <c r="I117" s="502"/>
      <c r="J117" s="502"/>
      <c r="K117" s="502"/>
      <c r="L117" s="502"/>
      <c r="M117" s="503"/>
      <c r="N117" s="1065"/>
      <c r="O117" s="1065"/>
      <c r="P117" s="2108"/>
      <c r="Q117" s="462"/>
    </row>
    <row r="118" spans="1:17" ht="15" thickTop="1">
      <c r="A118" s="557"/>
      <c r="B118" s="496" t="s">
        <v>2429</v>
      </c>
      <c r="C118" s="541"/>
      <c r="D118" s="541"/>
      <c r="E118" s="541"/>
      <c r="F118" s="541"/>
      <c r="G118" s="541"/>
      <c r="H118" s="541"/>
      <c r="I118" s="541"/>
      <c r="J118" s="541"/>
      <c r="K118" s="542"/>
      <c r="L118" s="543"/>
      <c r="M118" s="544"/>
      <c r="N118" s="1064"/>
      <c r="O118" s="1064"/>
      <c r="P118" s="2108"/>
      <c r="Q118" s="462"/>
    </row>
    <row r="119" spans="1:17" ht="15.75" thickBot="1">
      <c r="A119" s="492"/>
      <c r="B119" s="501"/>
      <c r="C119" s="502">
        <v>100</v>
      </c>
      <c r="D119" s="502">
        <f t="shared" ref="D119:M119" si="32">C119-$K40</f>
        <v>100</v>
      </c>
      <c r="E119" s="502">
        <f t="shared" si="32"/>
        <v>100</v>
      </c>
      <c r="F119" s="502">
        <f t="shared" si="32"/>
        <v>100</v>
      </c>
      <c r="G119" s="502">
        <f t="shared" si="32"/>
        <v>100</v>
      </c>
      <c r="H119" s="502">
        <f t="shared" si="32"/>
        <v>100</v>
      </c>
      <c r="I119" s="502">
        <f t="shared" si="32"/>
        <v>100</v>
      </c>
      <c r="J119" s="502">
        <f t="shared" si="32"/>
        <v>100</v>
      </c>
      <c r="K119" s="502">
        <f t="shared" si="32"/>
        <v>100</v>
      </c>
      <c r="L119" s="502">
        <f t="shared" si="32"/>
        <v>100</v>
      </c>
      <c r="M119" s="502">
        <f t="shared" si="32"/>
        <v>100</v>
      </c>
      <c r="N119" s="1065"/>
      <c r="O119" s="1065"/>
      <c r="P119" s="2108"/>
      <c r="Q119" s="462"/>
    </row>
    <row r="120" spans="1:17" s="431" customFormat="1" ht="28.5" thickTop="1">
      <c r="A120" s="551"/>
      <c r="B120" s="496" t="s">
        <v>2384</v>
      </c>
      <c r="C120" s="512"/>
      <c r="D120" s="512"/>
      <c r="E120" s="512"/>
      <c r="F120" s="512"/>
      <c r="G120" s="512"/>
      <c r="H120" s="512"/>
      <c r="I120" s="512"/>
      <c r="J120" s="512"/>
      <c r="K120" s="512"/>
      <c r="L120" s="538"/>
      <c r="M120" s="539"/>
      <c r="N120" s="1066"/>
      <c r="O120" s="1066"/>
      <c r="P120" s="2109"/>
      <c r="Q120" s="517"/>
    </row>
    <row r="121" spans="1:17" s="431" customFormat="1" ht="15.75" thickBot="1">
      <c r="A121" s="511"/>
      <c r="B121" s="493"/>
      <c r="C121" s="518"/>
      <c r="D121" s="494"/>
      <c r="E121" s="494"/>
      <c r="F121" s="494"/>
      <c r="G121" s="494"/>
      <c r="H121" s="494"/>
      <c r="I121" s="494"/>
      <c r="J121" s="494"/>
      <c r="K121" s="494"/>
      <c r="L121" s="494"/>
      <c r="M121" s="494"/>
      <c r="N121" s="1066"/>
      <c r="O121" s="1066"/>
      <c r="P121" s="2109"/>
      <c r="Q121" s="517"/>
    </row>
    <row r="122" spans="1:17" ht="15" thickTop="1">
      <c r="A122" s="557"/>
      <c r="B122" s="496" t="s">
        <v>2430</v>
      </c>
      <c r="C122" s="3034" t="s">
        <v>4194</v>
      </c>
      <c r="D122" s="3034" t="s">
        <v>4199</v>
      </c>
      <c r="E122" s="3034" t="s">
        <v>4200</v>
      </c>
      <c r="F122" s="3035" t="s">
        <v>4202</v>
      </c>
      <c r="G122" s="541"/>
      <c r="H122" s="541"/>
      <c r="I122" s="541"/>
      <c r="J122" s="541"/>
      <c r="K122" s="542"/>
      <c r="L122" s="543"/>
      <c r="M122" s="544"/>
      <c r="N122" s="1064"/>
      <c r="O122" s="1064"/>
      <c r="P122" s="2108"/>
      <c r="Q122" s="462"/>
    </row>
    <row r="123" spans="1:17" ht="15.75" thickBot="1">
      <c r="A123" s="492"/>
      <c r="B123" s="501"/>
      <c r="C123" s="502">
        <v>100</v>
      </c>
      <c r="D123" s="502">
        <f t="shared" ref="D123:M123" si="33">C123-$K42</f>
        <v>96</v>
      </c>
      <c r="E123" s="502">
        <f t="shared" si="33"/>
        <v>92</v>
      </c>
      <c r="F123" s="502">
        <f t="shared" si="33"/>
        <v>88</v>
      </c>
      <c r="G123" s="502">
        <f t="shared" si="33"/>
        <v>84</v>
      </c>
      <c r="H123" s="502">
        <f t="shared" si="33"/>
        <v>80</v>
      </c>
      <c r="I123" s="502">
        <f t="shared" si="33"/>
        <v>76</v>
      </c>
      <c r="J123" s="502">
        <f t="shared" si="33"/>
        <v>72</v>
      </c>
      <c r="K123" s="502">
        <f t="shared" si="33"/>
        <v>68</v>
      </c>
      <c r="L123" s="502">
        <f t="shared" si="33"/>
        <v>64</v>
      </c>
      <c r="M123" s="502">
        <f t="shared" si="33"/>
        <v>60</v>
      </c>
      <c r="N123" s="1065"/>
      <c r="O123" s="1065"/>
      <c r="P123" s="2108"/>
      <c r="Q123" s="462"/>
    </row>
    <row r="124" spans="1:17" ht="15" thickTop="1">
      <c r="A124" s="557"/>
      <c r="B124" s="496" t="s">
        <v>2431</v>
      </c>
      <c r="C124" s="536" t="s">
        <v>2407</v>
      </c>
      <c r="D124" s="536" t="s">
        <v>2408</v>
      </c>
      <c r="E124" s="536" t="s">
        <v>2409</v>
      </c>
      <c r="F124" s="536" t="s">
        <v>2410</v>
      </c>
      <c r="G124" s="536" t="s">
        <v>2411</v>
      </c>
      <c r="H124" s="497"/>
      <c r="I124" s="497"/>
      <c r="J124" s="497"/>
      <c r="K124" s="498"/>
      <c r="L124" s="499"/>
      <c r="M124" s="500"/>
      <c r="N124" s="1064"/>
      <c r="O124" s="1064"/>
      <c r="P124" s="2109"/>
      <c r="Q124" s="462"/>
    </row>
    <row r="125" spans="1:17" ht="15.75" thickBot="1">
      <c r="A125" s="492"/>
      <c r="B125" s="501"/>
      <c r="C125" s="502">
        <v>100</v>
      </c>
      <c r="D125" s="502">
        <f>C125-$K43</f>
        <v>98</v>
      </c>
      <c r="E125" s="502">
        <f>D125-$K43</f>
        <v>96</v>
      </c>
      <c r="F125" s="502">
        <f>E125-$K43</f>
        <v>94</v>
      </c>
      <c r="G125" s="502">
        <f>F125-$K43</f>
        <v>92</v>
      </c>
      <c r="H125" s="502"/>
      <c r="I125" s="502"/>
      <c r="J125" s="502"/>
      <c r="K125" s="502"/>
      <c r="L125" s="502"/>
      <c r="M125" s="503"/>
      <c r="N125" s="1065"/>
      <c r="O125" s="1065"/>
      <c r="P125" s="2108"/>
      <c r="Q125" s="462"/>
    </row>
    <row r="126" spans="1:17" s="431" customFormat="1" ht="15" thickTop="1">
      <c r="A126" s="551"/>
      <c r="B126" s="496">
        <f>B44</f>
        <v>111</v>
      </c>
      <c r="C126" s="512"/>
      <c r="D126" s="512"/>
      <c r="E126" s="512"/>
      <c r="F126" s="512"/>
      <c r="G126" s="512"/>
      <c r="H126" s="513"/>
      <c r="I126" s="513"/>
      <c r="J126" s="513"/>
      <c r="K126" s="513"/>
      <c r="L126" s="514"/>
      <c r="M126" s="515"/>
      <c r="N126" s="1066"/>
      <c r="O126" s="1066"/>
      <c r="P126" s="2109"/>
      <c r="Q126" s="517"/>
    </row>
    <row r="127" spans="1:17" s="431" customFormat="1" ht="15.75" thickBot="1">
      <c r="A127" s="511"/>
      <c r="B127" s="501"/>
      <c r="C127" s="518"/>
      <c r="D127" s="494"/>
      <c r="E127" s="494"/>
      <c r="F127" s="494"/>
      <c r="G127" s="518"/>
      <c r="H127" s="520"/>
      <c r="I127" s="520"/>
      <c r="J127" s="520"/>
      <c r="K127" s="520"/>
      <c r="L127" s="520"/>
      <c r="M127" s="521"/>
      <c r="N127" s="1066"/>
      <c r="O127" s="1066"/>
      <c r="P127" s="2109"/>
      <c r="Q127" s="517"/>
    </row>
    <row r="128" spans="1:17" ht="15" thickTop="1">
      <c r="A128" s="557"/>
      <c r="B128" s="496">
        <f>B45</f>
        <v>111</v>
      </c>
      <c r="C128" s="512"/>
      <c r="D128" s="512"/>
      <c r="E128" s="512"/>
      <c r="F128" s="512"/>
      <c r="G128" s="541"/>
      <c r="H128" s="541"/>
      <c r="I128" s="541"/>
      <c r="J128" s="541"/>
      <c r="K128" s="542"/>
      <c r="L128" s="543"/>
      <c r="M128" s="544"/>
      <c r="N128" s="1064"/>
      <c r="O128" s="1064"/>
      <c r="P128" s="2108"/>
      <c r="Q128" s="462"/>
    </row>
    <row r="129" spans="1:17" ht="15.75" thickBot="1">
      <c r="A129" s="492"/>
      <c r="B129" s="501"/>
      <c r="C129" s="518"/>
      <c r="D129" s="518"/>
      <c r="E129" s="518"/>
      <c r="F129" s="518"/>
      <c r="G129" s="494"/>
      <c r="H129" s="494"/>
      <c r="I129" s="494"/>
      <c r="J129" s="494"/>
      <c r="K129" s="494"/>
      <c r="L129" s="494"/>
      <c r="M129" s="495"/>
      <c r="N129" s="1065"/>
      <c r="O129" s="1065"/>
      <c r="P129" s="2108"/>
      <c r="Q129" s="462"/>
    </row>
    <row r="130" spans="1:17" ht="15" thickTop="1">
      <c r="A130" s="557"/>
      <c r="B130" s="504">
        <f>B46</f>
        <v>111</v>
      </c>
      <c r="C130" s="512"/>
      <c r="D130" s="512"/>
      <c r="E130" s="512"/>
      <c r="F130" s="512"/>
      <c r="G130" s="545"/>
      <c r="H130" s="545"/>
      <c r="I130" s="545"/>
      <c r="J130" s="545"/>
      <c r="K130" s="481"/>
      <c r="L130" s="482"/>
      <c r="M130" s="548"/>
      <c r="N130" s="1064"/>
      <c r="O130" s="1064"/>
      <c r="P130" s="2108"/>
      <c r="Q130" s="462"/>
    </row>
    <row r="131" spans="1:17" ht="15.75" thickBot="1">
      <c r="A131" s="2114"/>
      <c r="B131" s="527"/>
      <c r="C131" s="528"/>
      <c r="D131" s="528"/>
      <c r="E131" s="528"/>
      <c r="F131" s="528"/>
      <c r="G131" s="549"/>
      <c r="H131" s="549"/>
      <c r="I131" s="549"/>
      <c r="J131" s="549"/>
      <c r="K131" s="549"/>
      <c r="L131" s="549"/>
      <c r="M131" s="550"/>
      <c r="N131" s="1065"/>
      <c r="O131" s="1065"/>
      <c r="P131" s="2108"/>
      <c r="Q131" s="462"/>
    </row>
    <row r="136" spans="1:17" ht="15" thickBot="1">
      <c r="B136" s="2115" t="s">
        <v>2432</v>
      </c>
    </row>
    <row r="137" spans="1:17" ht="15">
      <c r="B137" s="2116" t="s">
        <v>2433</v>
      </c>
      <c r="C137" s="2117"/>
      <c r="D137" s="2117"/>
      <c r="E137" s="2117"/>
      <c r="F137" s="2117"/>
      <c r="G137" s="2118"/>
      <c r="H137" s="2119"/>
      <c r="I137" s="2120" t="s">
        <v>2434</v>
      </c>
      <c r="J137" s="2117"/>
      <c r="K137" s="2121"/>
    </row>
    <row r="138" spans="1:17" ht="15">
      <c r="B138" s="2122"/>
      <c r="C138" s="143" t="s">
        <v>2435</v>
      </c>
      <c r="D138" s="143" t="s">
        <v>2436</v>
      </c>
      <c r="E138" s="2123" t="s">
        <v>2437</v>
      </c>
      <c r="F138" s="2124" t="s">
        <v>2438</v>
      </c>
      <c r="G138" s="143" t="s">
        <v>2436</v>
      </c>
      <c r="H138" s="144" t="s">
        <v>2437</v>
      </c>
      <c r="I138" s="2125"/>
      <c r="J138" s="143" t="s">
        <v>2439</v>
      </c>
      <c r="K138" s="144" t="s">
        <v>2440</v>
      </c>
    </row>
    <row r="139" spans="1:17" ht="15">
      <c r="B139" s="998">
        <v>6</v>
      </c>
      <c r="C139" s="999">
        <v>96</v>
      </c>
      <c r="D139" s="2126" t="s">
        <v>2441</v>
      </c>
      <c r="E139" s="1000">
        <v>100</v>
      </c>
      <c r="F139" s="1001">
        <v>102.5</v>
      </c>
      <c r="G139" s="2126" t="s">
        <v>2441</v>
      </c>
      <c r="H139" s="1002">
        <v>105</v>
      </c>
      <c r="I139" s="2127" t="s">
        <v>2442</v>
      </c>
      <c r="J139" s="999">
        <v>20</v>
      </c>
      <c r="K139" s="1003">
        <f>C145/(J139-2)</f>
        <v>4.0555555555555553E-3</v>
      </c>
    </row>
    <row r="140" spans="1:17" ht="15">
      <c r="B140" s="1004">
        <v>5</v>
      </c>
      <c r="C140" s="1005">
        <v>100</v>
      </c>
      <c r="D140" s="1005"/>
      <c r="E140" s="1006"/>
      <c r="F140" s="1007">
        <v>102</v>
      </c>
      <c r="G140" s="1005"/>
      <c r="H140" s="1008"/>
      <c r="I140" s="2128" t="s">
        <v>2443</v>
      </c>
      <c r="J140" s="278">
        <f>ROUNDUP((J139-1)/2,0)</f>
        <v>10</v>
      </c>
      <c r="K140" s="1009">
        <v>100</v>
      </c>
    </row>
    <row r="141" spans="1:17" ht="15">
      <c r="B141" s="1004">
        <v>4</v>
      </c>
      <c r="C141" s="1005">
        <v>102</v>
      </c>
      <c r="D141" s="1005"/>
      <c r="E141" s="1006"/>
      <c r="F141" s="1007">
        <v>101.5</v>
      </c>
      <c r="G141" s="1005"/>
      <c r="H141" s="1008"/>
      <c r="I141" s="2128" t="s">
        <v>2444</v>
      </c>
      <c r="J141" s="278">
        <v>1</v>
      </c>
      <c r="K141" s="1010">
        <f>ROUND(100+(J141-J140)*K139*100,1)</f>
        <v>96.4</v>
      </c>
    </row>
    <row r="142" spans="1:17" ht="15">
      <c r="B142" s="1004">
        <v>3</v>
      </c>
      <c r="C142" s="1005">
        <v>103</v>
      </c>
      <c r="D142" s="1005"/>
      <c r="E142" s="1006"/>
      <c r="F142" s="1007">
        <v>101</v>
      </c>
      <c r="G142" s="1005"/>
      <c r="H142" s="1008"/>
      <c r="I142" s="2128" t="s">
        <v>2445</v>
      </c>
      <c r="J142" s="278">
        <f>J139</f>
        <v>20</v>
      </c>
      <c r="K142" s="1011">
        <v>95</v>
      </c>
    </row>
    <row r="143" spans="1:17" ht="15">
      <c r="B143" s="1004">
        <v>2</v>
      </c>
      <c r="C143" s="1005">
        <v>100</v>
      </c>
      <c r="D143" s="1005"/>
      <c r="E143" s="1006"/>
      <c r="F143" s="1007">
        <v>100.5</v>
      </c>
      <c r="G143" s="1005"/>
      <c r="H143" s="1008"/>
      <c r="I143" s="2128" t="s">
        <v>2446</v>
      </c>
      <c r="J143" s="1005">
        <v>15</v>
      </c>
      <c r="K143" s="1010">
        <f>ROUND(100+(J143-J140)*K139*100,1)</f>
        <v>102</v>
      </c>
    </row>
    <row r="144" spans="1:17" ht="15">
      <c r="B144" s="1004">
        <v>1</v>
      </c>
      <c r="C144" s="1005">
        <v>98</v>
      </c>
      <c r="D144" s="2129" t="s">
        <v>2447</v>
      </c>
      <c r="E144" s="1006">
        <v>102</v>
      </c>
      <c r="F144" s="1012">
        <v>100</v>
      </c>
      <c r="G144" s="2129" t="s">
        <v>2447</v>
      </c>
      <c r="H144" s="1008">
        <v>105</v>
      </c>
      <c r="I144" s="2128" t="s">
        <v>2446</v>
      </c>
      <c r="J144" s="1005">
        <v>18</v>
      </c>
      <c r="K144" s="1010">
        <f>ROUND(100+(J144-J140)*K139*100,1)</f>
        <v>103.2</v>
      </c>
    </row>
    <row r="145" spans="2:11" ht="15.75" thickBot="1">
      <c r="B145" s="2130" t="s">
        <v>2448</v>
      </c>
      <c r="C145" s="1013">
        <f>ROUND(MAX(C139:C144)/MIN(C139:C144)-1,3)</f>
        <v>7.2999999999999995E-2</v>
      </c>
      <c r="D145" s="1014"/>
      <c r="E145" s="1014"/>
      <c r="F145" s="2131" t="s">
        <v>2449</v>
      </c>
      <c r="G145" s="2132"/>
      <c r="H145" s="2133"/>
      <c r="I145" s="2134" t="s">
        <v>2446</v>
      </c>
      <c r="J145" s="1015">
        <v>8</v>
      </c>
      <c r="K145" s="1016">
        <f>ROUND(100+(J145-J140)*K139*100,1)</f>
        <v>99.2</v>
      </c>
    </row>
    <row r="147" spans="2:11">
      <c r="B147" s="2115" t="s">
        <v>2450</v>
      </c>
    </row>
    <row r="148" spans="2:11">
      <c r="B148" s="2115" t="s">
        <v>2451</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4" priority="18" stopIfTrue="1" operator="containsText" text="超过">
      <formula>NOT(ISERROR(SEARCH("超过",F52)))</formula>
    </cfRule>
  </conditionalFormatting>
  <conditionalFormatting sqref="J54">
    <cfRule type="containsText" dxfId="133" priority="17" stopIfTrue="1" operator="containsText" text="超过">
      <formula>NOT(ISERROR(SEARCH("超过",J54)))</formula>
    </cfRule>
  </conditionalFormatting>
  <conditionalFormatting sqref="H54">
    <cfRule type="containsText" dxfId="132" priority="16" stopIfTrue="1" operator="containsText" text="超过">
      <formula>NOT(ISERROR(SEARCH("超过",H54)))</formula>
    </cfRule>
  </conditionalFormatting>
  <conditionalFormatting sqref="F54">
    <cfRule type="containsText" dxfId="131" priority="15" stopIfTrue="1" operator="containsText" text="超过">
      <formula>NOT(ISERROR(SEARCH("超过",F54)))</formula>
    </cfRule>
  </conditionalFormatting>
  <conditionalFormatting sqref="F53 H53 J53">
    <cfRule type="containsText" dxfId="130" priority="14" stopIfTrue="1" operator="containsText" text="超过">
      <formula>NOT(ISERROR(SEARCH("超过",F53)))</formula>
    </cfRule>
  </conditionalFormatting>
  <conditionalFormatting sqref="E52">
    <cfRule type="expression" dxfId="129" priority="13" stopIfTrue="1">
      <formula>$F$52="超过30%"</formula>
    </cfRule>
  </conditionalFormatting>
  <conditionalFormatting sqref="G54">
    <cfRule type="expression" dxfId="128" priority="11" stopIfTrue="1">
      <formula>$H$54="超过30%"</formula>
    </cfRule>
  </conditionalFormatting>
  <conditionalFormatting sqref="E53">
    <cfRule type="expression" dxfId="127" priority="10" stopIfTrue="1">
      <formula>$F$53="超过20%"</formula>
    </cfRule>
  </conditionalFormatting>
  <conditionalFormatting sqref="E54">
    <cfRule type="expression" dxfId="126" priority="9" stopIfTrue="1">
      <formula>$F$54="超过30%"</formula>
    </cfRule>
  </conditionalFormatting>
  <conditionalFormatting sqref="G52">
    <cfRule type="expression" dxfId="125" priority="8" stopIfTrue="1">
      <formula>$H$52="超过30%"</formula>
    </cfRule>
  </conditionalFormatting>
  <conditionalFormatting sqref="G53">
    <cfRule type="expression" dxfId="124" priority="7" stopIfTrue="1">
      <formula>$H$53="超过20%"</formula>
    </cfRule>
  </conditionalFormatting>
  <conditionalFormatting sqref="I52">
    <cfRule type="expression" dxfId="123" priority="6" stopIfTrue="1">
      <formula>$J$52="超过30%"</formula>
    </cfRule>
  </conditionalFormatting>
  <conditionalFormatting sqref="I53">
    <cfRule type="expression" dxfId="122" priority="5" stopIfTrue="1">
      <formula>$J$53="超过20%"</formula>
    </cfRule>
  </conditionalFormatting>
  <conditionalFormatting sqref="I54">
    <cfRule type="expression" dxfId="121" priority="4" stopIfTrue="1">
      <formula>$J$54="超过30%"</formula>
    </cfRule>
  </conditionalFormatting>
  <conditionalFormatting sqref="F48">
    <cfRule type="expression" dxfId="120" priority="3">
      <formula>$D$48="简单平均"</formula>
    </cfRule>
  </conditionalFormatting>
  <conditionalFormatting sqref="H48">
    <cfRule type="expression" dxfId="119" priority="2">
      <formula>$D$48="简单平均"</formula>
    </cfRule>
  </conditionalFormatting>
  <conditionalFormatting sqref="J48">
    <cfRule type="expression" dxfId="118" priority="1">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theme="9" tint="0.39997558519241921"/>
  </sheetPr>
  <dimension ref="A1:AK83"/>
  <sheetViews>
    <sheetView view="pageBreakPreview" topLeftCell="A16" zoomScale="90" zoomScaleNormal="70" zoomScaleSheetLayoutView="90" workbookViewId="0">
      <selection activeCell="J42" sqref="J42"/>
    </sheetView>
  </sheetViews>
  <sheetFormatPr defaultColWidth="9" defaultRowHeight="12.75"/>
  <cols>
    <col min="1" max="1" width="9" style="265" customWidth="1"/>
    <col min="2" max="2" width="20.625" style="663" customWidth="1"/>
    <col min="3" max="3" width="11.875" style="663" customWidth="1"/>
    <col min="4" max="4" width="40.5" style="265" customWidth="1"/>
    <col min="5" max="5" width="15.75" style="265" customWidth="1"/>
    <col min="6" max="6" width="10.625" style="265" customWidth="1"/>
    <col min="7" max="7" width="4.875" style="265" customWidth="1"/>
    <col min="8" max="8" width="8.5" style="265" customWidth="1"/>
    <col min="9" max="9" width="21.25" style="265" customWidth="1"/>
    <col min="10" max="10" width="12.25" style="265" customWidth="1"/>
    <col min="11" max="11" width="45.125" style="1654" customWidth="1"/>
    <col min="12" max="12" width="16.375" style="265" customWidth="1"/>
    <col min="13" max="13" width="13" style="265"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5"/>
  </cols>
  <sheetData>
    <row r="1" spans="1:37" s="300" customFormat="1" ht="21">
      <c r="A1" s="1561" t="s">
        <v>1554</v>
      </c>
      <c r="B1" s="722"/>
      <c r="C1" s="1565" t="s">
        <v>3412</v>
      </c>
      <c r="D1" s="1548" t="s">
        <v>4172</v>
      </c>
      <c r="E1" s="1549" t="s">
        <v>1352</v>
      </c>
      <c r="F1" s="1193">
        <f ca="1">J53</f>
        <v>36.4</v>
      </c>
      <c r="G1" s="1564">
        <f>MATCH(C1,'数据-取费表'!A6:A16,0)+5</f>
        <v>7</v>
      </c>
      <c r="H1" s="2899"/>
      <c r="I1" s="2900"/>
      <c r="J1" s="2900"/>
      <c r="K1" s="2901"/>
      <c r="L1" s="2900"/>
      <c r="M1" s="290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1480</v>
      </c>
      <c r="B2" s="1572">
        <f ca="1">C40+J29+L46</f>
        <v>23113</v>
      </c>
      <c r="C2" s="1573" t="s">
        <v>1481</v>
      </c>
      <c r="D2" s="1573"/>
      <c r="E2" s="1574"/>
      <c r="F2" s="1575"/>
      <c r="G2" s="2913"/>
      <c r="H2" s="2902"/>
      <c r="I2" s="2902"/>
      <c r="J2" s="2902"/>
      <c r="K2" s="2903"/>
      <c r="L2" s="2902"/>
      <c r="M2" s="2902"/>
    </row>
    <row r="3" spans="1:37" ht="18" customHeight="1" thickBot="1">
      <c r="A3" s="1576" t="s">
        <v>1482</v>
      </c>
      <c r="B3" s="1577">
        <f ca="1">IF(ISERROR(B2*10000/F43),0,ROUND(B2*10000/F43,0))</f>
        <v>13654</v>
      </c>
      <c r="C3" s="1573" t="s">
        <v>1483</v>
      </c>
      <c r="D3" s="1573"/>
      <c r="E3" s="1574"/>
      <c r="F3" s="1575"/>
      <c r="G3" s="2913"/>
      <c r="H3" s="692" t="s">
        <v>1553</v>
      </c>
      <c r="I3" s="1568"/>
      <c r="J3" s="1568"/>
      <c r="K3" s="1569"/>
      <c r="L3" s="1568"/>
      <c r="M3" s="1568"/>
    </row>
    <row r="4" spans="1:37" ht="18" customHeight="1">
      <c r="A4" s="302" t="s">
        <v>1361</v>
      </c>
      <c r="B4" s="303" t="s">
        <v>1362</v>
      </c>
      <c r="C4" s="303" t="s">
        <v>1363</v>
      </c>
      <c r="D4" s="303" t="s">
        <v>1364</v>
      </c>
      <c r="E4" s="304" t="s">
        <v>1365</v>
      </c>
      <c r="F4" s="305"/>
      <c r="G4" s="1570"/>
      <c r="H4" s="302" t="s">
        <v>1361</v>
      </c>
      <c r="I4" s="303" t="s">
        <v>1362</v>
      </c>
      <c r="J4" s="303" t="s">
        <v>1363</v>
      </c>
      <c r="K4" s="303" t="s">
        <v>1364</v>
      </c>
      <c r="L4" s="304" t="s">
        <v>1365</v>
      </c>
      <c r="M4" s="305"/>
    </row>
    <row r="5" spans="1:37" ht="18" customHeight="1">
      <c r="A5" s="306">
        <v>1</v>
      </c>
      <c r="B5" s="307" t="s">
        <v>1366</v>
      </c>
      <c r="C5" s="1202">
        <f ca="1">C6+C10+C12</f>
        <v>1503</v>
      </c>
      <c r="D5" s="1550" t="s">
        <v>1367</v>
      </c>
      <c r="E5" s="1203"/>
      <c r="F5" s="1204"/>
      <c r="G5" s="1570"/>
      <c r="H5" s="306">
        <v>1</v>
      </c>
      <c r="I5" s="307" t="s">
        <v>1366</v>
      </c>
      <c r="J5" s="1202">
        <f ca="1">J6+J10+J12</f>
        <v>0</v>
      </c>
      <c r="K5" s="1550" t="s">
        <v>1367</v>
      </c>
      <c r="L5" s="1203"/>
      <c r="M5" s="1204"/>
    </row>
    <row r="6" spans="1:37" ht="18" customHeight="1">
      <c r="A6" s="1201" t="s">
        <v>1003</v>
      </c>
      <c r="B6" s="3307" t="s">
        <v>1368</v>
      </c>
      <c r="C6" s="1206">
        <f ca="1">ROUND(F6*F8*F7*(1-F9)/10000,0)</f>
        <v>1501</v>
      </c>
      <c r="D6" s="161" t="s">
        <v>2841</v>
      </c>
      <c r="E6" s="309" t="s">
        <v>1370</v>
      </c>
      <c r="F6" s="310">
        <f ca="1">INDIRECT("'数据-取费表'!u"&amp;$G$1)</f>
        <v>2.7</v>
      </c>
      <c r="G6" s="1570"/>
      <c r="H6" s="1201" t="s">
        <v>1003</v>
      </c>
      <c r="I6" s="3307" t="s">
        <v>1368</v>
      </c>
      <c r="J6" s="308">
        <f ca="1">ROUND(M6*M8*M7*(1-M9)/10000,0)</f>
        <v>0</v>
      </c>
      <c r="K6" s="161" t="s">
        <v>2840</v>
      </c>
      <c r="L6" s="309" t="s">
        <v>1370</v>
      </c>
      <c r="M6" s="310">
        <f ca="1">INDIRECT("'数据-取费表'!z"&amp;$G$1)</f>
        <v>0</v>
      </c>
    </row>
    <row r="7" spans="1:37" ht="18" customHeight="1">
      <c r="A7" s="1205"/>
      <c r="B7" s="3308"/>
      <c r="C7" s="1207"/>
      <c r="D7" s="314"/>
      <c r="E7" s="1208" t="s">
        <v>1371</v>
      </c>
      <c r="F7" s="310">
        <f ca="1">IF(INDIRECT("'数据-取费表'!ah"&amp;$G$1)="",INDIRECT("'数据-取费表'!k"&amp;$G$1),INDIRECT("'数据-取费表'!ah"&amp;$G$1))</f>
        <v>16928.149999999998</v>
      </c>
      <c r="G7" s="1570"/>
      <c r="H7" s="311"/>
      <c r="I7" s="3308"/>
      <c r="J7" s="313"/>
      <c r="K7" s="314"/>
      <c r="L7" s="309" t="s">
        <v>1371</v>
      </c>
      <c r="M7" s="310">
        <f ca="1">F7</f>
        <v>16928.149999999998</v>
      </c>
    </row>
    <row r="8" spans="1:37" ht="18" customHeight="1">
      <c r="A8" s="311"/>
      <c r="B8" s="3308"/>
      <c r="C8" s="313"/>
      <c r="D8" s="314"/>
      <c r="E8" s="309" t="s">
        <v>1372</v>
      </c>
      <c r="F8" s="310">
        <f ca="1">INDIRECT("'数据-取费表'!ai"&amp;$G$1)</f>
        <v>365</v>
      </c>
      <c r="G8" s="1570"/>
      <c r="H8" s="311"/>
      <c r="I8" s="3308"/>
      <c r="J8" s="313"/>
      <c r="K8" s="314"/>
      <c r="L8" s="309" t="s">
        <v>1372</v>
      </c>
      <c r="M8" s="310">
        <f ca="1">INDIRECT("'数据-取费表'!ai"&amp;$G$1)</f>
        <v>365</v>
      </c>
    </row>
    <row r="9" spans="1:37" ht="18" customHeight="1">
      <c r="A9" s="311"/>
      <c r="B9" s="3309"/>
      <c r="C9" s="313"/>
      <c r="D9" s="314"/>
      <c r="E9" s="309" t="s">
        <v>1373</v>
      </c>
      <c r="F9" s="319">
        <f ca="1">INDIRECT("'数据-取费表'!w"&amp;$G$1)</f>
        <v>0.1</v>
      </c>
      <c r="G9" s="1570"/>
      <c r="H9" s="311"/>
      <c r="I9" s="3309"/>
      <c r="J9" s="313"/>
      <c r="K9" s="314"/>
      <c r="L9" s="320" t="s">
        <v>1373</v>
      </c>
      <c r="M9" s="321">
        <f ca="1">INDIRECT("'数据-取费表'!ab"&amp;$G$1)</f>
        <v>0</v>
      </c>
    </row>
    <row r="10" spans="1:37" ht="18" customHeight="1">
      <c r="A10" s="1201" t="s">
        <v>1007</v>
      </c>
      <c r="B10" s="1551" t="s">
        <v>1374</v>
      </c>
      <c r="C10" s="323">
        <f ca="1">ROUND(IF(F10="押一",C6/12*F11,IF(F10="押二",C6/12*2*F11,IF(F10="押三",C6/12*3*F11,C11*F11))),0)</f>
        <v>2</v>
      </c>
      <c r="D10" s="1552" t="s">
        <v>2849</v>
      </c>
      <c r="E10" s="320" t="s">
        <v>1375</v>
      </c>
      <c r="F10" s="1276" t="s">
        <v>4173</v>
      </c>
      <c r="G10" s="1570"/>
      <c r="H10" s="1201" t="s">
        <v>1007</v>
      </c>
      <c r="I10" s="1551" t="s">
        <v>1374</v>
      </c>
      <c r="J10" s="308">
        <f ca="1">ROUND(IF(M10="押一",J6/12*M11,IF(M10="押二",J6/12*2*M11,IF(M10="押三",J6/12*3*M11,J11*M11))),0)</f>
        <v>0</v>
      </c>
      <c r="K10" s="1552" t="s">
        <v>2848</v>
      </c>
      <c r="L10" s="320" t="s">
        <v>1375</v>
      </c>
      <c r="M10" s="1276" t="s">
        <v>1376</v>
      </c>
    </row>
    <row r="11" spans="1:37" ht="18" customHeight="1">
      <c r="A11" s="315"/>
      <c r="B11" s="1553" t="s">
        <v>1353</v>
      </c>
      <c r="C11" s="1090"/>
      <c r="D11" s="1554"/>
      <c r="E11" s="320" t="s">
        <v>1377</v>
      </c>
      <c r="F11" s="321">
        <f ca="1">'数据-取费表'!B39</f>
        <v>1.4999999999999999E-2</v>
      </c>
      <c r="G11" s="1570"/>
      <c r="H11" s="1209"/>
      <c r="I11" s="1553" t="s">
        <v>1353</v>
      </c>
      <c r="J11" s="1090"/>
      <c r="K11" s="693"/>
      <c r="L11" s="320"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7">
        <f ca="1">ROUND(C29*F13,0)</f>
        <v>5555</v>
      </c>
      <c r="D13" s="1241" t="s">
        <v>1380</v>
      </c>
      <c r="E13" s="1241" t="s">
        <v>1381</v>
      </c>
      <c r="F13" s="1242">
        <f ca="1">INDIRECT("'数据-取费表'!y"&amp;$G$1)</f>
        <v>1</v>
      </c>
      <c r="G13" s="1570"/>
      <c r="H13" s="1239">
        <v>2</v>
      </c>
      <c r="I13" s="1240" t="s">
        <v>1379</v>
      </c>
      <c r="J13" s="1200">
        <f ca="1">ROUND(J14*J15,0)</f>
        <v>0</v>
      </c>
      <c r="K13" s="1247" t="s">
        <v>1380</v>
      </c>
      <c r="L13" s="1578"/>
      <c r="M13" s="1579"/>
    </row>
    <row r="14" spans="1:37" ht="18" customHeight="1">
      <c r="A14" s="1113" t="s">
        <v>1002</v>
      </c>
      <c r="B14" s="309" t="s">
        <v>1382</v>
      </c>
      <c r="C14" s="325">
        <f ca="1">INDIRECT("'数据-取费表'!m"&amp;$G$1)+INDIRECT("'数据-取费表'!t"&amp;$G$1)</f>
        <v>3724</v>
      </c>
      <c r="D14" s="1531" t="s">
        <v>1383</v>
      </c>
      <c r="E14" s="1528"/>
      <c r="F14" s="326"/>
      <c r="G14" s="1570"/>
      <c r="H14" s="1113" t="s">
        <v>1003</v>
      </c>
      <c r="I14" s="309" t="s">
        <v>1384</v>
      </c>
      <c r="J14" s="24">
        <f ca="1">C29</f>
        <v>5555</v>
      </c>
      <c r="K14" s="15"/>
      <c r="L14" s="916"/>
      <c r="M14" s="917"/>
    </row>
    <row r="15" spans="1:37" s="1583" customFormat="1" ht="18" customHeight="1" thickBot="1">
      <c r="A15" s="1113" t="s">
        <v>1004</v>
      </c>
      <c r="B15" s="309" t="s">
        <v>1385</v>
      </c>
      <c r="C15" s="24">
        <f ca="1">ROUND(C14*F15,0)</f>
        <v>112</v>
      </c>
      <c r="D15" s="327" t="s">
        <v>1386</v>
      </c>
      <c r="E15" s="327" t="s">
        <v>1387</v>
      </c>
      <c r="F15" s="328">
        <f>'数据-取费表'!B33</f>
        <v>0.03</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9" t="s">
        <v>1388</v>
      </c>
      <c r="C16" s="24">
        <f ca="1">ROUND(INDIRECT("'数据-取费表'!m"&amp;$G$1)*F16,0)</f>
        <v>0</v>
      </c>
      <c r="D16" s="309" t="s">
        <v>1386</v>
      </c>
      <c r="E16" s="309" t="s">
        <v>1387</v>
      </c>
      <c r="F16" s="329">
        <f ca="1">IF(INDIRECT("'数据-取费表'!c"&amp;$G$1)="住宅",'数据-取费表'!B34,0)</f>
        <v>0</v>
      </c>
      <c r="G16" s="1570"/>
      <c r="H16" s="1239" t="s">
        <v>998</v>
      </c>
      <c r="I16" s="1240" t="s">
        <v>1389</v>
      </c>
      <c r="J16" s="317">
        <f ca="1">ROUND(J17+J22+J23+J24,0)</f>
        <v>131</v>
      </c>
      <c r="K16" s="1247" t="s">
        <v>1390</v>
      </c>
      <c r="L16" s="1248"/>
      <c r="M16" s="1204"/>
    </row>
    <row r="17" spans="1:37" s="1583" customFormat="1" ht="18" customHeight="1">
      <c r="A17" s="1113" t="s">
        <v>1355</v>
      </c>
      <c r="B17" s="309" t="s">
        <v>1391</v>
      </c>
      <c r="C17" s="24">
        <f ca="1">ROUND(F17*(F43+INDIRECT("'数据-取费表'!S"&amp;$G$1))/10000,0)</f>
        <v>305</v>
      </c>
      <c r="D17" s="309" t="s">
        <v>1392</v>
      </c>
      <c r="E17" s="309" t="s">
        <v>1393</v>
      </c>
      <c r="F17" s="26">
        <f>'数据-取费表'!B35</f>
        <v>180</v>
      </c>
      <c r="G17" s="1582"/>
      <c r="H17" s="1113" t="s">
        <v>1003</v>
      </c>
      <c r="I17" s="309" t="s">
        <v>1394</v>
      </c>
      <c r="J17" s="2534">
        <f ca="1">ROUND(IF(AND(项目基本情况!B11="自然人",项目基本情况!B10="北京市"),J6*M17/(1+'数据-取费表'!F30),J18+J19+J20),0)</f>
        <v>48</v>
      </c>
      <c r="K17" s="1531" t="s">
        <v>1395</v>
      </c>
      <c r="L17" s="1530" t="s">
        <v>1396</v>
      </c>
      <c r="M17" s="2533"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9" t="s">
        <v>1397</v>
      </c>
      <c r="C18" s="24">
        <f ca="1">ROUND(C14*F18,0)</f>
        <v>56</v>
      </c>
      <c r="D18" s="309" t="s">
        <v>1386</v>
      </c>
      <c r="E18" s="309" t="s">
        <v>1387</v>
      </c>
      <c r="F18" s="329">
        <f>'数据-取费表'!B36</f>
        <v>1.4999999999999999E-2</v>
      </c>
      <c r="G18" s="1582"/>
      <c r="H18" s="1113" t="s">
        <v>1002</v>
      </c>
      <c r="I18" s="309" t="s">
        <v>1398</v>
      </c>
      <c r="J18" s="24">
        <f ca="1">ROUND(J6*M18/(1+'数据-取费表'!C42),2)</f>
        <v>0</v>
      </c>
      <c r="K18" s="1530" t="s">
        <v>1399</v>
      </c>
      <c r="L18" s="309" t="s">
        <v>1387</v>
      </c>
      <c r="M18" s="329">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9" t="s">
        <v>1400</v>
      </c>
      <c r="C19" s="24">
        <f ca="1">SUM(C14:C18)</f>
        <v>4197</v>
      </c>
      <c r="D19" s="137" t="s">
        <v>1401</v>
      </c>
      <c r="E19" s="1546"/>
      <c r="F19" s="26"/>
      <c r="G19" s="1570"/>
      <c r="H19" s="1113" t="s">
        <v>1004</v>
      </c>
      <c r="I19" s="309" t="s">
        <v>1402</v>
      </c>
      <c r="J19" s="24">
        <f ca="1">IF(K19="按租金收入计税",ROUND(J6*M19/(1+'数据-取费表'!C42),2),ROUND(C29*M19*0.7,2))</f>
        <v>46.66</v>
      </c>
      <c r="K19" s="1556" t="s">
        <v>1403</v>
      </c>
      <c r="L19" s="309" t="s">
        <v>1387</v>
      </c>
      <c r="M19" s="329">
        <f>IF(K19="按租金收入计税",'数据-取费表'!B51,'数据-取费表'!B50)</f>
        <v>1.2E-2</v>
      </c>
    </row>
    <row r="20" spans="1:37" s="1583" customFormat="1" ht="18" customHeight="1">
      <c r="A20" s="1113" t="s">
        <v>1007</v>
      </c>
      <c r="B20" s="309" t="s">
        <v>1404</v>
      </c>
      <c r="C20" s="24">
        <f ca="1">ROUND(C19*F20,0)</f>
        <v>84</v>
      </c>
      <c r="D20" s="330" t="s">
        <v>1405</v>
      </c>
      <c r="E20" s="309" t="s">
        <v>1387</v>
      </c>
      <c r="F20" s="329">
        <f>'数据-取费表'!B37</f>
        <v>0.02</v>
      </c>
      <c r="G20" s="1582"/>
      <c r="H20" s="1113" t="s">
        <v>1354</v>
      </c>
      <c r="I20" s="161" t="s">
        <v>1406</v>
      </c>
      <c r="J20" s="25">
        <f ca="1">ROUND(M20*M21/10000,2)</f>
        <v>0.87</v>
      </c>
      <c r="K20" s="331" t="s">
        <v>1407</v>
      </c>
      <c r="L20" s="309" t="s">
        <v>1408</v>
      </c>
      <c r="M20" s="332">
        <f>'数据-取费表'!B52</f>
        <v>1.7</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9" t="s">
        <v>1409</v>
      </c>
      <c r="C21" s="24" t="s">
        <v>18</v>
      </c>
      <c r="D21" s="330" t="s">
        <v>1410</v>
      </c>
      <c r="E21" s="309" t="s">
        <v>1411</v>
      </c>
      <c r="F21" s="329">
        <f>'数据-取费表'!B38</f>
        <v>0.02</v>
      </c>
      <c r="G21" s="1582"/>
      <c r="H21" s="333"/>
      <c r="I21" s="318"/>
      <c r="J21" s="29"/>
      <c r="K21" s="334"/>
      <c r="L21" s="309" t="s">
        <v>1412</v>
      </c>
      <c r="M21" s="310">
        <f ca="1">INDIRECT("'数据-取费表'!r"&amp;$G$1)</f>
        <v>5118.1099999999997</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9" t="s">
        <v>1413</v>
      </c>
      <c r="C22" s="24"/>
      <c r="D22" s="137" t="str">
        <f>IF(F23&lt;=1,"单利计息。","复利计息。")&amp;"建造成本、管理费用、销售费用产生的利息。"</f>
        <v>复利计息。建造成本、管理费用、销售费用产生的利息。</v>
      </c>
      <c r="E22" s="1546"/>
      <c r="F22" s="26"/>
      <c r="G22" s="1570"/>
      <c r="H22" s="1113" t="s">
        <v>1007</v>
      </c>
      <c r="I22" s="309" t="s">
        <v>1414</v>
      </c>
      <c r="J22" s="24">
        <f ca="1">ROUND(J14*M22,1)</f>
        <v>83.3</v>
      </c>
      <c r="K22" s="1530" t="s">
        <v>1415</v>
      </c>
      <c r="L22" s="309" t="s">
        <v>1387</v>
      </c>
      <c r="M22" s="335">
        <f ca="1">INDIRECT("'数据-取费表'!Ak"&amp;$G$1)</f>
        <v>1.4999999999999999E-2</v>
      </c>
    </row>
    <row r="23" spans="1:37" s="1583" customFormat="1" ht="18" customHeight="1">
      <c r="A23" s="1113" t="s">
        <v>1002</v>
      </c>
      <c r="B23" s="309" t="s">
        <v>1416</v>
      </c>
      <c r="C23" s="24">
        <f ca="1">IF('数据-取费表'!B22&lt;=1,ROUND(C19*F24*F23/2,0)+ROUND(C20*F24*F23/2,0),ROUND(C19*(POWER((1+F24),F23/2)-1),0)+ROUND(C20*(POWER((1+F24),F23/2)-1),0))</f>
        <v>203</v>
      </c>
      <c r="D23" s="336" t="str">
        <f>IF(F23&lt;=1,"(建造成本+管理费用)×利率×(建设周期÷2)","(建造成本+管理费用)×((1+利率)^(建设周期÷2)-1)")</f>
        <v>(建造成本+管理费用)×((1+利率)^(建设周期÷2)-1)</v>
      </c>
      <c r="E23" s="309" t="s">
        <v>1417</v>
      </c>
      <c r="F23" s="332">
        <f>'数据-取费表'!B20</f>
        <v>2</v>
      </c>
      <c r="G23" s="1582"/>
      <c r="H23" s="1113" t="s">
        <v>1043</v>
      </c>
      <c r="I23" s="309" t="s">
        <v>1418</v>
      </c>
      <c r="J23" s="24">
        <f ca="1">ROUND(J13*M23,1)</f>
        <v>0</v>
      </c>
      <c r="K23" s="1530" t="s">
        <v>1419</v>
      </c>
      <c r="L23" s="309" t="s">
        <v>1420</v>
      </c>
      <c r="M23" s="337">
        <f ca="1">INDIRECT("'数据-取费表'!Al"&amp;$G$1)</f>
        <v>1.5E-3</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9" t="s">
        <v>1422</v>
      </c>
      <c r="C24" s="24">
        <f ca="1">ROUND(IF('数据-取费表'!B22&lt;=1,F21*F24*F23/2,F21*(POWER((1+F24),F23/2)-1)),4)</f>
        <v>1E-3</v>
      </c>
      <c r="D24" s="336" t="str">
        <f>IF(F23&lt;=1,"销售费用×利率×(建设周期÷2)","销售费用×((1+利率)^(建设周期÷2)-1)")</f>
        <v>销售费用×((1+利率)^(建设周期÷2)-1)</v>
      </c>
      <c r="E24" s="309" t="s">
        <v>1423</v>
      </c>
      <c r="F24" s="338">
        <f ca="1">'数据-取费表'!B40</f>
        <v>4.7500000000000001E-2</v>
      </c>
      <c r="G24" s="1582"/>
      <c r="H24" s="1249" t="s">
        <v>1358</v>
      </c>
      <c r="I24" s="1250" t="s">
        <v>1404</v>
      </c>
      <c r="J24" s="1251">
        <f ca="1">ROUND(J5*M24,1)</f>
        <v>0</v>
      </c>
      <c r="K24" s="1252" t="s">
        <v>1424</v>
      </c>
      <c r="L24" s="1250" t="s">
        <v>1420</v>
      </c>
      <c r="M24" s="1246">
        <f ca="1">INDIRECT("'数据-取费表'!Am"&amp;$G$1)</f>
        <v>0.01</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24" customHeight="1" thickTop="1">
      <c r="A25" s="1113" t="s">
        <v>1425</v>
      </c>
      <c r="B25" s="309" t="s">
        <v>1426</v>
      </c>
      <c r="C25" s="24"/>
      <c r="D25" s="137" t="s">
        <v>1427</v>
      </c>
      <c r="E25" s="1546"/>
      <c r="F25" s="26"/>
      <c r="G25" s="1570"/>
      <c r="H25" s="1239" t="s">
        <v>999</v>
      </c>
      <c r="I25" s="1254" t="s">
        <v>1428</v>
      </c>
      <c r="J25" s="317">
        <f ca="1">J5-J16</f>
        <v>-131</v>
      </c>
      <c r="K25" s="1255" t="s">
        <v>1429</v>
      </c>
      <c r="L25" s="1256"/>
      <c r="M25" s="1257"/>
    </row>
    <row r="26" spans="1:37">
      <c r="A26" s="1113" t="s">
        <v>1002</v>
      </c>
      <c r="B26" s="309" t="s">
        <v>1430</v>
      </c>
      <c r="C26" s="24">
        <f ca="1">ROUND((C19+C20)*F26,0)</f>
        <v>642</v>
      </c>
      <c r="D26" s="330" t="s">
        <v>1431</v>
      </c>
      <c r="E26" s="320" t="s">
        <v>1432</v>
      </c>
      <c r="F26" s="319">
        <f ca="1">INDIRECT("'数据-取费表'!q"&amp;$G$1)</f>
        <v>0.15</v>
      </c>
      <c r="G26" s="1570"/>
      <c r="H26" s="306" t="s">
        <v>1000</v>
      </c>
      <c r="I26" s="307" t="s">
        <v>1433</v>
      </c>
      <c r="J26" s="308">
        <f ca="1">IF(J5&lt;&gt;0,ROUND(J25*(1-((1+M28)/(1+M26))^M27)/(M26-M28),0),0)</f>
        <v>0</v>
      </c>
      <c r="K26" s="331" t="s">
        <v>1434</v>
      </c>
      <c r="L26" s="309" t="s">
        <v>1435</v>
      </c>
      <c r="M26" s="319">
        <f ca="1">INDIRECT("'数据-取费表'!I"&amp;$G$1)</f>
        <v>5.5E-2</v>
      </c>
    </row>
    <row r="27" spans="1:37" ht="18" customHeight="1">
      <c r="A27" s="1113" t="s">
        <v>1004</v>
      </c>
      <c r="B27" s="309" t="s">
        <v>1436</v>
      </c>
      <c r="C27" s="24">
        <f ca="1">ROUND(F21*F26,4)</f>
        <v>3.0000000000000001E-3</v>
      </c>
      <c r="D27" s="330" t="s">
        <v>1437</v>
      </c>
      <c r="E27" s="327"/>
      <c r="F27" s="328"/>
      <c r="G27" s="1570"/>
      <c r="H27" s="311"/>
      <c r="I27" s="312"/>
      <c r="J27" s="313"/>
      <c r="K27" s="339" t="s">
        <v>1438</v>
      </c>
      <c r="L27" s="309" t="s">
        <v>1439</v>
      </c>
      <c r="M27" s="340">
        <f ca="1">INDIRECT("'数据-取费表'!ag"&amp;$G$1)</f>
        <v>0</v>
      </c>
    </row>
    <row r="28" spans="1:37" s="1583" customFormat="1" ht="18" customHeight="1">
      <c r="A28" s="1113" t="s">
        <v>1005</v>
      </c>
      <c r="B28" s="309" t="s">
        <v>1440</v>
      </c>
      <c r="C28" s="24">
        <f>ROUND(F28/(1+'数据-取费表'!C42),4)</f>
        <v>5.33E-2</v>
      </c>
      <c r="D28" s="330" t="s">
        <v>1441</v>
      </c>
      <c r="E28" s="309" t="s">
        <v>1387</v>
      </c>
      <c r="F28" s="329">
        <f>'数据-取费表'!B41</f>
        <v>5.6000000000000001E-2</v>
      </c>
      <c r="G28" s="1582"/>
      <c r="H28" s="315"/>
      <c r="I28" s="316"/>
      <c r="J28" s="317"/>
      <c r="K28" s="334"/>
      <c r="L28" s="309" t="s">
        <v>1442</v>
      </c>
      <c r="M28" s="319">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5555</v>
      </c>
      <c r="D29" s="1252"/>
      <c r="E29" s="1250"/>
      <c r="F29" s="1253"/>
      <c r="G29" s="1582"/>
      <c r="H29" s="341" t="s">
        <v>1001</v>
      </c>
      <c r="I29" s="342" t="s">
        <v>1444</v>
      </c>
      <c r="J29" s="343">
        <f ca="1">ROUND(J26/(1+F40)^F41,0)</f>
        <v>0</v>
      </c>
      <c r="K29" s="344" t="s">
        <v>1445</v>
      </c>
      <c r="L29" s="345"/>
      <c r="M29" s="346">
        <f ca="1">INDIRECT("'数据-取费表'!k"&amp;$G$1)</f>
        <v>16928.149999999998</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7">
        <f ca="1">ROUND(C31+C36+C37+C38,0)</f>
        <v>359</v>
      </c>
      <c r="D30" s="1247" t="s">
        <v>1390</v>
      </c>
      <c r="E30" s="1248"/>
      <c r="F30" s="1204"/>
      <c r="G30" s="1570"/>
      <c r="H30" s="2904"/>
      <c r="I30" s="1584"/>
      <c r="J30" s="1585"/>
      <c r="K30" s="2696"/>
      <c r="L30" s="2905"/>
      <c r="M30" s="2906"/>
    </row>
    <row r="31" spans="1:37" ht="18" customHeight="1">
      <c r="A31" s="1113" t="s">
        <v>1003</v>
      </c>
      <c r="B31" s="309" t="s">
        <v>1394</v>
      </c>
      <c r="C31" s="2534">
        <f ca="1">ROUND(IF(AND(项目基本情况!B11="自然人",项目基本情况!B10="北京市"),C6*F31/(1+'数据-取费表'!F30),C32+C33+C34),0)</f>
        <v>252</v>
      </c>
      <c r="D31" s="1531" t="s">
        <v>1395</v>
      </c>
      <c r="E31" s="1530" t="s">
        <v>1446</v>
      </c>
      <c r="F31" s="2533" t="str">
        <f>IF(项目基本情况!B11="企业","——",IF('数据-取费表'!B10="住宅",IF(F6*F7*F8/12/(1+'数据-取费表'!F30)&gt;100000,4%,2.5%),IF(F6*F7*F8/12/(1+'数据-取费表'!F30)&gt;100000,12%,7%)))</f>
        <v>——</v>
      </c>
      <c r="G31" s="1570"/>
      <c r="H31" s="2904"/>
      <c r="I31" s="1584"/>
      <c r="J31" s="1585"/>
      <c r="K31" s="2696"/>
      <c r="L31" s="2905"/>
      <c r="M31" s="2906"/>
    </row>
    <row r="32" spans="1:37" ht="18" customHeight="1">
      <c r="A32" s="1113" t="s">
        <v>1002</v>
      </c>
      <c r="B32" s="309" t="s">
        <v>1398</v>
      </c>
      <c r="C32" s="24">
        <f ca="1">IF(项目基本情况!B11="自然人","——",ROUND(C6*F32/(1+'数据-取费表'!C42),2))</f>
        <v>80.05</v>
      </c>
      <c r="D32" s="1530" t="s">
        <v>1399</v>
      </c>
      <c r="E32" s="309" t="s">
        <v>1387</v>
      </c>
      <c r="F32" s="338">
        <f>'数据-取费表'!B41</f>
        <v>5.6000000000000001E-2</v>
      </c>
      <c r="G32" s="1570"/>
      <c r="H32" s="2904"/>
      <c r="I32" s="1584"/>
      <c r="J32" s="1585"/>
      <c r="K32" s="2696"/>
      <c r="L32" s="2905"/>
      <c r="M32" s="2906"/>
    </row>
    <row r="33" spans="1:18" ht="18" customHeight="1">
      <c r="A33" s="1113" t="s">
        <v>1004</v>
      </c>
      <c r="B33" s="309" t="s">
        <v>1402</v>
      </c>
      <c r="C33" s="24">
        <f ca="1">IF(项目基本情况!B11="自然人","——",IF(D33="按租金收入计税",ROUND(C6*F33/(1+'数据-取费表'!C42),2),IF(D33="按房产原值计税",ROUND(C29*F33*0.7,2),INDIRECT("'数据-取费表'!Aj"&amp;$G$1))))</f>
        <v>171.54</v>
      </c>
      <c r="D33" s="1556" t="s">
        <v>4174</v>
      </c>
      <c r="E33" s="309" t="s">
        <v>1387</v>
      </c>
      <c r="F33" s="329">
        <f>IF(D33="按票据","——",IF(D33="按租金收入计税",'数据-取费表'!B51,'数据-取费表'!B50))</f>
        <v>0.12</v>
      </c>
      <c r="G33" s="1570"/>
      <c r="H33" s="2907"/>
      <c r="I33" s="1584"/>
      <c r="J33" s="1585"/>
      <c r="K33" s="2908"/>
      <c r="L33" s="2907"/>
      <c r="M33" s="2907"/>
    </row>
    <row r="34" spans="1:18" ht="18" customHeight="1">
      <c r="A34" s="1201" t="s">
        <v>1354</v>
      </c>
      <c r="B34" s="161" t="s">
        <v>1406</v>
      </c>
      <c r="C34" s="25">
        <f ca="1">IF(项目基本情况!B11="自然人","——",ROUND(F34*F35/10000,2))</f>
        <v>0.87</v>
      </c>
      <c r="D34" s="331" t="s">
        <v>1407</v>
      </c>
      <c r="E34" s="309" t="s">
        <v>1408</v>
      </c>
      <c r="F34" s="332">
        <f>'数据-取费表'!B52</f>
        <v>1.7</v>
      </c>
      <c r="G34" s="1570"/>
      <c r="H34" s="2904"/>
      <c r="I34" s="1584"/>
      <c r="J34" s="1585"/>
      <c r="K34" s="2909"/>
      <c r="L34" s="2910"/>
      <c r="M34" s="2910"/>
    </row>
    <row r="35" spans="1:18" ht="18" customHeight="1">
      <c r="A35" s="1263"/>
      <c r="B35" s="1261"/>
      <c r="C35" s="29"/>
      <c r="D35" s="334"/>
      <c r="E35" s="309" t="s">
        <v>1412</v>
      </c>
      <c r="F35" s="310">
        <f ca="1">INDIRECT("'数据-取费表'!r"&amp;$G$1)</f>
        <v>5118.1099999999997</v>
      </c>
      <c r="G35" s="1570"/>
      <c r="H35" s="2904"/>
      <c r="I35" s="1584"/>
      <c r="J35" s="1585"/>
      <c r="K35" s="2908"/>
      <c r="L35" s="2907"/>
      <c r="M35" s="2907"/>
    </row>
    <row r="36" spans="1:18" ht="18" customHeight="1">
      <c r="A36" s="1262" t="s">
        <v>1007</v>
      </c>
      <c r="B36" s="309" t="s">
        <v>1414</v>
      </c>
      <c r="C36" s="24">
        <f ca="1">ROUND(C29*F36,1)</f>
        <v>83.3</v>
      </c>
      <c r="D36" s="1530" t="s">
        <v>1447</v>
      </c>
      <c r="E36" s="309" t="s">
        <v>1387</v>
      </c>
      <c r="F36" s="335">
        <f ca="1">INDIRECT("'数据-取费表'!Ak"&amp;$G$1)</f>
        <v>1.4999999999999999E-2</v>
      </c>
      <c r="G36" s="1570"/>
      <c r="H36" s="2907"/>
      <c r="I36" s="1584"/>
      <c r="J36" s="1585"/>
      <c r="K36" s="2746"/>
      <c r="L36" s="2907"/>
      <c r="M36" s="2907"/>
    </row>
    <row r="37" spans="1:18" ht="18" customHeight="1">
      <c r="A37" s="1113" t="s">
        <v>1043</v>
      </c>
      <c r="B37" s="309" t="s">
        <v>1418</v>
      </c>
      <c r="C37" s="24">
        <f ca="1">ROUND(C13*F37,1)</f>
        <v>8.3000000000000007</v>
      </c>
      <c r="D37" s="1530" t="s">
        <v>1419</v>
      </c>
      <c r="E37" s="309" t="s">
        <v>1420</v>
      </c>
      <c r="F37" s="337">
        <f ca="1">INDIRECT("'数据-取费表'!Al"&amp;$G$1)</f>
        <v>1.5E-3</v>
      </c>
      <c r="G37" s="1570"/>
      <c r="H37" s="2907"/>
      <c r="I37" s="1584"/>
      <c r="J37" s="1585"/>
      <c r="K37" s="2746"/>
      <c r="L37" s="2907"/>
      <c r="M37" s="2907"/>
    </row>
    <row r="38" spans="1:18" ht="18" customHeight="1" thickBot="1">
      <c r="A38" s="1249" t="s">
        <v>1358</v>
      </c>
      <c r="B38" s="1250" t="s">
        <v>1404</v>
      </c>
      <c r="C38" s="1251">
        <f ca="1">ROUND(C5*F38,1)</f>
        <v>15</v>
      </c>
      <c r="D38" s="1252" t="s">
        <v>1424</v>
      </c>
      <c r="E38" s="1250" t="s">
        <v>1420</v>
      </c>
      <c r="F38" s="1246">
        <f ca="1">INDIRECT("'数据-取费表'!Am"&amp;$G$1)</f>
        <v>0.01</v>
      </c>
      <c r="G38" s="1570"/>
      <c r="H38" s="2907"/>
      <c r="I38" s="1584"/>
      <c r="J38" s="1585"/>
      <c r="K38" s="2911"/>
      <c r="L38" s="2907"/>
      <c r="M38" s="2907"/>
    </row>
    <row r="39" spans="1:18" ht="24.6" customHeight="1" thickTop="1">
      <c r="A39" s="1239" t="s">
        <v>999</v>
      </c>
      <c r="B39" s="1254" t="s">
        <v>1448</v>
      </c>
      <c r="C39" s="317">
        <f ca="1">C5-C30</f>
        <v>1144</v>
      </c>
      <c r="D39" s="1255" t="s">
        <v>1449</v>
      </c>
      <c r="E39" s="1256"/>
      <c r="F39" s="1257"/>
      <c r="G39" s="1570"/>
      <c r="H39" s="2907"/>
      <c r="I39" s="1584"/>
      <c r="J39" s="1585"/>
      <c r="K39" s="2911"/>
      <c r="L39" s="2907"/>
      <c r="M39" s="2907"/>
    </row>
    <row r="40" spans="1:18" ht="18" customHeight="1">
      <c r="A40" s="306" t="s">
        <v>1000</v>
      </c>
      <c r="B40" s="307" t="s">
        <v>1450</v>
      </c>
      <c r="C40" s="308">
        <f ca="1">ROUND(C39*(1-((1+F42)/(1+F40))^F41)/(F40-F42),0)</f>
        <v>23113</v>
      </c>
      <c r="D40" s="331" t="s">
        <v>1434</v>
      </c>
      <c r="E40" s="309" t="s">
        <v>1435</v>
      </c>
      <c r="F40" s="319">
        <f ca="1">INDIRECT("'数据-取费表'!I"&amp;$G$1)</f>
        <v>5.5E-2</v>
      </c>
      <c r="G40" s="1570"/>
      <c r="H40" s="1647"/>
      <c r="I40" s="1584"/>
      <c r="J40" s="1585"/>
      <c r="K40" s="2911"/>
      <c r="L40" s="1647"/>
      <c r="M40" s="1647"/>
    </row>
    <row r="41" spans="1:18" ht="18" customHeight="1">
      <c r="A41" s="311"/>
      <c r="B41" s="312"/>
      <c r="C41" s="313"/>
      <c r="D41" s="339" t="s">
        <v>1451</v>
      </c>
      <c r="E41" s="309" t="s">
        <v>1439</v>
      </c>
      <c r="F41" s="340">
        <f ca="1">IF(INDIRECT("'数据-取费表'!af"&amp;$G$1)=0,INDIRECT("'数据-取费表'!ae"&amp;$G$1),INDIRECT("'数据-取费表'!af"&amp;$G$1))</f>
        <v>36.4</v>
      </c>
      <c r="G41" s="1570"/>
      <c r="H41" s="1353"/>
      <c r="I41" s="1584"/>
      <c r="J41" s="1585"/>
      <c r="K41" s="2746"/>
      <c r="L41" s="1353"/>
      <c r="M41" s="1353"/>
    </row>
    <row r="42" spans="1:18" ht="18" customHeight="1">
      <c r="A42" s="315"/>
      <c r="B42" s="316"/>
      <c r="C42" s="317"/>
      <c r="D42" s="334"/>
      <c r="E42" s="309" t="s">
        <v>1442</v>
      </c>
      <c r="F42" s="319">
        <f ca="1">INDIRECT("'数据-取费表'!v"&amp;$G$1)</f>
        <v>0.02</v>
      </c>
      <c r="G42" s="1570"/>
      <c r="H42" s="1353"/>
      <c r="I42" s="1584"/>
      <c r="J42" s="1585"/>
      <c r="K42" s="2746"/>
      <c r="L42" s="1353"/>
      <c r="M42" s="1353"/>
    </row>
    <row r="43" spans="1:18" ht="18" customHeight="1" thickBot="1">
      <c r="A43" s="341" t="s">
        <v>1001</v>
      </c>
      <c r="B43" s="342" t="s">
        <v>1452</v>
      </c>
      <c r="C43" s="343">
        <f ca="1">ROUND(C40*10000/F43,0)</f>
        <v>13654</v>
      </c>
      <c r="D43" s="344" t="s">
        <v>1453</v>
      </c>
      <c r="E43" s="345" t="s">
        <v>1454</v>
      </c>
      <c r="F43" s="346">
        <f ca="1">INDIRECT("'数据-取费表'!k"&amp;$G$1)</f>
        <v>16928.149999999998</v>
      </c>
      <c r="G43" s="1570"/>
      <c r="H43" s="1353"/>
      <c r="I43" s="1353"/>
      <c r="J43" s="1353"/>
      <c r="K43" s="2746"/>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587"/>
      <c r="D45" s="1586"/>
      <c r="E45" s="1586"/>
      <c r="F45" s="1586"/>
      <c r="J45" s="735"/>
      <c r="O45" s="2912" t="s">
        <v>1484</v>
      </c>
      <c r="P45" s="1647"/>
      <c r="Q45" s="1647"/>
      <c r="R45" s="1647"/>
    </row>
    <row r="46" spans="1:18" s="1570" customFormat="1" ht="13.5" thickBot="1">
      <c r="A46" s="1590" t="s">
        <v>1485</v>
      </c>
      <c r="C46" s="1591">
        <f ca="1">C68-C40</f>
        <v>-31829</v>
      </c>
      <c r="D46" s="1592" t="str">
        <f>C2</f>
        <v>万元</v>
      </c>
      <c r="E46" s="1586"/>
      <c r="F46" s="1586"/>
      <c r="I46" s="1593" t="s">
        <v>1486</v>
      </c>
      <c r="J46" s="1594"/>
      <c r="K46" s="1595"/>
      <c r="L46" s="1596" t="str">
        <f ca="1">IF(M47="住宅",0,IF(L48&gt;J51,L60,J60))</f>
        <v>0</v>
      </c>
      <c r="O46" s="1597" t="s">
        <v>1487</v>
      </c>
      <c r="P46" s="1598" t="s">
        <v>1488</v>
      </c>
      <c r="Q46" s="1599" t="s">
        <v>1489</v>
      </c>
      <c r="R46" s="1599" t="s">
        <v>1490</v>
      </c>
    </row>
    <row r="47" spans="1:18" s="1570" customFormat="1" ht="13.5" thickBot="1">
      <c r="A47" s="1077" t="s">
        <v>1361</v>
      </c>
      <c r="B47" s="1109" t="s">
        <v>1362</v>
      </c>
      <c r="C47" s="1277" t="s">
        <v>1363</v>
      </c>
      <c r="D47" s="1109" t="s">
        <v>1364</v>
      </c>
      <c r="E47" s="1189" t="s">
        <v>1365</v>
      </c>
      <c r="F47" s="1190"/>
      <c r="G47" s="731"/>
      <c r="I47" s="1600" t="s">
        <v>1491</v>
      </c>
      <c r="J47" s="1601" t="s">
        <v>4175</v>
      </c>
      <c r="K47" s="1602" t="s">
        <v>1492</v>
      </c>
      <c r="L47" s="1603">
        <f ca="1">INDIRECT("'数据-取费表'!d"&amp;$G$1)</f>
        <v>40</v>
      </c>
      <c r="M47" s="1566" t="str">
        <f>IF(ISNUMBER(FIND("住宅",C1)),"住宅","非住宅")</f>
        <v>非住宅</v>
      </c>
      <c r="O47" s="1604" t="s">
        <v>1008</v>
      </c>
      <c r="P47" s="1605" t="s">
        <v>1493</v>
      </c>
      <c r="Q47" s="1606">
        <f ca="1">C40+J29</f>
        <v>23113</v>
      </c>
      <c r="R47" s="1606" t="s">
        <v>1494</v>
      </c>
    </row>
    <row r="48" spans="1:18" s="1570" customFormat="1" ht="28.5" thickBot="1">
      <c r="A48" s="1270" t="s">
        <v>1103</v>
      </c>
      <c r="B48" s="307" t="s">
        <v>1366</v>
      </c>
      <c r="C48" s="1545">
        <f ca="1">C49+C53+C55</f>
        <v>0</v>
      </c>
      <c r="D48" s="1272"/>
      <c r="E48" s="1273"/>
      <c r="F48" s="1093"/>
      <c r="G48" s="731"/>
      <c r="H48" s="732"/>
      <c r="I48" s="1607" t="s">
        <v>1495</v>
      </c>
      <c r="J48" s="1608" t="s">
        <v>4176</v>
      </c>
      <c r="K48" s="1609" t="s">
        <v>1496</v>
      </c>
      <c r="L48" s="1610">
        <f ca="1">INDIRECT("'数据-取费表'!f"&amp;$G$1)</f>
        <v>36.5</v>
      </c>
      <c r="O48" s="1604" t="s">
        <v>1009</v>
      </c>
      <c r="P48" s="1605" t="s">
        <v>1497</v>
      </c>
      <c r="Q48" s="1606" t="str">
        <f ca="1">J60</f>
        <v>0</v>
      </c>
      <c r="R48" s="1606" t="s">
        <v>1498</v>
      </c>
    </row>
    <row r="49" spans="1:18" s="1570" customFormat="1" ht="13.5" thickBot="1">
      <c r="A49" s="1106" t="s">
        <v>1104</v>
      </c>
      <c r="B49" s="1557" t="s">
        <v>1455</v>
      </c>
      <c r="C49" s="1274">
        <f ca="1">ROUND(F49*F51*F50*(1-F52)/10000,0)</f>
        <v>0</v>
      </c>
      <c r="D49" s="1186" t="s">
        <v>2842</v>
      </c>
      <c r="E49" s="1558" t="s">
        <v>1456</v>
      </c>
      <c r="F49" s="1191"/>
      <c r="G49" s="1611"/>
      <c r="H49" s="732"/>
      <c r="I49" s="1607" t="s">
        <v>1499</v>
      </c>
      <c r="J49" s="1612"/>
      <c r="K49" s="1609" t="s">
        <v>1500</v>
      </c>
      <c r="L49" s="1613"/>
      <c r="O49" s="1614" t="s">
        <v>1010</v>
      </c>
      <c r="P49" s="1605" t="s">
        <v>1501</v>
      </c>
      <c r="Q49" s="1606">
        <f ca="1">C29</f>
        <v>5555</v>
      </c>
      <c r="R49" s="1606" t="s">
        <v>1494</v>
      </c>
    </row>
    <row r="50" spans="1:18" s="1570" customFormat="1" ht="13.5" thickBot="1">
      <c r="A50" s="1107"/>
      <c r="B50" s="1110"/>
      <c r="C50" s="1278"/>
      <c r="D50" s="1084"/>
      <c r="E50" s="1187" t="s">
        <v>1371</v>
      </c>
      <c r="F50" s="1188">
        <f ca="1">F7</f>
        <v>16928.149999999998</v>
      </c>
      <c r="H50" s="732"/>
      <c r="I50" s="1607" t="s">
        <v>1502</v>
      </c>
      <c r="J50" s="1615">
        <f>SUMPRODUCT((I63:I65=J47)*(J62:L62=J48)*(J63:L65))</f>
        <v>60</v>
      </c>
      <c r="K50" s="1609" t="s">
        <v>1503</v>
      </c>
      <c r="L50" s="1613"/>
      <c r="M50" s="1616"/>
      <c r="O50" s="1614" t="s">
        <v>1011</v>
      </c>
      <c r="P50" s="1605" t="s">
        <v>1504</v>
      </c>
      <c r="Q50" s="1617" t="e">
        <f ca="1">J58</f>
        <v>#VALUE!</v>
      </c>
      <c r="R50" s="1606"/>
    </row>
    <row r="51" spans="1:18" s="1570" customFormat="1" ht="13.5" thickBot="1">
      <c r="A51" s="1108"/>
      <c r="B51" s="1110"/>
      <c r="C51" s="1111"/>
      <c r="D51" s="1084"/>
      <c r="E51" s="1112" t="s">
        <v>1372</v>
      </c>
      <c r="F51" s="310">
        <f ca="1">F8</f>
        <v>365</v>
      </c>
      <c r="I51" s="1618" t="s">
        <v>1505</v>
      </c>
      <c r="J51" s="1619">
        <f>IF(J49="",J50,J49+J50-YEAR('数据-取费表'!B2))</f>
        <v>60</v>
      </c>
      <c r="K51" s="1620" t="s">
        <v>1506</v>
      </c>
      <c r="L51" s="1621">
        <f ca="1">ROUND(-PV(INDIRECT("'数据-取费表'!h"&amp;$G$1),J51,(C39-C13*C76),0),0)</f>
        <v>12717</v>
      </c>
      <c r="M51" s="1622"/>
      <c r="O51" s="1614" t="s">
        <v>1012</v>
      </c>
      <c r="P51" s="1605" t="s">
        <v>1507</v>
      </c>
      <c r="Q51" s="1617">
        <f>J52</f>
        <v>0</v>
      </c>
      <c r="R51" s="1606"/>
    </row>
    <row r="52" spans="1:18" s="1570" customFormat="1" ht="13.5" thickBot="1">
      <c r="A52" s="1108"/>
      <c r="B52" s="1110"/>
      <c r="C52" s="1111"/>
      <c r="D52" s="1084"/>
      <c r="E52" s="1112" t="s">
        <v>1373</v>
      </c>
      <c r="F52" s="1185"/>
      <c r="I52" s="1623" t="s">
        <v>1508</v>
      </c>
      <c r="J52" s="1624"/>
      <c r="K52" s="1623" t="s">
        <v>1509</v>
      </c>
      <c r="L52" s="1624"/>
      <c r="O52" s="1614" t="s">
        <v>1013</v>
      </c>
      <c r="P52" s="1605" t="s">
        <v>1510</v>
      </c>
      <c r="Q52" s="1606">
        <f ca="1">J53</f>
        <v>36.4</v>
      </c>
      <c r="R52" s="1606" t="s">
        <v>1511</v>
      </c>
    </row>
    <row r="53" spans="1:18" s="1570" customFormat="1" ht="24.75" thickBot="1">
      <c r="A53" s="1314" t="s">
        <v>1105</v>
      </c>
      <c r="B53" s="1559" t="s">
        <v>1374</v>
      </c>
      <c r="C53" s="323">
        <f ca="1">ROUND(IF(F53="押一",C49/12*F11,IF(F53="押二",C49/12*2*F11,IF(F53="押三",C49/12*3*F11,C54*F11))),0)</f>
        <v>0</v>
      </c>
      <c r="D53" s="1552" t="s">
        <v>2848</v>
      </c>
      <c r="E53" s="320" t="s">
        <v>1375</v>
      </c>
      <c r="F53" s="1276"/>
      <c r="I53" s="1625" t="s">
        <v>1512</v>
      </c>
      <c r="J53" s="2386">
        <f ca="1">IF(M47="住宅",IF(D1="——",MAX(J51,L48),MAX(J51,L48-'数据-取费表'!B24)),IF(D1="——",MIN(J51,L48),MIN(J51,L48-'数据-取费表'!B24)))</f>
        <v>36.4</v>
      </c>
      <c r="K53" s="3310" t="s">
        <v>1513</v>
      </c>
      <c r="L53" s="3311"/>
      <c r="O53" s="1604" t="s">
        <v>1014</v>
      </c>
      <c r="P53" s="1605" t="s">
        <v>1514</v>
      </c>
      <c r="Q53" s="1606">
        <f ca="1">Q47+Q48</f>
        <v>23113</v>
      </c>
      <c r="R53" s="1606" t="s">
        <v>1015</v>
      </c>
    </row>
    <row r="54" spans="1:18" s="1570" customFormat="1" ht="13.5" thickBot="1">
      <c r="A54" s="1315"/>
      <c r="B54" s="1553" t="s">
        <v>1353</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t="e">
        <f ca="1">ROUND(IF(J47="钢混",J57/J50,1-(1-2%)*(J50-J57)/J50),3)</f>
        <v>#VALUE!</v>
      </c>
      <c r="K55" s="1631" t="s">
        <v>1517</v>
      </c>
      <c r="L55" s="1632" t="s">
        <v>1518</v>
      </c>
      <c r="O55" s="1597" t="s">
        <v>1487</v>
      </c>
      <c r="P55" s="1598" t="s">
        <v>1488</v>
      </c>
      <c r="Q55" s="1599" t="s">
        <v>1489</v>
      </c>
      <c r="R55" s="1599" t="s">
        <v>1490</v>
      </c>
    </row>
    <row r="56" spans="1:18" s="1570" customFormat="1" ht="25.5" thickTop="1" thickBot="1">
      <c r="A56" s="1088">
        <v>2</v>
      </c>
      <c r="B56" s="1089" t="s">
        <v>1379</v>
      </c>
      <c r="C56" s="239">
        <f ca="1">C13</f>
        <v>5555</v>
      </c>
      <c r="D56" s="1633"/>
      <c r="E56" s="1634"/>
      <c r="F56" s="1626"/>
      <c r="I56" s="1635" t="s">
        <v>1519</v>
      </c>
      <c r="J56" s="1636" t="s">
        <v>3824</v>
      </c>
      <c r="K56" s="1607" t="s">
        <v>1520</v>
      </c>
      <c r="L56" s="1610" t="str">
        <f ca="1">IF(L48&lt;J51,"——",L48-J53)</f>
        <v>——</v>
      </c>
      <c r="O56" s="1604" t="s">
        <v>1008</v>
      </c>
      <c r="P56" s="1605" t="s">
        <v>1493</v>
      </c>
      <c r="Q56" s="1606">
        <f ca="1">C40+J29</f>
        <v>23113</v>
      </c>
      <c r="R56" s="1606" t="s">
        <v>1494</v>
      </c>
    </row>
    <row r="57" spans="1:18" s="1570" customFormat="1" ht="24.75" thickBot="1">
      <c r="A57" s="1637"/>
      <c r="B57" s="1081" t="s">
        <v>1443</v>
      </c>
      <c r="C57" s="245">
        <f ca="1">C29</f>
        <v>5555</v>
      </c>
      <c r="D57" s="1638"/>
      <c r="E57" s="1639"/>
      <c r="F57" s="1640"/>
      <c r="I57" s="1641" t="s">
        <v>1521</v>
      </c>
      <c r="J57" s="1642" t="str">
        <f ca="1">IF(OR(M47="住宅",J51&lt;L48,J56="是"),"——",J51-L48)</f>
        <v>——</v>
      </c>
      <c r="K57" s="1607" t="s">
        <v>1522</v>
      </c>
      <c r="L57" s="1610" t="str">
        <f ca="1">IF(L48&lt;J51,"——",IF(L55="比较法",L49,IF(L55="基准地价",L50,L51)))</f>
        <v>——</v>
      </c>
      <c r="O57" s="1604" t="s">
        <v>1009</v>
      </c>
      <c r="P57" s="1605" t="s">
        <v>1523</v>
      </c>
      <c r="Q57" s="1606">
        <f ca="1">L60</f>
        <v>0</v>
      </c>
      <c r="R57" s="1606" t="s">
        <v>1524</v>
      </c>
    </row>
    <row r="58" spans="1:18" s="1570" customFormat="1" ht="24.75" thickBot="1">
      <c r="A58" s="322" t="s">
        <v>998</v>
      </c>
      <c r="B58" s="1089" t="s">
        <v>1389</v>
      </c>
      <c r="C58" s="323">
        <f ca="1">ROUND(C59+C64+C65+C66,0)</f>
        <v>559</v>
      </c>
      <c r="D58" s="1091" t="s">
        <v>1390</v>
      </c>
      <c r="E58" s="1092"/>
      <c r="F58" s="1093"/>
      <c r="I58" s="1641" t="s">
        <v>1525</v>
      </c>
      <c r="J58" s="1643" t="e">
        <f ca="1">IF(J55&lt;0.4,0.4,J55)</f>
        <v>#VALUE!</v>
      </c>
      <c r="K58" s="1620" t="s">
        <v>1526</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4">
        <f ca="1">ROUND(IF(AND(项目基本情况!B11="自然人",项目基本情况!B10="北京市"),C49*F59/(1+'数据-取费表'!F30),C60+C61+C62),0)</f>
        <v>467</v>
      </c>
      <c r="D59" s="1094" t="s">
        <v>1395</v>
      </c>
      <c r="E59" s="1095" t="s">
        <v>1396</v>
      </c>
      <c r="F59" s="2533" t="str">
        <f>IF(项目基本情况!B11="企业","——",IF('数据-取费表'!B10="住宅",IF(F49*F50*F51/12/(1+'数据-取费表'!F30)&gt;100000,4%,2.5%),IF(F49*F50*F51/12/(1+'数据-取费表'!F30)&gt;100000,12%,7%)))</f>
        <v>——</v>
      </c>
      <c r="I59" s="1641" t="s">
        <v>1528</v>
      </c>
      <c r="J59" s="1642" t="str">
        <f ca="1">IF(OR(M47="住宅",J51&lt;L48,J56="是"),"——",ROUND(C29*J58,0))</f>
        <v>——</v>
      </c>
      <c r="K59" s="160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10"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IF(项目基本情况!B11="自然人","——",ROUND(C48*F60/(1+'数据-取费表'!C42),2))</f>
        <v>0</v>
      </c>
      <c r="D60" s="1095" t="s">
        <v>1399</v>
      </c>
      <c r="E60" s="1081" t="s">
        <v>1387</v>
      </c>
      <c r="F60" s="338">
        <f t="shared" ref="F60:F66" si="0">F32</f>
        <v>5.6000000000000001E-2</v>
      </c>
      <c r="I60" s="1644" t="s">
        <v>1530</v>
      </c>
      <c r="J60" s="1645" t="str">
        <f ca="1">IF(OR(M47="住宅",J51&lt;L48,J56="是"),"0",ROUND(J59/(1+J52)^J53,0))</f>
        <v>0</v>
      </c>
      <c r="K60" s="1646" t="s">
        <v>1531</v>
      </c>
      <c r="L60" s="1645">
        <f ca="1">IF(OR(M47="住宅",L48&lt;J51),0,ROUND(L57*(L58/L59-1),0))</f>
        <v>0</v>
      </c>
      <c r="O60" s="1614" t="s">
        <v>1012</v>
      </c>
      <c r="P60" s="1605" t="s">
        <v>1532</v>
      </c>
      <c r="Q60" s="1606" t="e">
        <f ca="1">L58</f>
        <v>#DIV/0!</v>
      </c>
      <c r="R60" s="1606" t="s">
        <v>1533</v>
      </c>
    </row>
    <row r="61" spans="1:18" s="1570" customFormat="1" ht="13.5" thickBot="1">
      <c r="A61" s="1113" t="s">
        <v>1457</v>
      </c>
      <c r="B61" s="1081" t="s">
        <v>1458</v>
      </c>
      <c r="C61" s="24">
        <f ca="1">IF(项目基本情况!B11="自然人","——",IF(D61="按租金收入计税",ROUND(C48*F61,2),IF(D61="按房产原值计税",ROUND(C57*F61*0.7,2),INDIRECT("'数据-取费表'!Aj"&amp;$G$1))))</f>
        <v>466.62</v>
      </c>
      <c r="D61" s="1556" t="s">
        <v>1403</v>
      </c>
      <c r="E61" s="1081" t="s">
        <v>1459</v>
      </c>
      <c r="F61" s="329">
        <f t="shared" si="0"/>
        <v>0.12</v>
      </c>
      <c r="I61" s="1647"/>
      <c r="J61" s="1647"/>
      <c r="K61" s="1647"/>
      <c r="L61" s="1647"/>
      <c r="O61" s="1614" t="s">
        <v>1013</v>
      </c>
      <c r="P61" s="1605" t="str">
        <f>K59</f>
        <v>续建工期及建筑物耐用年限下的土地年期修正系数Kn</v>
      </c>
      <c r="Q61" s="1606" t="e">
        <f ca="1">L59</f>
        <v>#DIV/0!</v>
      </c>
      <c r="R61" s="1606" t="s">
        <v>1534</v>
      </c>
    </row>
    <row r="62" spans="1:18" s="1570" customFormat="1" ht="13.5" thickBot="1">
      <c r="A62" s="1113" t="s">
        <v>1460</v>
      </c>
      <c r="B62" s="1080" t="s">
        <v>1461</v>
      </c>
      <c r="C62" s="25">
        <f ca="1">IF(项目基本情况!B11="自然人","——",ROUND(F62*F63/10000,2))</f>
        <v>0.87</v>
      </c>
      <c r="D62" s="1096" t="s">
        <v>1462</v>
      </c>
      <c r="E62" s="1081" t="s">
        <v>1463</v>
      </c>
      <c r="F62" s="332">
        <f t="shared" si="0"/>
        <v>1.7</v>
      </c>
      <c r="I62" s="1648" t="s">
        <v>1535</v>
      </c>
      <c r="J62" s="1649" t="s">
        <v>1536</v>
      </c>
      <c r="K62" s="1649" t="s">
        <v>1537</v>
      </c>
      <c r="L62" s="1649" t="s">
        <v>1538</v>
      </c>
      <c r="M62" s="1650" t="s">
        <v>1539</v>
      </c>
      <c r="O62" s="1604" t="s">
        <v>1014</v>
      </c>
      <c r="P62" s="1605" t="s">
        <v>1540</v>
      </c>
      <c r="Q62" s="1606">
        <f ca="1">Q56+Q57</f>
        <v>23113</v>
      </c>
      <c r="R62" s="1606" t="s">
        <v>1015</v>
      </c>
    </row>
    <row r="63" spans="1:18" s="1570" customFormat="1" ht="13.5" thickBot="1">
      <c r="A63" s="333"/>
      <c r="B63" s="1087"/>
      <c r="C63" s="29"/>
      <c r="D63" s="1097"/>
      <c r="E63" s="1081" t="s">
        <v>1464</v>
      </c>
      <c r="F63" s="310">
        <f t="shared" ca="1" si="0"/>
        <v>5118.1099999999997</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f ca="1">ROUND(C57*F64,1)</f>
        <v>83.3</v>
      </c>
      <c r="D64" s="1095" t="s">
        <v>1467</v>
      </c>
      <c r="E64" s="1081" t="s">
        <v>1459</v>
      </c>
      <c r="F64" s="335">
        <f t="shared" ca="1" si="0"/>
        <v>1.4999999999999999E-2</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f ca="1">ROUND(C56*F65,1)</f>
        <v>8.3000000000000007</v>
      </c>
      <c r="D65" s="1095" t="s">
        <v>1419</v>
      </c>
      <c r="E65" s="1081" t="s">
        <v>1420</v>
      </c>
      <c r="F65" s="337">
        <f t="shared" ca="1" si="0"/>
        <v>1.5E-3</v>
      </c>
      <c r="I65" s="1648" t="s">
        <v>1544</v>
      </c>
      <c r="J65" s="1649">
        <v>40</v>
      </c>
      <c r="K65" s="1649">
        <v>30</v>
      </c>
      <c r="L65" s="1649">
        <v>50</v>
      </c>
      <c r="M65" s="1651">
        <v>0.02</v>
      </c>
      <c r="O65" s="1604" t="s">
        <v>1008</v>
      </c>
      <c r="P65" s="1605" t="s">
        <v>1545</v>
      </c>
      <c r="Q65" s="1606">
        <f ca="1">C40+J29</f>
        <v>23113</v>
      </c>
      <c r="R65" s="1606" t="s">
        <v>1494</v>
      </c>
    </row>
    <row r="66" spans="1:18" s="1570" customFormat="1" ht="16.5" thickBot="1">
      <c r="A66" s="1113" t="s">
        <v>1469</v>
      </c>
      <c r="B66" s="1081" t="s">
        <v>1404</v>
      </c>
      <c r="C66" s="24">
        <f ca="1">ROUND(C48*F66,1)</f>
        <v>0</v>
      </c>
      <c r="D66" s="1095" t="s">
        <v>1470</v>
      </c>
      <c r="E66" s="1081" t="s">
        <v>1387</v>
      </c>
      <c r="F66" s="319">
        <f t="shared" ca="1" si="0"/>
        <v>0.01</v>
      </c>
      <c r="O66" s="1604" t="s">
        <v>1009</v>
      </c>
      <c r="P66" s="1605" t="s">
        <v>1523</v>
      </c>
      <c r="Q66" s="1606">
        <f ca="1">L60</f>
        <v>0</v>
      </c>
      <c r="R66" s="1606" t="s">
        <v>1546</v>
      </c>
    </row>
    <row r="67" spans="1:18" s="1570" customFormat="1" ht="16.5" thickBot="1">
      <c r="A67" s="1088" t="s">
        <v>999</v>
      </c>
      <c r="B67" s="1098" t="s">
        <v>1428</v>
      </c>
      <c r="C67" s="323">
        <f ca="1">C48-C58</f>
        <v>-559</v>
      </c>
      <c r="D67" s="1094" t="s">
        <v>1429</v>
      </c>
      <c r="E67" s="1099"/>
      <c r="F67" s="1100"/>
      <c r="O67" s="1614" t="s">
        <v>1010</v>
      </c>
      <c r="P67" s="1605" t="s">
        <v>1527</v>
      </c>
      <c r="Q67" s="1652">
        <f ca="1">L51</f>
        <v>12717</v>
      </c>
      <c r="R67" s="1606" t="s">
        <v>1547</v>
      </c>
    </row>
    <row r="68" spans="1:18" s="1570" customFormat="1" ht="16.5" thickBot="1">
      <c r="A68" s="1078" t="s">
        <v>1000</v>
      </c>
      <c r="B68" s="1079" t="s">
        <v>1450</v>
      </c>
      <c r="C68" s="308">
        <f ca="1">ROUND(C67*(1-((1+F70)/(1+F68))^F69)/(F68-F70),0)</f>
        <v>-8716</v>
      </c>
      <c r="D68" s="1096" t="s">
        <v>1434</v>
      </c>
      <c r="E68" s="1081" t="s">
        <v>1435</v>
      </c>
      <c r="F68" s="319">
        <f ca="1">F40</f>
        <v>5.5E-2</v>
      </c>
      <c r="O68" s="1614" t="s">
        <v>1011</v>
      </c>
      <c r="P68" s="1653" t="s">
        <v>1548</v>
      </c>
      <c r="Q68" s="1606">
        <f ca="1">ROUND(Q69-Q70*Q71,0)</f>
        <v>672</v>
      </c>
      <c r="R68" s="1606" t="s">
        <v>1019</v>
      </c>
    </row>
    <row r="69" spans="1:18" s="1570" customFormat="1" ht="13.5" thickBot="1">
      <c r="A69" s="1082"/>
      <c r="B69" s="1083"/>
      <c r="C69" s="313"/>
      <c r="D69" s="1101" t="s">
        <v>1438</v>
      </c>
      <c r="E69" s="1081" t="s">
        <v>1439</v>
      </c>
      <c r="F69" s="340">
        <f ca="1">F41</f>
        <v>36.4</v>
      </c>
      <c r="O69" s="1614" t="s">
        <v>1016</v>
      </c>
      <c r="P69" s="1653" t="s">
        <v>1549</v>
      </c>
      <c r="Q69" s="1606">
        <f ca="1">C39</f>
        <v>1144</v>
      </c>
      <c r="R69" s="1606" t="s">
        <v>1494</v>
      </c>
    </row>
    <row r="70" spans="1:18" s="1570" customFormat="1" ht="13.5" thickBot="1">
      <c r="A70" s="1085"/>
      <c r="B70" s="1086"/>
      <c r="C70" s="317"/>
      <c r="D70" s="1097"/>
      <c r="E70" s="1081" t="s">
        <v>1442</v>
      </c>
      <c r="F70" s="1185"/>
      <c r="O70" s="1614" t="s">
        <v>1017</v>
      </c>
      <c r="P70" s="1653" t="s">
        <v>1550</v>
      </c>
      <c r="Q70" s="1606">
        <f ca="1">C13</f>
        <v>5555</v>
      </c>
      <c r="R70" s="1606" t="s">
        <v>1494</v>
      </c>
    </row>
    <row r="71" spans="1:18" s="1570" customFormat="1" ht="13.5" thickBot="1">
      <c r="A71" s="1102" t="s">
        <v>1001</v>
      </c>
      <c r="B71" s="1103" t="s">
        <v>1452</v>
      </c>
      <c r="C71" s="343">
        <f ca="1">ROUND(C68*10000/F71,0)</f>
        <v>-5149</v>
      </c>
      <c r="D71" s="1104" t="s">
        <v>1453</v>
      </c>
      <c r="E71" s="1105" t="s">
        <v>1454</v>
      </c>
      <c r="F71" s="346">
        <f ca="1">F43</f>
        <v>16928.149999999998</v>
      </c>
      <c r="O71" s="1614" t="s">
        <v>1018</v>
      </c>
      <c r="P71" s="1653" t="s">
        <v>1551</v>
      </c>
      <c r="Q71" s="1617">
        <f ca="1">C76</f>
        <v>8.5000000000000006E-2</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80" t="s">
        <v>1552</v>
      </c>
      <c r="C74" s="1655"/>
      <c r="D74" s="1570"/>
      <c r="E74" s="1570"/>
      <c r="F74" s="1570"/>
      <c r="O74" s="1614" t="s">
        <v>1020</v>
      </c>
      <c r="P74" s="1605" t="str">
        <f>K59</f>
        <v>续建工期及建筑物耐用年限下的土地年期修正系数Kn</v>
      </c>
      <c r="Q74" s="1606" t="e">
        <f ca="1">L59</f>
        <v>#DIV/0!</v>
      </c>
      <c r="R74" s="1606" t="s">
        <v>1534</v>
      </c>
    </row>
    <row r="75" spans="1:18" ht="13.5" thickBot="1">
      <c r="A75" s="1570"/>
      <c r="B75" s="347" t="s">
        <v>1471</v>
      </c>
      <c r="C75" s="348">
        <f ca="1">ROUND(C13*C76,0)</f>
        <v>472</v>
      </c>
      <c r="D75" s="1570"/>
      <c r="E75" s="1570"/>
      <c r="F75" s="1570"/>
      <c r="K75" s="1588"/>
      <c r="L75" s="1570"/>
      <c r="O75" s="1604" t="s">
        <v>1014</v>
      </c>
      <c r="P75" s="1605" t="s">
        <v>1514</v>
      </c>
      <c r="Q75" s="1606">
        <f ca="1">Q65+Q66</f>
        <v>23113</v>
      </c>
      <c r="R75" s="1606" t="s">
        <v>1015</v>
      </c>
    </row>
    <row r="76" spans="1:18">
      <c r="B76" s="349" t="s">
        <v>1472</v>
      </c>
      <c r="C76" s="350">
        <f ca="1">INDIRECT("'数据-取费表'!j"&amp;$G$1)</f>
        <v>8.5000000000000006E-2</v>
      </c>
      <c r="I76" s="1570"/>
      <c r="J76" s="1570"/>
      <c r="K76" s="1588"/>
      <c r="L76" s="1570"/>
    </row>
    <row r="77" spans="1:18">
      <c r="B77" s="351" t="s">
        <v>1473</v>
      </c>
      <c r="C77" s="352"/>
      <c r="I77" s="1570"/>
      <c r="J77" s="1570"/>
      <c r="K77" s="1588"/>
      <c r="L77" s="1570"/>
    </row>
    <row r="78" spans="1:18">
      <c r="B78" s="277" t="s">
        <v>1474</v>
      </c>
      <c r="C78" s="353"/>
    </row>
    <row r="79" spans="1:18">
      <c r="B79" s="347" t="s">
        <v>1475</v>
      </c>
      <c r="C79" s="281">
        <f ca="1">1-C80</f>
        <v>0.58699999999999997</v>
      </c>
    </row>
    <row r="80" spans="1:18">
      <c r="B80" s="347" t="s">
        <v>1476</v>
      </c>
      <c r="C80" s="281">
        <f ca="1">ROUND(C75/C39,3)</f>
        <v>0.41299999999999998</v>
      </c>
    </row>
    <row r="81" spans="2:3">
      <c r="B81" s="277" t="s">
        <v>1477</v>
      </c>
      <c r="C81" s="245"/>
    </row>
    <row r="82" spans="2:3">
      <c r="B82" s="280" t="s">
        <v>1478</v>
      </c>
      <c r="C82" s="282">
        <f ca="1">1-C83</f>
        <v>0.76</v>
      </c>
    </row>
    <row r="83" spans="2:3">
      <c r="B83" s="280" t="s">
        <v>1479</v>
      </c>
      <c r="C83" s="281">
        <f ca="1">ROUND(C13/C40,3)</f>
        <v>0.24</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7" tint="0.39997558519241921"/>
    <pageSetUpPr fitToPage="1"/>
  </sheetPr>
  <dimension ref="A1:AC131"/>
  <sheetViews>
    <sheetView view="pageBreakPreview" topLeftCell="A10" zoomScale="90" zoomScaleNormal="70" zoomScaleSheetLayoutView="90" workbookViewId="0">
      <selection activeCell="N43" sqref="N43"/>
    </sheetView>
  </sheetViews>
  <sheetFormatPr defaultColWidth="9" defaultRowHeight="14.25"/>
  <cols>
    <col min="1" max="1" width="10.5" style="364" customWidth="1"/>
    <col min="2" max="2" width="15.75" style="364" customWidth="1"/>
    <col min="3" max="3" width="15.1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2102"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2338</v>
      </c>
      <c r="B1" s="2066" t="s">
        <v>2452</v>
      </c>
      <c r="C1" s="1406" t="s">
        <v>2340</v>
      </c>
      <c r="D1" s="1393" t="s">
        <v>3412</v>
      </c>
      <c r="E1" s="2543"/>
      <c r="F1" s="2067" t="s">
        <v>4227</v>
      </c>
      <c r="G1" s="1403" t="s">
        <v>2453</v>
      </c>
      <c r="H1" s="1402"/>
      <c r="I1" s="1402"/>
      <c r="J1" s="1402"/>
      <c r="K1" s="1404"/>
      <c r="L1" s="1405"/>
      <c r="M1" s="1406"/>
      <c r="N1" s="1406"/>
      <c r="O1" s="1406"/>
      <c r="P1" s="2135"/>
      <c r="Q1" s="2136"/>
      <c r="R1" s="2136"/>
      <c r="S1" s="2136"/>
      <c r="T1" s="2136"/>
      <c r="U1" s="2136"/>
      <c r="V1" s="2136"/>
      <c r="W1" s="2136"/>
      <c r="X1" s="2136"/>
      <c r="Y1" s="2136"/>
      <c r="Z1" s="2136"/>
      <c r="AA1" s="2136"/>
      <c r="AB1" s="2136"/>
      <c r="AC1" s="2137"/>
    </row>
    <row r="2" spans="1:29" s="359" customFormat="1" ht="28.5" customHeight="1" thickTop="1">
      <c r="A2" s="1389" t="s">
        <v>2140</v>
      </c>
      <c r="B2" s="1326">
        <f>IF(C2="——",ROUND(C49*D3/10000,0),ROUND(C49*D3/10000,0)-D2)</f>
        <v>7</v>
      </c>
      <c r="C2" s="2069" t="s">
        <v>70</v>
      </c>
      <c r="D2" s="1275" t="e">
        <f ca="1">SUMIF(INDIRECT("'"&amp;F2&amp;"'"&amp;"!A:A"),"承租人权益价值",INDIRECT("'"&amp;F2&amp;"'"&amp;"!c:c"))</f>
        <v>#REF!</v>
      </c>
      <c r="E2" s="2070" t="s">
        <v>2141</v>
      </c>
      <c r="F2" s="2071"/>
      <c r="G2" s="1039"/>
      <c r="H2" s="1039"/>
      <c r="I2" s="1039"/>
      <c r="J2" s="1039"/>
      <c r="K2" s="1039"/>
      <c r="L2" s="2941"/>
      <c r="M2" s="2942"/>
      <c r="N2" s="2942"/>
      <c r="O2" s="2942"/>
      <c r="P2" s="2138"/>
      <c r="Q2" s="1043"/>
      <c r="R2" s="1043"/>
      <c r="S2" s="1043"/>
      <c r="T2" s="1043"/>
      <c r="U2" s="1043"/>
      <c r="V2" s="1043"/>
      <c r="W2" s="1043"/>
      <c r="X2" s="1043"/>
      <c r="Y2" s="1043"/>
      <c r="Z2" s="1043"/>
      <c r="AA2" s="1043"/>
      <c r="AB2" s="1043"/>
      <c r="AC2" s="2139"/>
    </row>
    <row r="3" spans="1:29" s="359" customFormat="1" ht="28.5" customHeight="1" thickBot="1">
      <c r="A3" s="210" t="s">
        <v>2142</v>
      </c>
      <c r="B3" s="567">
        <f>IF(C2="——",C49,ROUND(B2*10000/D3,0))</f>
        <v>4</v>
      </c>
      <c r="C3" s="361" t="s">
        <v>2454</v>
      </c>
      <c r="D3" s="360">
        <f>IF(D1="",'数据-汇总表'!E3,SUMIF('数据-汇总表'!$C19:$C33,D1,'数据-汇总表'!$E19:$E33))</f>
        <v>16928.149999999998</v>
      </c>
      <c r="E3" s="2140"/>
      <c r="F3" s="1040"/>
      <c r="G3" s="1039"/>
      <c r="H3" s="1039"/>
      <c r="I3" s="1039"/>
      <c r="J3" s="1039"/>
      <c r="K3" s="1041"/>
      <c r="L3" s="2941"/>
      <c r="M3" s="2942"/>
      <c r="N3" s="2942"/>
      <c r="O3" s="2942"/>
      <c r="P3" s="2138"/>
      <c r="Q3" s="1043"/>
      <c r="R3" s="1043"/>
      <c r="S3" s="1043"/>
      <c r="T3" s="1043"/>
      <c r="U3" s="1043"/>
      <c r="V3" s="1043"/>
      <c r="W3" s="1043"/>
      <c r="X3" s="1043"/>
      <c r="Y3" s="1043"/>
      <c r="Z3" s="1043"/>
      <c r="AA3" s="1043"/>
      <c r="AB3" s="1043"/>
      <c r="AC3" s="2140"/>
    </row>
    <row r="4" spans="1:29" ht="15">
      <c r="A4" s="362" t="s">
        <v>2455</v>
      </c>
      <c r="B4" s="363"/>
      <c r="C4" s="3265" t="s">
        <v>2456</v>
      </c>
      <c r="D4" s="3278"/>
      <c r="E4" s="3279" t="s">
        <v>2457</v>
      </c>
      <c r="F4" s="3280"/>
      <c r="G4" s="3265" t="s">
        <v>2458</v>
      </c>
      <c r="H4" s="3278"/>
      <c r="I4" s="3265" t="s">
        <v>2459</v>
      </c>
      <c r="J4" s="3278"/>
      <c r="K4" s="568" t="s">
        <v>2460</v>
      </c>
      <c r="L4" s="2922"/>
      <c r="M4" s="2923"/>
      <c r="N4" s="2923"/>
      <c r="O4" s="2923"/>
      <c r="P4" s="3281" t="s">
        <v>2461</v>
      </c>
      <c r="Q4" s="3282"/>
      <c r="R4" s="3287" t="s">
        <v>2457</v>
      </c>
      <c r="S4" s="3288"/>
      <c r="T4" s="3287" t="s">
        <v>2458</v>
      </c>
      <c r="U4" s="3288"/>
      <c r="V4" s="3274" t="s">
        <v>2459</v>
      </c>
      <c r="W4" s="3274"/>
      <c r="X4" s="1541"/>
      <c r="Y4" s="3287" t="s">
        <v>2461</v>
      </c>
      <c r="Z4" s="3288"/>
      <c r="AA4" s="3275" t="s">
        <v>2457</v>
      </c>
      <c r="AB4" s="3274" t="s">
        <v>2458</v>
      </c>
      <c r="AC4" s="3275" t="s">
        <v>2459</v>
      </c>
    </row>
    <row r="5" spans="1:29" ht="15">
      <c r="A5" s="365"/>
      <c r="B5" s="366"/>
      <c r="C5" s="3295" t="s">
        <v>2352</v>
      </c>
      <c r="D5" s="3296"/>
      <c r="E5" s="3302" t="str">
        <f>'商铺-废'!Q24</f>
        <v>金鸡岭市场</v>
      </c>
      <c r="F5" s="3303"/>
      <c r="G5" s="3295" t="str">
        <f>'商铺-废'!Q25</f>
        <v>理工大学附近</v>
      </c>
      <c r="H5" s="3296"/>
      <c r="I5" s="3295" t="str">
        <f>'商铺-废'!Q26</f>
        <v>穿山桥头</v>
      </c>
      <c r="J5" s="3296"/>
      <c r="K5" s="568"/>
      <c r="L5" s="2922"/>
      <c r="M5" s="2923"/>
      <c r="N5" s="2923"/>
      <c r="O5" s="2923"/>
      <c r="P5" s="3283"/>
      <c r="Q5" s="3284"/>
      <c r="R5" s="3289"/>
      <c r="S5" s="3290"/>
      <c r="T5" s="3289"/>
      <c r="U5" s="3290"/>
      <c r="V5" s="3274"/>
      <c r="W5" s="3274"/>
      <c r="X5" s="1541"/>
      <c r="Y5" s="3289"/>
      <c r="Z5" s="3290"/>
      <c r="AA5" s="3276"/>
      <c r="AB5" s="3274"/>
      <c r="AC5" s="3276"/>
    </row>
    <row r="6" spans="1:29" ht="15.75" thickBot="1">
      <c r="A6" s="367"/>
      <c r="B6" s="368"/>
      <c r="C6" s="3293" t="s">
        <v>2356</v>
      </c>
      <c r="D6" s="3294"/>
      <c r="E6" s="3345" t="s">
        <v>4279</v>
      </c>
      <c r="F6" s="3301"/>
      <c r="G6" s="3345" t="s">
        <v>4279</v>
      </c>
      <c r="H6" s="3301"/>
      <c r="I6" s="3345" t="s">
        <v>4279</v>
      </c>
      <c r="J6" s="3301"/>
      <c r="K6" s="568" t="s">
        <v>2357</v>
      </c>
      <c r="L6" s="2922"/>
      <c r="M6" s="2923"/>
      <c r="N6" s="2923"/>
      <c r="O6" s="2923"/>
      <c r="P6" s="3285"/>
      <c r="Q6" s="3286"/>
      <c r="R6" s="3289"/>
      <c r="S6" s="3290"/>
      <c r="T6" s="3291"/>
      <c r="U6" s="3292"/>
      <c r="V6" s="3274"/>
      <c r="W6" s="3274"/>
      <c r="X6" s="1541"/>
      <c r="Y6" s="3291"/>
      <c r="Z6" s="3292"/>
      <c r="AA6" s="3277"/>
      <c r="AB6" s="3274"/>
      <c r="AC6" s="3277"/>
    </row>
    <row r="7" spans="1:29" s="116" customFormat="1" ht="15.75" thickBot="1">
      <c r="A7" s="369" t="s">
        <v>2358</v>
      </c>
      <c r="B7" s="370"/>
      <c r="C7" s="371">
        <f>'数据-取费表'!B2</f>
        <v>44077</v>
      </c>
      <c r="D7" s="372">
        <v>100</v>
      </c>
      <c r="E7" s="373">
        <v>44044</v>
      </c>
      <c r="F7" s="374">
        <f>SUMIF(58:58,YEAR(E7)&amp;"-"&amp;MONTH(E7),59:59)</f>
        <v>100</v>
      </c>
      <c r="G7" s="373">
        <v>44013</v>
      </c>
      <c r="H7" s="372">
        <f>SUMIF(58:58,YEAR(G7)&amp;"-"&amp;MONTH(G7),59:59)</f>
        <v>100</v>
      </c>
      <c r="I7" s="373">
        <v>44044</v>
      </c>
      <c r="J7" s="372">
        <f>SUMIF(58:58,YEAR(I7)&amp;"-"&amp;MONTH(I7),59:59)</f>
        <v>100</v>
      </c>
      <c r="K7" s="569"/>
      <c r="L7" s="2924"/>
      <c r="M7" s="2925"/>
      <c r="N7" s="2925"/>
      <c r="O7" s="2925"/>
      <c r="P7" s="3297" t="s">
        <v>2359</v>
      </c>
      <c r="Q7" s="3299"/>
      <c r="R7" s="710" t="s">
        <v>17</v>
      </c>
      <c r="S7" s="711">
        <f t="shared" ref="S7:S15" si="0">F7</f>
        <v>100</v>
      </c>
      <c r="T7" s="710" t="s">
        <v>17</v>
      </c>
      <c r="U7" s="711">
        <f t="shared" ref="U7:U15" si="1">H7</f>
        <v>100</v>
      </c>
      <c r="V7" s="710" t="s">
        <v>17</v>
      </c>
      <c r="W7" s="711">
        <f t="shared" ref="W7:W15" si="2">J7</f>
        <v>100</v>
      </c>
      <c r="X7" s="712"/>
      <c r="Y7" s="3297" t="s">
        <v>2359</v>
      </c>
      <c r="Z7" s="3298"/>
      <c r="AA7" s="713">
        <f>D7/F7</f>
        <v>1</v>
      </c>
      <c r="AB7" s="713">
        <f>D7/H7</f>
        <v>1</v>
      </c>
      <c r="AC7" s="713">
        <f>D7/J7</f>
        <v>1</v>
      </c>
    </row>
    <row r="8" spans="1:29" s="116" customFormat="1" ht="15.75" thickBot="1">
      <c r="A8" s="369" t="s">
        <v>2360</v>
      </c>
      <c r="B8" s="370"/>
      <c r="C8" s="375" t="s">
        <v>2462</v>
      </c>
      <c r="D8" s="372">
        <v>100</v>
      </c>
      <c r="E8" s="375" t="s">
        <v>2397</v>
      </c>
      <c r="F8" s="374">
        <f>SUMIF(61:61,E8,62:62)-SUMIF(61:61,C8,62:62)+100</f>
        <v>100</v>
      </c>
      <c r="G8" s="375" t="s">
        <v>2397</v>
      </c>
      <c r="H8" s="372">
        <f>SUMIF(61:61,G8,62:62)-SUMIF(61:61,C8,62:62)+100</f>
        <v>100</v>
      </c>
      <c r="I8" s="375" t="s">
        <v>2397</v>
      </c>
      <c r="J8" s="372">
        <f>SUMIF(61:61,I8,62:62)-SUMIF(61:61,C8,62:62)+100</f>
        <v>100</v>
      </c>
      <c r="K8" s="569"/>
      <c r="L8" s="2924"/>
      <c r="M8" s="2925"/>
      <c r="N8" s="2925"/>
      <c r="O8" s="2925"/>
      <c r="P8" s="3297" t="s">
        <v>2362</v>
      </c>
      <c r="Q8" s="3298"/>
      <c r="R8" s="710" t="s">
        <v>17</v>
      </c>
      <c r="S8" s="711">
        <f t="shared" si="0"/>
        <v>100</v>
      </c>
      <c r="T8" s="710" t="s">
        <v>17</v>
      </c>
      <c r="U8" s="711">
        <f t="shared" si="1"/>
        <v>100</v>
      </c>
      <c r="V8" s="710" t="s">
        <v>17</v>
      </c>
      <c r="W8" s="711">
        <f t="shared" si="2"/>
        <v>100</v>
      </c>
      <c r="X8" s="712"/>
      <c r="Y8" s="3297" t="s">
        <v>2362</v>
      </c>
      <c r="Z8" s="3298"/>
      <c r="AA8" s="713">
        <f t="shared" ref="AA8:AA46" si="3">D8/F8</f>
        <v>1</v>
      </c>
      <c r="AB8" s="713">
        <f t="shared" ref="AB8:AB46" si="4">D8/H8</f>
        <v>1</v>
      </c>
      <c r="AC8" s="713">
        <f t="shared" ref="AC8:AC46" si="5">D8/J8</f>
        <v>1</v>
      </c>
    </row>
    <row r="9" spans="1:29" s="116" customFormat="1">
      <c r="A9" s="376" t="s">
        <v>2363</v>
      </c>
      <c r="B9" s="71" t="s">
        <v>2364</v>
      </c>
      <c r="C9" s="3051" t="s">
        <v>4228</v>
      </c>
      <c r="D9" s="132">
        <v>100</v>
      </c>
      <c r="E9" s="378" t="s">
        <v>1343</v>
      </c>
      <c r="F9" s="379">
        <f>SUMIF(63:63,E9,64:64)-SUMIF(63:63,C9,64:64)+100</f>
        <v>100</v>
      </c>
      <c r="G9" s="378" t="s">
        <v>1343</v>
      </c>
      <c r="H9" s="132">
        <f>SUMIF(63:63,G9,64:64)-SUMIF(63:63,C9,64:64)+100</f>
        <v>100</v>
      </c>
      <c r="I9" s="378" t="s">
        <v>1343</v>
      </c>
      <c r="J9" s="132">
        <f>SUMIF(63:63,I9,64:64)-SUMIF(63:63,C9,64:64)+100</f>
        <v>100</v>
      </c>
      <c r="K9" s="569"/>
      <c r="L9" s="2924"/>
      <c r="M9" s="2925"/>
      <c r="N9" s="2925"/>
      <c r="O9" s="2925"/>
      <c r="P9" s="3267" t="s">
        <v>2365</v>
      </c>
      <c r="Q9" s="1529" t="str">
        <f t="shared" ref="Q9:Q15" si="6">B9</f>
        <v>用途</v>
      </c>
      <c r="R9" s="710" t="s">
        <v>17</v>
      </c>
      <c r="S9" s="711">
        <f t="shared" si="0"/>
        <v>100</v>
      </c>
      <c r="T9" s="710" t="s">
        <v>17</v>
      </c>
      <c r="U9" s="711">
        <f t="shared" si="1"/>
        <v>100</v>
      </c>
      <c r="V9" s="710" t="s">
        <v>17</v>
      </c>
      <c r="W9" s="711">
        <f t="shared" si="2"/>
        <v>100</v>
      </c>
      <c r="X9" s="712"/>
      <c r="Y9" s="3173" t="s">
        <v>2366</v>
      </c>
      <c r="Z9" s="55" t="str">
        <f t="shared" ref="Z9:Z15" si="7">Q9</f>
        <v>用途</v>
      </c>
      <c r="AA9" s="713">
        <f t="shared" si="3"/>
        <v>1</v>
      </c>
      <c r="AB9" s="713">
        <f t="shared" si="4"/>
        <v>1</v>
      </c>
      <c r="AC9" s="713">
        <f t="shared" si="5"/>
        <v>1</v>
      </c>
    </row>
    <row r="10" spans="1:29" s="387" customFormat="1" ht="27">
      <c r="A10" s="381"/>
      <c r="B10" s="382" t="s">
        <v>2367</v>
      </c>
      <c r="C10" s="383" t="s">
        <v>4181</v>
      </c>
      <c r="D10" s="133">
        <v>100</v>
      </c>
      <c r="E10" s="383" t="s">
        <v>4181</v>
      </c>
      <c r="F10" s="385">
        <f>SUMIF(65:65,E10,66:66)-SUMIF(65:65,C10,66:66)+100</f>
        <v>100</v>
      </c>
      <c r="G10" s="383" t="s">
        <v>4181</v>
      </c>
      <c r="H10" s="133">
        <f>SUMIF(65:65,G10,66:66)-SUMIF(65:65,C10,66:66)+100</f>
        <v>100</v>
      </c>
      <c r="I10" s="383" t="s">
        <v>4181</v>
      </c>
      <c r="J10" s="133">
        <f>SUMIF(65:65,I10,66:66)-SUMIF(65:65,C10,66:66)+100</f>
        <v>100</v>
      </c>
      <c r="K10" s="570">
        <v>2</v>
      </c>
      <c r="L10" s="2926"/>
      <c r="M10" s="2927"/>
      <c r="N10" s="2927"/>
      <c r="O10" s="2927"/>
      <c r="P10" s="3267"/>
      <c r="Q10" s="1529" t="str">
        <f t="shared" si="6"/>
        <v>土地使用年限（年）</v>
      </c>
      <c r="R10" s="710" t="s">
        <v>17</v>
      </c>
      <c r="S10" s="711">
        <f t="shared" si="0"/>
        <v>100</v>
      </c>
      <c r="T10" s="710" t="s">
        <v>17</v>
      </c>
      <c r="U10" s="711">
        <f t="shared" si="1"/>
        <v>100</v>
      </c>
      <c r="V10" s="710" t="s">
        <v>17</v>
      </c>
      <c r="W10" s="711">
        <f t="shared" si="2"/>
        <v>100</v>
      </c>
      <c r="X10" s="712"/>
      <c r="Y10" s="3173"/>
      <c r="Z10" s="55" t="str">
        <f t="shared" si="7"/>
        <v>土地使用年限（年）</v>
      </c>
      <c r="AA10" s="713">
        <f t="shared" si="3"/>
        <v>1</v>
      </c>
      <c r="AB10" s="713">
        <f t="shared" si="4"/>
        <v>1</v>
      </c>
      <c r="AC10" s="713">
        <f t="shared" si="5"/>
        <v>1</v>
      </c>
    </row>
    <row r="11" spans="1:29" ht="15.75" thickBot="1">
      <c r="A11" s="388"/>
      <c r="B11" s="382" t="s">
        <v>2368</v>
      </c>
      <c r="C11" s="389"/>
      <c r="D11" s="133">
        <v>100</v>
      </c>
      <c r="E11" s="389"/>
      <c r="F11" s="385">
        <f>LOOKUP(E11,68:68,69:69)-LOOKUP(C11,68:68,69:69)+100</f>
        <v>100</v>
      </c>
      <c r="G11" s="389"/>
      <c r="H11" s="133">
        <f>LOOKUP(G11,68:68,69:69)-LOOKUP(C11,68:68,69:69)+100</f>
        <v>100</v>
      </c>
      <c r="I11" s="389"/>
      <c r="J11" s="133">
        <f>LOOKUP(I11,68:68,69:69)-LOOKUP(C11,68:68,69:69)+100</f>
        <v>100</v>
      </c>
      <c r="K11" s="570">
        <v>0</v>
      </c>
      <c r="L11" s="2928"/>
      <c r="M11" s="2923"/>
      <c r="N11" s="2923"/>
      <c r="O11" s="2923"/>
      <c r="P11" s="3267"/>
      <c r="Q11" s="1529" t="str">
        <f t="shared" si="6"/>
        <v>容积率</v>
      </c>
      <c r="R11" s="710" t="s">
        <v>17</v>
      </c>
      <c r="S11" s="711">
        <f t="shared" si="0"/>
        <v>100</v>
      </c>
      <c r="T11" s="710" t="s">
        <v>17</v>
      </c>
      <c r="U11" s="711">
        <f t="shared" si="1"/>
        <v>100</v>
      </c>
      <c r="V11" s="710" t="s">
        <v>17</v>
      </c>
      <c r="W11" s="711">
        <f t="shared" si="2"/>
        <v>100</v>
      </c>
      <c r="X11" s="712"/>
      <c r="Y11" s="3173"/>
      <c r="Z11" s="55" t="str">
        <f t="shared" si="7"/>
        <v>容积率</v>
      </c>
      <c r="AA11" s="713">
        <f t="shared" si="3"/>
        <v>1</v>
      </c>
      <c r="AB11" s="713">
        <f t="shared" si="4"/>
        <v>1</v>
      </c>
      <c r="AC11" s="713">
        <f t="shared" si="5"/>
        <v>1</v>
      </c>
    </row>
    <row r="12" spans="1:29" s="116" customFormat="1" ht="15" hidden="1">
      <c r="A12" s="391"/>
      <c r="B12" s="2080">
        <v>111</v>
      </c>
      <c r="C12" s="392"/>
      <c r="D12" s="393">
        <v>100</v>
      </c>
      <c r="E12" s="394"/>
      <c r="F12" s="385">
        <f>SUMIF(70:70,E12,71:71)-SUMIF(70:70,C12,71:71)+100</f>
        <v>100</v>
      </c>
      <c r="G12" s="394"/>
      <c r="H12" s="133">
        <f>SUMIF(70:70,G12,71:71)-SUMIF(70:70,C12,71:71)+100</f>
        <v>100</v>
      </c>
      <c r="I12" s="394"/>
      <c r="J12" s="133">
        <f>SUMIF(70:70,I12,71:71)-SUMIF(70:70,C12,71:71)+100</f>
        <v>100</v>
      </c>
      <c r="K12" s="571"/>
      <c r="L12" s="2924"/>
      <c r="M12" s="2925"/>
      <c r="N12" s="2925"/>
      <c r="O12" s="2925"/>
      <c r="P12" s="3267"/>
      <c r="Q12" s="1529">
        <f t="shared" si="6"/>
        <v>111</v>
      </c>
      <c r="R12" s="710" t="s">
        <v>17</v>
      </c>
      <c r="S12" s="711">
        <f t="shared" si="0"/>
        <v>100</v>
      </c>
      <c r="T12" s="710" t="s">
        <v>17</v>
      </c>
      <c r="U12" s="711">
        <f t="shared" si="1"/>
        <v>100</v>
      </c>
      <c r="V12" s="710" t="s">
        <v>17</v>
      </c>
      <c r="W12" s="711">
        <f t="shared" si="2"/>
        <v>100</v>
      </c>
      <c r="X12" s="712"/>
      <c r="Y12" s="3173"/>
      <c r="Z12" s="55">
        <f t="shared" si="7"/>
        <v>111</v>
      </c>
      <c r="AA12" s="713">
        <f>D12/F12</f>
        <v>1</v>
      </c>
      <c r="AB12" s="713">
        <f>D12/H12</f>
        <v>1</v>
      </c>
      <c r="AC12" s="713">
        <f>D12/J12</f>
        <v>1</v>
      </c>
    </row>
    <row r="13" spans="1:29" ht="15" hidden="1">
      <c r="A13" s="388"/>
      <c r="B13" s="2080">
        <v>111</v>
      </c>
      <c r="C13" s="394"/>
      <c r="D13" s="395">
        <v>100</v>
      </c>
      <c r="E13" s="394"/>
      <c r="F13" s="385">
        <f>SUMIF(72:72,E13,73:73)-SUMIF(72:72,C13,73:73)+100</f>
        <v>100</v>
      </c>
      <c r="G13" s="394"/>
      <c r="H13" s="395">
        <f>SUMIF(72:72,G13,73:73)-SUMIF(72:72,C13,73:73)+100</f>
        <v>100</v>
      </c>
      <c r="I13" s="394"/>
      <c r="J13" s="395">
        <f>SUMIF(72:72,I13,73:73)-SUMIF(72:72,C13,73:73)+100</f>
        <v>100</v>
      </c>
      <c r="K13" s="571"/>
      <c r="L13" s="2929"/>
      <c r="M13" s="2923"/>
      <c r="N13" s="2923"/>
      <c r="O13" s="2923"/>
      <c r="P13" s="3267"/>
      <c r="Q13" s="1529">
        <f t="shared" si="6"/>
        <v>111</v>
      </c>
      <c r="R13" s="710" t="s">
        <v>17</v>
      </c>
      <c r="S13" s="711">
        <f t="shared" si="0"/>
        <v>100</v>
      </c>
      <c r="T13" s="710" t="s">
        <v>17</v>
      </c>
      <c r="U13" s="711">
        <f t="shared" si="1"/>
        <v>100</v>
      </c>
      <c r="V13" s="710" t="s">
        <v>17</v>
      </c>
      <c r="W13" s="711">
        <f t="shared" si="2"/>
        <v>100</v>
      </c>
      <c r="X13" s="712"/>
      <c r="Y13" s="3173"/>
      <c r="Z13" s="55">
        <f t="shared" si="7"/>
        <v>111</v>
      </c>
      <c r="AA13" s="713">
        <f t="shared" si="3"/>
        <v>1</v>
      </c>
      <c r="AB13" s="713">
        <f t="shared" si="4"/>
        <v>1</v>
      </c>
      <c r="AC13" s="713">
        <f t="shared" si="5"/>
        <v>1</v>
      </c>
    </row>
    <row r="14" spans="1:29" ht="15.75" hidden="1" thickBot="1">
      <c r="A14" s="396"/>
      <c r="B14" s="2082">
        <v>111</v>
      </c>
      <c r="C14" s="397"/>
      <c r="D14" s="398">
        <v>100</v>
      </c>
      <c r="E14" s="394"/>
      <c r="F14" s="399">
        <f>SUMIF(74:74,E14,75:75)-SUMIF(74:74,C14,75:75)+100</f>
        <v>100</v>
      </c>
      <c r="G14" s="394"/>
      <c r="H14" s="398">
        <f>SUMIF(74:74,G14,75:75)-SUMIF(74:74,C14,75:75)+100</f>
        <v>100</v>
      </c>
      <c r="I14" s="394"/>
      <c r="J14" s="398">
        <f>SUMIF(74:74,I14,75:75)-SUMIF(74:74,C14,75:75)+100</f>
        <v>100</v>
      </c>
      <c r="K14" s="571"/>
      <c r="L14" s="2929"/>
      <c r="M14" s="2923"/>
      <c r="N14" s="2923"/>
      <c r="O14" s="2923"/>
      <c r="P14" s="3267"/>
      <c r="Q14" s="1529">
        <f t="shared" si="6"/>
        <v>111</v>
      </c>
      <c r="R14" s="710" t="s">
        <v>17</v>
      </c>
      <c r="S14" s="711">
        <f t="shared" si="0"/>
        <v>100</v>
      </c>
      <c r="T14" s="710" t="s">
        <v>17</v>
      </c>
      <c r="U14" s="711">
        <f t="shared" si="1"/>
        <v>100</v>
      </c>
      <c r="V14" s="710" t="s">
        <v>17</v>
      </c>
      <c r="W14" s="711">
        <f t="shared" si="2"/>
        <v>100</v>
      </c>
      <c r="X14" s="712"/>
      <c r="Y14" s="3173"/>
      <c r="Z14" s="55">
        <f t="shared" si="7"/>
        <v>111</v>
      </c>
      <c r="AA14" s="713">
        <f t="shared" si="3"/>
        <v>1</v>
      </c>
      <c r="AB14" s="713">
        <f t="shared" si="4"/>
        <v>1</v>
      </c>
      <c r="AC14" s="713">
        <f t="shared" si="5"/>
        <v>1</v>
      </c>
    </row>
    <row r="15" spans="1:29" ht="15">
      <c r="A15" s="400" t="s">
        <v>2369</v>
      </c>
      <c r="B15" s="69" t="s">
        <v>2463</v>
      </c>
      <c r="C15" s="2083" t="str">
        <f>估价对象房地状况!C4</f>
        <v>一般</v>
      </c>
      <c r="D15" s="401">
        <v>100</v>
      </c>
      <c r="E15" s="3056" t="s">
        <v>4236</v>
      </c>
      <c r="F15" s="403">
        <f>SUMIF(76:76,E16,77:77)-SUMIF(76:76,C16,77:77)+100</f>
        <v>102</v>
      </c>
      <c r="G15" s="3056" t="s">
        <v>4236</v>
      </c>
      <c r="H15" s="401">
        <f>SUMIF(76:76,G16,77:77)-SUMIF(76:76,C16,77:77)+100</f>
        <v>102</v>
      </c>
      <c r="I15" s="3056" t="s">
        <v>4236</v>
      </c>
      <c r="J15" s="401">
        <f>SUMIF(76:76,I16,77:77)-SUMIF(76:76,C16,77:77)+100</f>
        <v>102</v>
      </c>
      <c r="K15" s="572">
        <v>2</v>
      </c>
      <c r="L15" s="2929"/>
      <c r="M15" s="2923"/>
      <c r="N15" s="2923"/>
      <c r="O15" s="2923"/>
      <c r="P15" s="3341" t="s">
        <v>2370</v>
      </c>
      <c r="Q15" s="1538" t="str">
        <f t="shared" si="6"/>
        <v>商业繁华度</v>
      </c>
      <c r="R15" s="714" t="s">
        <v>17</v>
      </c>
      <c r="S15" s="715">
        <f t="shared" si="0"/>
        <v>102</v>
      </c>
      <c r="T15" s="714" t="s">
        <v>17</v>
      </c>
      <c r="U15" s="715">
        <f t="shared" si="1"/>
        <v>102</v>
      </c>
      <c r="V15" s="714" t="s">
        <v>17</v>
      </c>
      <c r="W15" s="715">
        <f t="shared" si="2"/>
        <v>102</v>
      </c>
      <c r="X15" s="1541"/>
      <c r="Y15" s="3270" t="s">
        <v>2370</v>
      </c>
      <c r="Z15" s="1542" t="str">
        <f t="shared" si="7"/>
        <v>商业繁华度</v>
      </c>
      <c r="AA15" s="1539">
        <f t="shared" si="3"/>
        <v>0.98039215686274506</v>
      </c>
      <c r="AB15" s="1539">
        <f t="shared" si="4"/>
        <v>0.98039215686274506</v>
      </c>
      <c r="AC15" s="1539">
        <f t="shared" si="5"/>
        <v>0.98039215686274506</v>
      </c>
    </row>
    <row r="16" spans="1:29" ht="15">
      <c r="A16" s="388"/>
      <c r="B16" s="406"/>
      <c r="C16" s="407" t="s">
        <v>4142</v>
      </c>
      <c r="D16" s="408"/>
      <c r="E16" s="407" t="s">
        <v>4147</v>
      </c>
      <c r="F16" s="409"/>
      <c r="G16" s="407" t="s">
        <v>4147</v>
      </c>
      <c r="H16" s="410"/>
      <c r="I16" s="407" t="s">
        <v>4147</v>
      </c>
      <c r="J16" s="408"/>
      <c r="K16" s="573"/>
      <c r="L16" s="2929"/>
      <c r="M16" s="2923"/>
      <c r="N16" s="2923"/>
      <c r="O16" s="2923"/>
      <c r="P16" s="3342"/>
      <c r="Q16" s="1538"/>
      <c r="R16" s="714"/>
      <c r="S16" s="715"/>
      <c r="T16" s="714"/>
      <c r="U16" s="715"/>
      <c r="V16" s="714"/>
      <c r="W16" s="715"/>
      <c r="X16" s="1541"/>
      <c r="Y16" s="3271"/>
      <c r="Z16" s="1542"/>
      <c r="AA16" s="1539">
        <v>1</v>
      </c>
      <c r="AB16" s="1539">
        <v>1</v>
      </c>
      <c r="AC16" s="1539">
        <v>1</v>
      </c>
    </row>
    <row r="17" spans="1:29" ht="15">
      <c r="A17" s="388"/>
      <c r="B17" s="411" t="s">
        <v>1948</v>
      </c>
      <c r="C17" s="2087" t="str">
        <f>估价对象房地状况!C6</f>
        <v>一般</v>
      </c>
      <c r="D17" s="410">
        <v>100</v>
      </c>
      <c r="E17" s="412" t="s">
        <v>4142</v>
      </c>
      <c r="F17" s="413">
        <f>SUMIF(78:78,E18,79:79)-SUMIF(78:78,C18,79:79)+100</f>
        <v>100</v>
      </c>
      <c r="G17" s="412" t="s">
        <v>4142</v>
      </c>
      <c r="H17" s="415">
        <f>SUMIF(78:78,G18,79:79)-SUMIF(78:78,C18,79:79)+100</f>
        <v>100</v>
      </c>
      <c r="I17" s="412" t="s">
        <v>4142</v>
      </c>
      <c r="J17" s="415">
        <f>SUMIF(78:78,I18,79:79)-SUMIF(78:78,C18,79:79)+100</f>
        <v>100</v>
      </c>
      <c r="K17" s="572">
        <v>2</v>
      </c>
      <c r="L17" s="2929"/>
      <c r="M17" s="2923"/>
      <c r="N17" s="2923"/>
      <c r="O17" s="2923"/>
      <c r="P17" s="3342"/>
      <c r="Q17" s="1538" t="str">
        <f>B17</f>
        <v>交通便捷度</v>
      </c>
      <c r="R17" s="714" t="s">
        <v>17</v>
      </c>
      <c r="S17" s="715">
        <f>F17</f>
        <v>100</v>
      </c>
      <c r="T17" s="714" t="s">
        <v>17</v>
      </c>
      <c r="U17" s="715">
        <f>H17</f>
        <v>100</v>
      </c>
      <c r="V17" s="714" t="s">
        <v>17</v>
      </c>
      <c r="W17" s="715">
        <f>J17</f>
        <v>100</v>
      </c>
      <c r="X17" s="1541"/>
      <c r="Y17" s="3271"/>
      <c r="Z17" s="1542" t="str">
        <f>Q17</f>
        <v>交通便捷度</v>
      </c>
      <c r="AA17" s="1539">
        <f t="shared" si="3"/>
        <v>1</v>
      </c>
      <c r="AB17" s="1539">
        <f t="shared" si="4"/>
        <v>1</v>
      </c>
      <c r="AC17" s="1539">
        <f t="shared" si="5"/>
        <v>1</v>
      </c>
    </row>
    <row r="18" spans="1:29" ht="15.75" thickBot="1">
      <c r="A18" s="388"/>
      <c r="B18" s="416"/>
      <c r="C18" s="2088" t="s">
        <v>4142</v>
      </c>
      <c r="D18" s="410"/>
      <c r="E18" s="2090" t="s">
        <v>4142</v>
      </c>
      <c r="F18" s="413"/>
      <c r="G18" s="2090" t="s">
        <v>4142</v>
      </c>
      <c r="H18" s="408"/>
      <c r="I18" s="2090" t="s">
        <v>4142</v>
      </c>
      <c r="J18" s="408"/>
      <c r="K18" s="573"/>
      <c r="L18" s="2929"/>
      <c r="M18" s="2923"/>
      <c r="N18" s="2923"/>
      <c r="O18" s="2923"/>
      <c r="P18" s="3342"/>
      <c r="Q18" s="1538"/>
      <c r="R18" s="714"/>
      <c r="S18" s="715"/>
      <c r="T18" s="714"/>
      <c r="U18" s="715"/>
      <c r="V18" s="714"/>
      <c r="W18" s="715"/>
      <c r="X18" s="1541"/>
      <c r="Y18" s="3271"/>
      <c r="Z18" s="1542"/>
      <c r="AA18" s="1539">
        <v>1</v>
      </c>
      <c r="AB18" s="1539">
        <v>1</v>
      </c>
      <c r="AC18" s="1539">
        <v>1</v>
      </c>
    </row>
    <row r="19" spans="1:29" ht="15">
      <c r="A19" s="388"/>
      <c r="B19" s="411" t="s">
        <v>2464</v>
      </c>
      <c r="C19" s="2087" t="str">
        <f>估价对象房地状况!C7</f>
        <v>一般</v>
      </c>
      <c r="D19" s="415">
        <v>100</v>
      </c>
      <c r="E19" s="412" t="s">
        <v>4142</v>
      </c>
      <c r="F19" s="418">
        <f>SUMIF(80:80,E20,81:81)-SUMIF(80:80,C20,81:81)+100</f>
        <v>100</v>
      </c>
      <c r="G19" s="3056" t="s">
        <v>4236</v>
      </c>
      <c r="H19" s="410">
        <f>SUMIF(80:80,G20,81:81)-SUMIF(80:80,C20,81:81)+100</f>
        <v>102</v>
      </c>
      <c r="I19" s="3056" t="s">
        <v>4236</v>
      </c>
      <c r="J19" s="410">
        <f>SUMIF(80:80,I20,81:81)-SUMIF(80:80,C20,81:81)+100</f>
        <v>102</v>
      </c>
      <c r="K19" s="572">
        <v>2</v>
      </c>
      <c r="L19" s="2929"/>
      <c r="M19" s="2923"/>
      <c r="N19" s="2923"/>
      <c r="O19" s="2923"/>
      <c r="P19" s="3342"/>
      <c r="Q19" s="1538" t="str">
        <f>B19</f>
        <v>公共配套设施</v>
      </c>
      <c r="R19" s="714" t="s">
        <v>17</v>
      </c>
      <c r="S19" s="715">
        <f>F19</f>
        <v>100</v>
      </c>
      <c r="T19" s="714" t="s">
        <v>17</v>
      </c>
      <c r="U19" s="715">
        <f>H19</f>
        <v>102</v>
      </c>
      <c r="V19" s="714" t="s">
        <v>17</v>
      </c>
      <c r="W19" s="715">
        <f>J19</f>
        <v>102</v>
      </c>
      <c r="X19" s="1541"/>
      <c r="Y19" s="3271"/>
      <c r="Z19" s="1542" t="str">
        <f>Q19</f>
        <v>公共配套设施</v>
      </c>
      <c r="AA19" s="1539">
        <f t="shared" si="3"/>
        <v>1</v>
      </c>
      <c r="AB19" s="1539">
        <f t="shared" si="4"/>
        <v>0.98039215686274506</v>
      </c>
      <c r="AC19" s="1539">
        <f t="shared" si="5"/>
        <v>0.98039215686274506</v>
      </c>
    </row>
    <row r="20" spans="1:29" ht="15">
      <c r="A20" s="388"/>
      <c r="B20" s="416"/>
      <c r="C20" s="407" t="s">
        <v>4142</v>
      </c>
      <c r="D20" s="408"/>
      <c r="E20" s="2090" t="s">
        <v>4142</v>
      </c>
      <c r="F20" s="409"/>
      <c r="G20" s="407" t="s">
        <v>4147</v>
      </c>
      <c r="H20" s="408"/>
      <c r="I20" s="407" t="s">
        <v>4147</v>
      </c>
      <c r="J20" s="408"/>
      <c r="K20" s="573"/>
      <c r="L20" s="2929"/>
      <c r="M20" s="2923"/>
      <c r="N20" s="2923"/>
      <c r="O20" s="2923"/>
      <c r="P20" s="3342"/>
      <c r="Q20" s="1538"/>
      <c r="R20" s="714"/>
      <c r="S20" s="715"/>
      <c r="T20" s="714"/>
      <c r="U20" s="715"/>
      <c r="V20" s="714"/>
      <c r="W20" s="715"/>
      <c r="X20" s="1541"/>
      <c r="Y20" s="3271"/>
      <c r="Z20" s="1542"/>
      <c r="AA20" s="1539">
        <v>1</v>
      </c>
      <c r="AB20" s="1539">
        <v>1</v>
      </c>
      <c r="AC20" s="1539">
        <v>1</v>
      </c>
    </row>
    <row r="21" spans="1:29" ht="15">
      <c r="A21" s="388"/>
      <c r="B21" s="1293" t="s">
        <v>2465</v>
      </c>
      <c r="C21" s="2087" t="str">
        <f>估价对象房地状况!C8</f>
        <v>六通</v>
      </c>
      <c r="D21" s="415">
        <v>100</v>
      </c>
      <c r="E21" s="417" t="s">
        <v>4143</v>
      </c>
      <c r="F21" s="418">
        <f>SUMIF(82:82,E22,83:83)-SUMIF(82:82,C22,83:83)+100</f>
        <v>100</v>
      </c>
      <c r="G21" s="417" t="s">
        <v>4143</v>
      </c>
      <c r="H21" s="410">
        <f>SUMIF(82:82,G22,83:83)-SUMIF(82:82,C22,83:83)+100</f>
        <v>100</v>
      </c>
      <c r="I21" s="417" t="s">
        <v>4143</v>
      </c>
      <c r="J21" s="410">
        <f>SUMIF(82:82,I22,83:83)-SUMIF(82:82,C22,83:83)+100</f>
        <v>100</v>
      </c>
      <c r="K21" s="572">
        <v>1</v>
      </c>
      <c r="L21" s="2929"/>
      <c r="M21" s="2923"/>
      <c r="N21" s="2923"/>
      <c r="O21" s="2923"/>
      <c r="P21" s="3342"/>
      <c r="Q21" s="1538" t="str">
        <f>B21</f>
        <v>基础设施水平</v>
      </c>
      <c r="R21" s="714" t="s">
        <v>17</v>
      </c>
      <c r="S21" s="715">
        <f>F21</f>
        <v>100</v>
      </c>
      <c r="T21" s="714" t="s">
        <v>17</v>
      </c>
      <c r="U21" s="715">
        <f>H21</f>
        <v>100</v>
      </c>
      <c r="V21" s="714" t="s">
        <v>17</v>
      </c>
      <c r="W21" s="715">
        <f>J21</f>
        <v>100</v>
      </c>
      <c r="X21" s="1541"/>
      <c r="Y21" s="3271"/>
      <c r="Z21" s="1542" t="str">
        <f>Q21</f>
        <v>基础设施水平</v>
      </c>
      <c r="AA21" s="1539">
        <f t="shared" ref="AA21" si="8">D21/F21</f>
        <v>1</v>
      </c>
      <c r="AB21" s="1539">
        <f t="shared" ref="AB21" si="9">D21/H21</f>
        <v>1</v>
      </c>
      <c r="AC21" s="1539">
        <f t="shared" ref="AC21" si="10">D21/J21</f>
        <v>1</v>
      </c>
    </row>
    <row r="22" spans="1:29" ht="15.75" thickBot="1">
      <c r="A22" s="388"/>
      <c r="B22" s="1293"/>
      <c r="C22" s="2088" t="s">
        <v>4143</v>
      </c>
      <c r="D22" s="408"/>
      <c r="E22" s="407" t="s">
        <v>4143</v>
      </c>
      <c r="F22" s="409"/>
      <c r="G22" s="407" t="s">
        <v>4143</v>
      </c>
      <c r="H22" s="408"/>
      <c r="I22" s="407" t="s">
        <v>4143</v>
      </c>
      <c r="J22" s="408"/>
      <c r="K22" s="1292"/>
      <c r="L22" s="2929"/>
      <c r="M22" s="2923"/>
      <c r="N22" s="2923"/>
      <c r="O22" s="2923"/>
      <c r="P22" s="3342"/>
      <c r="Q22" s="1538"/>
      <c r="R22" s="714"/>
      <c r="S22" s="715"/>
      <c r="T22" s="714"/>
      <c r="U22" s="715"/>
      <c r="V22" s="714"/>
      <c r="W22" s="715"/>
      <c r="X22" s="1541"/>
      <c r="Y22" s="3271"/>
      <c r="Z22" s="1542"/>
      <c r="AA22" s="1539">
        <v>1</v>
      </c>
      <c r="AB22" s="1539">
        <v>1</v>
      </c>
      <c r="AC22" s="1539">
        <v>1</v>
      </c>
    </row>
    <row r="23" spans="1:29" ht="15">
      <c r="A23" s="388"/>
      <c r="B23" s="411" t="s">
        <v>1950</v>
      </c>
      <c r="C23" s="2141" t="str">
        <f>估价对象房地状况!C9</f>
        <v>一般</v>
      </c>
      <c r="D23" s="410">
        <v>100</v>
      </c>
      <c r="E23" s="412" t="s">
        <v>4142</v>
      </c>
      <c r="F23" s="413">
        <f>SUMIF(84:84,E24,85:85)-SUMIF(84:84,C24,85:85)+100</f>
        <v>100</v>
      </c>
      <c r="G23" s="3056" t="s">
        <v>4236</v>
      </c>
      <c r="H23" s="410">
        <f>SUMIF(84:84,G24,85:85)-SUMIF(84:84,C24,85:85)+100</f>
        <v>102</v>
      </c>
      <c r="I23" s="3056" t="s">
        <v>4236</v>
      </c>
      <c r="J23" s="410">
        <f>SUMIF(84:84,I24,85:85)-SUMIF(84:84,C24,85:85)+100</f>
        <v>102</v>
      </c>
      <c r="K23" s="572">
        <v>2</v>
      </c>
      <c r="L23" s="2929"/>
      <c r="M23" s="2923"/>
      <c r="N23" s="2923"/>
      <c r="O23" s="2923"/>
      <c r="P23" s="3342"/>
      <c r="Q23" s="1538" t="str">
        <f>B23</f>
        <v>自然及人文环境</v>
      </c>
      <c r="R23" s="714" t="s">
        <v>17</v>
      </c>
      <c r="S23" s="715">
        <f>F23</f>
        <v>100</v>
      </c>
      <c r="T23" s="714" t="s">
        <v>17</v>
      </c>
      <c r="U23" s="715">
        <f>H23</f>
        <v>102</v>
      </c>
      <c r="V23" s="714" t="s">
        <v>17</v>
      </c>
      <c r="W23" s="715">
        <f>J23</f>
        <v>102</v>
      </c>
      <c r="X23" s="1541"/>
      <c r="Y23" s="3271"/>
      <c r="Z23" s="1542" t="str">
        <f>Q23</f>
        <v>自然及人文环境</v>
      </c>
      <c r="AA23" s="1539">
        <f t="shared" si="3"/>
        <v>1</v>
      </c>
      <c r="AB23" s="1539">
        <f t="shared" si="4"/>
        <v>0.98039215686274506</v>
      </c>
      <c r="AC23" s="1539">
        <f t="shared" si="5"/>
        <v>0.98039215686274506</v>
      </c>
    </row>
    <row r="24" spans="1:29" ht="15">
      <c r="A24" s="388"/>
      <c r="B24" s="416"/>
      <c r="C24" s="407" t="s">
        <v>4142</v>
      </c>
      <c r="D24" s="408"/>
      <c r="E24" s="2085" t="s">
        <v>4142</v>
      </c>
      <c r="F24" s="409"/>
      <c r="G24" s="407" t="s">
        <v>4147</v>
      </c>
      <c r="H24" s="408"/>
      <c r="I24" s="407" t="s">
        <v>4147</v>
      </c>
      <c r="J24" s="408"/>
      <c r="K24" s="573"/>
      <c r="L24" s="2929"/>
      <c r="M24" s="2923"/>
      <c r="N24" s="2923"/>
      <c r="O24" s="2923"/>
      <c r="P24" s="3342"/>
      <c r="Q24" s="1538"/>
      <c r="R24" s="714"/>
      <c r="S24" s="715"/>
      <c r="T24" s="714"/>
      <c r="U24" s="715"/>
      <c r="V24" s="714"/>
      <c r="W24" s="715"/>
      <c r="X24" s="1541"/>
      <c r="Y24" s="3271"/>
      <c r="Z24" s="1542"/>
      <c r="AA24" s="1539">
        <v>1</v>
      </c>
      <c r="AB24" s="1539">
        <v>1</v>
      </c>
      <c r="AC24" s="1539">
        <v>1</v>
      </c>
    </row>
    <row r="25" spans="1:29" ht="15">
      <c r="A25" s="388"/>
      <c r="B25" s="382" t="s">
        <v>2466</v>
      </c>
      <c r="C25" s="574" t="s">
        <v>4232</v>
      </c>
      <c r="D25" s="395">
        <v>100</v>
      </c>
      <c r="E25" s="574" t="s">
        <v>4232</v>
      </c>
      <c r="F25" s="421">
        <f>SUMIF(86:86,E25,87:87)-SUMIF(86:86,C25,87:87)+100</f>
        <v>100</v>
      </c>
      <c r="G25" s="574" t="s">
        <v>4230</v>
      </c>
      <c r="H25" s="395">
        <f>SUMIF(86:86,G25,87:87)-SUMIF(86:86,C25,87:87)+100</f>
        <v>102</v>
      </c>
      <c r="I25" s="574" t="s">
        <v>4232</v>
      </c>
      <c r="J25" s="395">
        <f>SUMIF(86:86,I25,87:87)-SUMIF(86:86,C25,87:87)+100</f>
        <v>100</v>
      </c>
      <c r="K25" s="570">
        <v>2</v>
      </c>
      <c r="L25" s="2929"/>
      <c r="M25" s="2923"/>
      <c r="N25" s="2923"/>
      <c r="O25" s="2923"/>
      <c r="P25" s="3342"/>
      <c r="Q25" s="1538" t="str">
        <f t="shared" ref="Q25:Q46" si="11">B25</f>
        <v>临街状况</v>
      </c>
      <c r="R25" s="714" t="s">
        <v>17</v>
      </c>
      <c r="S25" s="715">
        <f>F25</f>
        <v>100</v>
      </c>
      <c r="T25" s="714" t="s">
        <v>17</v>
      </c>
      <c r="U25" s="715">
        <f>H25</f>
        <v>102</v>
      </c>
      <c r="V25" s="714" t="s">
        <v>17</v>
      </c>
      <c r="W25" s="715">
        <f>J25</f>
        <v>100</v>
      </c>
      <c r="X25" s="1541"/>
      <c r="Y25" s="3271"/>
      <c r="Z25" s="1542" t="str">
        <f>Q25</f>
        <v>临街状况</v>
      </c>
      <c r="AA25" s="1539">
        <f t="shared" si="3"/>
        <v>1</v>
      </c>
      <c r="AB25" s="1539">
        <f t="shared" si="4"/>
        <v>0.98039215686274506</v>
      </c>
      <c r="AC25" s="1539">
        <f t="shared" si="5"/>
        <v>1</v>
      </c>
    </row>
    <row r="26" spans="1:29" ht="15">
      <c r="A26" s="388"/>
      <c r="B26" s="1295" t="s">
        <v>2467</v>
      </c>
      <c r="C26" s="3055" t="s">
        <v>4236</v>
      </c>
      <c r="D26" s="395">
        <v>100</v>
      </c>
      <c r="E26" s="3055" t="s">
        <v>4236</v>
      </c>
      <c r="F26" s="421">
        <f>SUMIF(88:88,E26,89:89)-SUMIF(88:88,C26,89:89)+100</f>
        <v>100</v>
      </c>
      <c r="G26" s="3055" t="s">
        <v>4236</v>
      </c>
      <c r="H26" s="395">
        <f>SUMIF(88:88,G26,89:89)-SUMIF(88:88,C26,89:89)+100</f>
        <v>100</v>
      </c>
      <c r="I26" s="3055" t="s">
        <v>4236</v>
      </c>
      <c r="J26" s="395">
        <f>SUMIF(88:88,I26,89:89)-SUMIF(88:88,C26,89:89)+100</f>
        <v>100</v>
      </c>
      <c r="K26" s="571"/>
      <c r="L26" s="2929"/>
      <c r="M26" s="2923"/>
      <c r="N26" s="2923"/>
      <c r="O26" s="2923"/>
      <c r="P26" s="3342"/>
      <c r="Q26" s="1538" t="str">
        <f t="shared" si="11"/>
        <v>平面位置/可视性</v>
      </c>
      <c r="R26" s="714" t="s">
        <v>17</v>
      </c>
      <c r="S26" s="715">
        <f>F26</f>
        <v>100</v>
      </c>
      <c r="T26" s="714" t="s">
        <v>17</v>
      </c>
      <c r="U26" s="715">
        <f>H26</f>
        <v>100</v>
      </c>
      <c r="V26" s="714" t="s">
        <v>17</v>
      </c>
      <c r="W26" s="715">
        <f>J26</f>
        <v>100</v>
      </c>
      <c r="X26" s="1541"/>
      <c r="Y26" s="3271"/>
      <c r="Z26" s="1542" t="str">
        <f>Q26</f>
        <v>平面位置/可视性</v>
      </c>
      <c r="AA26" s="1539">
        <f t="shared" si="3"/>
        <v>1</v>
      </c>
      <c r="AB26" s="1539">
        <f t="shared" si="4"/>
        <v>1</v>
      </c>
      <c r="AC26" s="1539">
        <f t="shared" si="5"/>
        <v>1</v>
      </c>
    </row>
    <row r="27" spans="1:29" s="116" customFormat="1" ht="15">
      <c r="A27" s="391"/>
      <c r="B27" s="411" t="s">
        <v>2468</v>
      </c>
      <c r="C27" s="2142" t="s">
        <v>4142</v>
      </c>
      <c r="D27" s="422">
        <v>100</v>
      </c>
      <c r="E27" s="2142" t="s">
        <v>4241</v>
      </c>
      <c r="F27" s="424">
        <f>SUMIF(90:90,E27,91:91)-SUMIF(90:90,C27,91:91)+100</f>
        <v>101</v>
      </c>
      <c r="G27" s="2142" t="s">
        <v>4241</v>
      </c>
      <c r="H27" s="422">
        <f>SUMIF(90:90,G27,91:91)-SUMIF(90:90,C27,91:91)+100</f>
        <v>101</v>
      </c>
      <c r="I27" s="2142" t="s">
        <v>4241</v>
      </c>
      <c r="J27" s="422">
        <f>SUMIF(90:90,I27,91:91)-SUMIF(90:90,C27,91:91)+100</f>
        <v>101</v>
      </c>
      <c r="K27" s="570">
        <v>1</v>
      </c>
      <c r="L27" s="2924"/>
      <c r="M27" s="2925"/>
      <c r="N27" s="2925"/>
      <c r="O27" s="2925"/>
      <c r="P27" s="3342"/>
      <c r="Q27" s="1529" t="str">
        <f t="shared" si="11"/>
        <v>人流量</v>
      </c>
      <c r="R27" s="710" t="s">
        <v>17</v>
      </c>
      <c r="S27" s="711">
        <f>F27</f>
        <v>101</v>
      </c>
      <c r="T27" s="710" t="s">
        <v>17</v>
      </c>
      <c r="U27" s="711">
        <f>H27</f>
        <v>101</v>
      </c>
      <c r="V27" s="710" t="s">
        <v>17</v>
      </c>
      <c r="W27" s="711">
        <f>J27</f>
        <v>101</v>
      </c>
      <c r="X27" s="712"/>
      <c r="Y27" s="3271"/>
      <c r="Z27" s="55" t="str">
        <f>Q27</f>
        <v>人流量</v>
      </c>
      <c r="AA27" s="1539">
        <f>D27/F27</f>
        <v>0.99009900990099009</v>
      </c>
      <c r="AB27" s="1539">
        <f>D27/H27</f>
        <v>0.99009900990099009</v>
      </c>
      <c r="AC27" s="1539">
        <f>D27/J27</f>
        <v>0.99009900990099009</v>
      </c>
    </row>
    <row r="28" spans="1:29" ht="15.75" thickBot="1">
      <c r="A28" s="388"/>
      <c r="B28" s="382" t="s">
        <v>2469</v>
      </c>
      <c r="C28" s="574" t="s">
        <v>4274</v>
      </c>
      <c r="D28" s="395">
        <v>100</v>
      </c>
      <c r="E28" s="574" t="s">
        <v>4274</v>
      </c>
      <c r="F28" s="421">
        <f>SUMIF(92:92,E28,93:93)-SUMIF(92:92,C28,93:93)+100</f>
        <v>100</v>
      </c>
      <c r="G28" s="574" t="s">
        <v>4274</v>
      </c>
      <c r="H28" s="395">
        <f>SUMIF(92:92,G28,93:93)-SUMIF(92:92,C28,93:93)+100</f>
        <v>100</v>
      </c>
      <c r="I28" s="574" t="s">
        <v>4274</v>
      </c>
      <c r="J28" s="395">
        <f>SUMIF(92:92,I28,93:93)-SUMIF(92:92,C28,93:93)+100</f>
        <v>100</v>
      </c>
      <c r="K28" s="571"/>
      <c r="L28" s="2929"/>
      <c r="M28" s="2923"/>
      <c r="N28" s="2923"/>
      <c r="O28" s="2923"/>
      <c r="P28" s="3342"/>
      <c r="Q28" s="1538" t="str">
        <f t="shared" si="11"/>
        <v>楼层</v>
      </c>
      <c r="R28" s="714" t="s">
        <v>17</v>
      </c>
      <c r="S28" s="715">
        <f t="shared" ref="S28:S46" si="12">F28</f>
        <v>100</v>
      </c>
      <c r="T28" s="714" t="s">
        <v>17</v>
      </c>
      <c r="U28" s="715">
        <f t="shared" ref="U28:U46" si="13">H28</f>
        <v>100</v>
      </c>
      <c r="V28" s="714" t="s">
        <v>17</v>
      </c>
      <c r="W28" s="715">
        <f t="shared" ref="W28:W46" si="14">J28</f>
        <v>100</v>
      </c>
      <c r="X28" s="1541"/>
      <c r="Y28" s="3271"/>
      <c r="Z28" s="1542" t="str">
        <f t="shared" ref="Z28:Z46" si="15">Q28</f>
        <v>楼层</v>
      </c>
      <c r="AA28" s="1539">
        <f t="shared" si="3"/>
        <v>1</v>
      </c>
      <c r="AB28" s="1539">
        <f t="shared" si="4"/>
        <v>1</v>
      </c>
      <c r="AC28" s="1539">
        <f t="shared" si="5"/>
        <v>1</v>
      </c>
    </row>
    <row r="29" spans="1:29" ht="15" hidden="1">
      <c r="A29" s="388"/>
      <c r="B29" s="1295">
        <v>111</v>
      </c>
      <c r="C29" s="394"/>
      <c r="D29" s="395">
        <v>100</v>
      </c>
      <c r="E29" s="394"/>
      <c r="F29" s="421">
        <f>SUMIF(94:94,E29,95:95)-SUMIF(94:94,C29,95:95)+100</f>
        <v>100</v>
      </c>
      <c r="G29" s="394"/>
      <c r="H29" s="395">
        <f>SUMIF(94:94,G29,95:95)-SUMIF(94:94,C29,95:95)+100</f>
        <v>100</v>
      </c>
      <c r="I29" s="394"/>
      <c r="J29" s="395">
        <f>SUMIF(94:94,I29,95:95)-SUMIF(94:94,C29,95:95)+100</f>
        <v>100</v>
      </c>
      <c r="K29" s="571"/>
      <c r="L29" s="2929"/>
      <c r="M29" s="2923"/>
      <c r="N29" s="2923"/>
      <c r="O29" s="2923"/>
      <c r="P29" s="3342"/>
      <c r="Q29" s="1538">
        <f t="shared" si="11"/>
        <v>111</v>
      </c>
      <c r="R29" s="714" t="s">
        <v>17</v>
      </c>
      <c r="S29" s="715">
        <f t="shared" si="12"/>
        <v>100</v>
      </c>
      <c r="T29" s="714" t="s">
        <v>17</v>
      </c>
      <c r="U29" s="715">
        <f t="shared" si="13"/>
        <v>100</v>
      </c>
      <c r="V29" s="714" t="s">
        <v>17</v>
      </c>
      <c r="W29" s="715">
        <f t="shared" si="14"/>
        <v>100</v>
      </c>
      <c r="X29" s="1541"/>
      <c r="Y29" s="3271"/>
      <c r="Z29" s="1542">
        <f t="shared" si="15"/>
        <v>111</v>
      </c>
      <c r="AA29" s="1539">
        <f t="shared" si="3"/>
        <v>1</v>
      </c>
      <c r="AB29" s="1539">
        <f t="shared" si="4"/>
        <v>1</v>
      </c>
      <c r="AC29" s="1539">
        <f t="shared" si="5"/>
        <v>1</v>
      </c>
    </row>
    <row r="30" spans="1:29" ht="15" hidden="1">
      <c r="A30" s="388"/>
      <c r="B30" s="1295">
        <v>111</v>
      </c>
      <c r="C30" s="394"/>
      <c r="D30" s="395">
        <v>100</v>
      </c>
      <c r="E30" s="394"/>
      <c r="F30" s="421">
        <f>SUMIF(96:96,E30,97:97)-SUMIF(96:96,C30,97:97)+100</f>
        <v>100</v>
      </c>
      <c r="G30" s="394"/>
      <c r="H30" s="395">
        <f>SUMIF(96:96,G30,97:97)-SUMIF(96:96,C30,97:97)+100</f>
        <v>100</v>
      </c>
      <c r="I30" s="394"/>
      <c r="J30" s="395">
        <f>SUMIF(96:96,I30,97:97)-SUMIF(96:96,C30,97:97)+100</f>
        <v>100</v>
      </c>
      <c r="K30" s="571"/>
      <c r="L30" s="2929"/>
      <c r="M30" s="2923"/>
      <c r="N30" s="2923"/>
      <c r="O30" s="2923"/>
      <c r="P30" s="3342"/>
      <c r="Q30" s="1538">
        <f t="shared" si="11"/>
        <v>111</v>
      </c>
      <c r="R30" s="714" t="s">
        <v>17</v>
      </c>
      <c r="S30" s="715">
        <f t="shared" si="12"/>
        <v>100</v>
      </c>
      <c r="T30" s="714" t="s">
        <v>17</v>
      </c>
      <c r="U30" s="715">
        <f t="shared" si="13"/>
        <v>100</v>
      </c>
      <c r="V30" s="714" t="s">
        <v>17</v>
      </c>
      <c r="W30" s="715">
        <f t="shared" si="14"/>
        <v>100</v>
      </c>
      <c r="X30" s="1541"/>
      <c r="Y30" s="3271"/>
      <c r="Z30" s="1542">
        <f t="shared" si="15"/>
        <v>111</v>
      </c>
      <c r="AA30" s="1539">
        <f t="shared" si="3"/>
        <v>1</v>
      </c>
      <c r="AB30" s="1539">
        <f t="shared" si="4"/>
        <v>1</v>
      </c>
      <c r="AC30" s="1539">
        <f t="shared" si="5"/>
        <v>1</v>
      </c>
    </row>
    <row r="31" spans="1:29" ht="15.75" hidden="1" thickBot="1">
      <c r="A31" s="396"/>
      <c r="B31" s="1295">
        <v>111</v>
      </c>
      <c r="C31" s="397"/>
      <c r="D31" s="398">
        <v>100</v>
      </c>
      <c r="E31" s="394"/>
      <c r="F31" s="399">
        <f>SUMIF(98:98,E31,99:99)-SUMIF(98:98,C31,99:99)+100</f>
        <v>100</v>
      </c>
      <c r="G31" s="394"/>
      <c r="H31" s="398">
        <f>SUMIF(98:98,G31,99:99)-SUMIF(98:98,C31,99:99)+100</f>
        <v>100</v>
      </c>
      <c r="I31" s="394"/>
      <c r="J31" s="398">
        <f>SUMIF(98:98,I31,99:99)-SUMIF(98:98,C31,99:99)+100</f>
        <v>100</v>
      </c>
      <c r="K31" s="571"/>
      <c r="L31" s="2929"/>
      <c r="M31" s="2923"/>
      <c r="N31" s="2923"/>
      <c r="O31" s="2923"/>
      <c r="P31" s="3342"/>
      <c r="Q31" s="1538">
        <f t="shared" si="11"/>
        <v>111</v>
      </c>
      <c r="R31" s="714" t="s">
        <v>17</v>
      </c>
      <c r="S31" s="715">
        <f t="shared" si="12"/>
        <v>100</v>
      </c>
      <c r="T31" s="714" t="s">
        <v>17</v>
      </c>
      <c r="U31" s="715">
        <f t="shared" si="13"/>
        <v>100</v>
      </c>
      <c r="V31" s="714" t="s">
        <v>17</v>
      </c>
      <c r="W31" s="715">
        <f t="shared" si="14"/>
        <v>100</v>
      </c>
      <c r="X31" s="1541"/>
      <c r="Y31" s="3271"/>
      <c r="Z31" s="1542">
        <f t="shared" si="15"/>
        <v>111</v>
      </c>
      <c r="AA31" s="1539">
        <f t="shared" si="3"/>
        <v>1</v>
      </c>
      <c r="AB31" s="1539">
        <f t="shared" si="4"/>
        <v>1</v>
      </c>
      <c r="AC31" s="1539">
        <f t="shared" si="5"/>
        <v>1</v>
      </c>
    </row>
    <row r="32" spans="1:29" ht="15">
      <c r="A32" s="400" t="s">
        <v>2373</v>
      </c>
      <c r="B32" s="71" t="s">
        <v>2470</v>
      </c>
      <c r="C32" s="2097" t="s">
        <v>4250</v>
      </c>
      <c r="D32" s="427">
        <v>100</v>
      </c>
      <c r="E32" s="2097" t="s">
        <v>4247</v>
      </c>
      <c r="F32" s="421">
        <f>SUMIF(100:100,E32,101:101)-SUMIF(100:100,C32,101:101)+100</f>
        <v>102</v>
      </c>
      <c r="G32" s="2097" t="s">
        <v>4250</v>
      </c>
      <c r="H32" s="395">
        <f>SUMIF(100:100,G32,101:101)-SUMIF(100:100,C32,101:101)+100</f>
        <v>100</v>
      </c>
      <c r="I32" s="2097" t="s">
        <v>4250</v>
      </c>
      <c r="J32" s="427">
        <f>SUMIF(100:100,I32,101:101)-SUMIF(100:100,C32,101:101)+100</f>
        <v>100</v>
      </c>
      <c r="K32" s="570">
        <v>1</v>
      </c>
      <c r="L32" s="2929"/>
      <c r="M32" s="2923"/>
      <c r="N32" s="2923"/>
      <c r="O32" s="2923"/>
      <c r="P32" s="3337" t="s">
        <v>2375</v>
      </c>
      <c r="Q32" s="1538" t="str">
        <f t="shared" si="11"/>
        <v>商业类型</v>
      </c>
      <c r="R32" s="714" t="s">
        <v>17</v>
      </c>
      <c r="S32" s="715">
        <f t="shared" si="12"/>
        <v>102</v>
      </c>
      <c r="T32" s="714" t="s">
        <v>17</v>
      </c>
      <c r="U32" s="715">
        <f t="shared" si="13"/>
        <v>100</v>
      </c>
      <c r="V32" s="714" t="s">
        <v>17</v>
      </c>
      <c r="W32" s="715">
        <f t="shared" si="14"/>
        <v>100</v>
      </c>
      <c r="X32" s="1541"/>
      <c r="Y32" s="3273" t="s">
        <v>2375</v>
      </c>
      <c r="Z32" s="1542" t="str">
        <f t="shared" si="15"/>
        <v>商业类型</v>
      </c>
      <c r="AA32" s="1539">
        <f t="shared" si="3"/>
        <v>0.98039215686274506</v>
      </c>
      <c r="AB32" s="1539">
        <f t="shared" si="4"/>
        <v>1</v>
      </c>
      <c r="AC32" s="1539">
        <f t="shared" si="5"/>
        <v>1</v>
      </c>
    </row>
    <row r="33" spans="1:29" s="431" customFormat="1" ht="15">
      <c r="A33" s="428"/>
      <c r="B33" s="382" t="s">
        <v>2376</v>
      </c>
      <c r="C33" s="429"/>
      <c r="D33" s="133">
        <v>100</v>
      </c>
      <c r="E33" s="429"/>
      <c r="F33" s="385">
        <f>LOOKUP(E33,103:103,104:104)-LOOKUP(C33,103:103,104:104)+100</f>
        <v>100</v>
      </c>
      <c r="G33" s="429"/>
      <c r="H33" s="133">
        <f>LOOKUP(G33,103:103,104:104)-LOOKUP(C33,103:103,104:104)+100</f>
        <v>100</v>
      </c>
      <c r="I33" s="429"/>
      <c r="J33" s="133">
        <f>LOOKUP(I33,103:103,104:104)-LOOKUP(C33,103:103,104:104)+100</f>
        <v>100</v>
      </c>
      <c r="K33" s="571"/>
      <c r="L33" s="2928"/>
      <c r="M33" s="2930"/>
      <c r="N33" s="2930"/>
      <c r="O33" s="2930"/>
      <c r="P33" s="3338"/>
      <c r="Q33" s="716" t="str">
        <f t="shared" si="11"/>
        <v>项目建筑规模</v>
      </c>
      <c r="R33" s="717" t="s">
        <v>17</v>
      </c>
      <c r="S33" s="718">
        <f t="shared" si="12"/>
        <v>100</v>
      </c>
      <c r="T33" s="717" t="s">
        <v>17</v>
      </c>
      <c r="U33" s="718">
        <f t="shared" si="13"/>
        <v>100</v>
      </c>
      <c r="V33" s="717" t="s">
        <v>17</v>
      </c>
      <c r="W33" s="718">
        <f t="shared" si="14"/>
        <v>100</v>
      </c>
      <c r="X33" s="719"/>
      <c r="Y33" s="3273"/>
      <c r="Z33" s="720" t="str">
        <f t="shared" si="15"/>
        <v>项目建筑规模</v>
      </c>
      <c r="AA33" s="1539">
        <f t="shared" si="3"/>
        <v>1</v>
      </c>
      <c r="AB33" s="1539">
        <f t="shared" si="4"/>
        <v>1</v>
      </c>
      <c r="AC33" s="1539">
        <f t="shared" si="5"/>
        <v>1</v>
      </c>
    </row>
    <row r="34" spans="1:29" ht="15">
      <c r="A34" s="432"/>
      <c r="B34" s="382" t="s">
        <v>2377</v>
      </c>
      <c r="C34" s="2099" t="s">
        <v>4175</v>
      </c>
      <c r="D34" s="395">
        <v>100</v>
      </c>
      <c r="E34" s="2099" t="s">
        <v>4175</v>
      </c>
      <c r="F34" s="421">
        <f>SUMIF(105:105,E34,106:106)-SUMIF(105:105,C34,106:106)+100</f>
        <v>100</v>
      </c>
      <c r="G34" s="2099" t="s">
        <v>4175</v>
      </c>
      <c r="H34" s="395">
        <f>SUMIF(105:105,G34,106:106)-SUMIF(105:105,C34,106:106)+100</f>
        <v>100</v>
      </c>
      <c r="I34" s="2099" t="s">
        <v>4175</v>
      </c>
      <c r="J34" s="395">
        <f>SUMIF(105:105,I34,106:106)-SUMIF(105:105,C34,106:106)+100</f>
        <v>100</v>
      </c>
      <c r="K34" s="570">
        <v>2</v>
      </c>
      <c r="L34" s="2929"/>
      <c r="M34" s="2923"/>
      <c r="N34" s="2923"/>
      <c r="O34" s="2923"/>
      <c r="P34" s="3338"/>
      <c r="Q34" s="1538" t="str">
        <f t="shared" si="11"/>
        <v>建筑结构</v>
      </c>
      <c r="R34" s="714" t="s">
        <v>17</v>
      </c>
      <c r="S34" s="715">
        <f t="shared" si="12"/>
        <v>100</v>
      </c>
      <c r="T34" s="714" t="s">
        <v>17</v>
      </c>
      <c r="U34" s="715">
        <f t="shared" si="13"/>
        <v>100</v>
      </c>
      <c r="V34" s="714" t="s">
        <v>17</v>
      </c>
      <c r="W34" s="715">
        <f t="shared" si="14"/>
        <v>100</v>
      </c>
      <c r="X34" s="1541"/>
      <c r="Y34" s="3273"/>
      <c r="Z34" s="1542" t="str">
        <f t="shared" si="15"/>
        <v>建筑结构</v>
      </c>
      <c r="AA34" s="1539">
        <f t="shared" si="3"/>
        <v>1</v>
      </c>
      <c r="AB34" s="1539">
        <f t="shared" si="4"/>
        <v>1</v>
      </c>
      <c r="AC34" s="1539">
        <f t="shared" si="5"/>
        <v>1</v>
      </c>
    </row>
    <row r="35" spans="1:29" ht="15">
      <c r="A35" s="432"/>
      <c r="B35" s="382" t="s">
        <v>2471</v>
      </c>
      <c r="C35" s="2093"/>
      <c r="D35" s="395">
        <v>100</v>
      </c>
      <c r="E35" s="2093"/>
      <c r="F35" s="421">
        <f>SUMIF(107:107,E35,108:108)-SUMIF(107:107,C35,108:108)+100</f>
        <v>100</v>
      </c>
      <c r="G35" s="2093"/>
      <c r="H35" s="395">
        <f>SUMIF(107:107,G35,108:108)-SUMIF(107:107,C35,108:108)+100</f>
        <v>100</v>
      </c>
      <c r="I35" s="2093"/>
      <c r="J35" s="395">
        <f>SUMIF(107:107,I35,108:108)-SUMIF(107:107,C35,108:108)+100</f>
        <v>100</v>
      </c>
      <c r="K35" s="570">
        <v>2</v>
      </c>
      <c r="L35" s="2929"/>
      <c r="M35" s="2923"/>
      <c r="N35" s="2923"/>
      <c r="O35" s="2923"/>
      <c r="P35" s="3338"/>
      <c r="Q35" s="1538" t="str">
        <f t="shared" si="11"/>
        <v>公共部分装修</v>
      </c>
      <c r="R35" s="714" t="s">
        <v>17</v>
      </c>
      <c r="S35" s="715">
        <f t="shared" si="12"/>
        <v>100</v>
      </c>
      <c r="T35" s="714" t="s">
        <v>17</v>
      </c>
      <c r="U35" s="715">
        <f t="shared" si="13"/>
        <v>100</v>
      </c>
      <c r="V35" s="714" t="s">
        <v>17</v>
      </c>
      <c r="W35" s="715">
        <f t="shared" si="14"/>
        <v>100</v>
      </c>
      <c r="X35" s="1541"/>
      <c r="Y35" s="3273"/>
      <c r="Z35" s="1542" t="str">
        <f t="shared" si="15"/>
        <v>公共部分装修</v>
      </c>
      <c r="AA35" s="1539">
        <f t="shared" si="3"/>
        <v>1</v>
      </c>
      <c r="AB35" s="1539">
        <f t="shared" si="4"/>
        <v>1</v>
      </c>
      <c r="AC35" s="1539">
        <f t="shared" si="5"/>
        <v>1</v>
      </c>
    </row>
    <row r="36" spans="1:29" ht="15">
      <c r="A36" s="432"/>
      <c r="B36" s="382" t="s">
        <v>2472</v>
      </c>
      <c r="C36" s="434">
        <v>1</v>
      </c>
      <c r="D36" s="395">
        <v>100</v>
      </c>
      <c r="E36" s="434">
        <v>1</v>
      </c>
      <c r="F36" s="421">
        <f>LOOKUP(E36,110:110,111:111)-LOOKUP(C36,110:110,111:111)+100</f>
        <v>100</v>
      </c>
      <c r="G36" s="434">
        <v>1</v>
      </c>
      <c r="H36" s="421">
        <f>LOOKUP(G36,110:110,111:111)-LOOKUP(C36,110:110,111:111)+100</f>
        <v>100</v>
      </c>
      <c r="I36" s="434">
        <v>1</v>
      </c>
      <c r="J36" s="395">
        <f>LOOKUP(I36,110:110,111:111)-LOOKUP(C36,110:110,111:111)+100</f>
        <v>100</v>
      </c>
      <c r="K36" s="570">
        <v>1</v>
      </c>
      <c r="L36" s="2929"/>
      <c r="M36" s="2923"/>
      <c r="N36" s="2923"/>
      <c r="O36" s="2923"/>
      <c r="P36" s="3338"/>
      <c r="Q36" s="1538" t="str">
        <f t="shared" si="11"/>
        <v>成新度</v>
      </c>
      <c r="R36" s="714" t="s">
        <v>17</v>
      </c>
      <c r="S36" s="715">
        <f t="shared" si="12"/>
        <v>100</v>
      </c>
      <c r="T36" s="714" t="s">
        <v>17</v>
      </c>
      <c r="U36" s="715">
        <f t="shared" si="13"/>
        <v>100</v>
      </c>
      <c r="V36" s="714" t="s">
        <v>17</v>
      </c>
      <c r="W36" s="715">
        <f t="shared" si="14"/>
        <v>100</v>
      </c>
      <c r="X36" s="1541"/>
      <c r="Y36" s="3273"/>
      <c r="Z36" s="1542" t="str">
        <f t="shared" si="15"/>
        <v>成新度</v>
      </c>
      <c r="AA36" s="1539">
        <f t="shared" si="3"/>
        <v>1</v>
      </c>
      <c r="AB36" s="1539">
        <f t="shared" si="4"/>
        <v>1</v>
      </c>
      <c r="AC36" s="1539">
        <f t="shared" si="5"/>
        <v>1</v>
      </c>
    </row>
    <row r="37" spans="1:29" s="116" customFormat="1" ht="15">
      <c r="A37" s="433"/>
      <c r="B37" s="382" t="s">
        <v>2473</v>
      </c>
      <c r="C37" s="2093" t="s">
        <v>4143</v>
      </c>
      <c r="D37" s="133">
        <v>100</v>
      </c>
      <c r="E37" s="2093" t="s">
        <v>4143</v>
      </c>
      <c r="F37" s="421">
        <f>SUMIF(112:112,E37,113:113)-SUMIF(112:112,C37,113:113)+100</f>
        <v>100</v>
      </c>
      <c r="G37" s="2093" t="s">
        <v>4143</v>
      </c>
      <c r="H37" s="395">
        <f>SUMIF(112:112,G37,113:113)-SUMIF(112:112,C37,113:113)+100</f>
        <v>100</v>
      </c>
      <c r="I37" s="2093" t="s">
        <v>4143</v>
      </c>
      <c r="J37" s="395">
        <f>SUMIF(112:112,I37,113:113)-SUMIF(112:112,C37,113:113)+100</f>
        <v>100</v>
      </c>
      <c r="K37" s="570">
        <v>1</v>
      </c>
      <c r="L37" s="2924"/>
      <c r="M37" s="2925"/>
      <c r="N37" s="2925"/>
      <c r="O37" s="2925"/>
      <c r="P37" s="3338"/>
      <c r="Q37" s="1529" t="str">
        <f t="shared" si="11"/>
        <v>市政基础设施</v>
      </c>
      <c r="R37" s="710" t="s">
        <v>17</v>
      </c>
      <c r="S37" s="711">
        <f t="shared" si="12"/>
        <v>100</v>
      </c>
      <c r="T37" s="710" t="s">
        <v>17</v>
      </c>
      <c r="U37" s="711">
        <f t="shared" si="13"/>
        <v>100</v>
      </c>
      <c r="V37" s="710" t="s">
        <v>17</v>
      </c>
      <c r="W37" s="711">
        <f t="shared" si="14"/>
        <v>100</v>
      </c>
      <c r="X37" s="712"/>
      <c r="Y37" s="3273"/>
      <c r="Z37" s="55" t="str">
        <f t="shared" si="15"/>
        <v>市政基础设施</v>
      </c>
      <c r="AA37" s="713">
        <f t="shared" si="3"/>
        <v>1</v>
      </c>
      <c r="AB37" s="713">
        <f t="shared" si="4"/>
        <v>1</v>
      </c>
      <c r="AC37" s="713">
        <f t="shared" si="5"/>
        <v>1</v>
      </c>
    </row>
    <row r="38" spans="1:29" ht="15">
      <c r="A38" s="432"/>
      <c r="B38" s="382" t="s">
        <v>2474</v>
      </c>
      <c r="C38" s="2093" t="s">
        <v>4256</v>
      </c>
      <c r="D38" s="395">
        <v>100</v>
      </c>
      <c r="E38" s="2093" t="s">
        <v>4254</v>
      </c>
      <c r="F38" s="421">
        <f>SUMIF(114:114,E38,115:115)-SUMIF(114:114,C38,115:115)+100</f>
        <v>101</v>
      </c>
      <c r="G38" s="2093" t="s">
        <v>4256</v>
      </c>
      <c r="H38" s="395">
        <f>SUMIF(114:114,G38,115:115)-SUMIF(114:114,C38,115:115)+100</f>
        <v>100</v>
      </c>
      <c r="I38" s="2093" t="s">
        <v>4256</v>
      </c>
      <c r="J38" s="395">
        <f>SUMIF(114:114,I38,115:115)-SUMIF(114:114,C38,115:115)+100</f>
        <v>100</v>
      </c>
      <c r="K38" s="570">
        <v>1</v>
      </c>
      <c r="L38" s="2929"/>
      <c r="M38" s="2923"/>
      <c r="N38" s="2923"/>
      <c r="O38" s="2923"/>
      <c r="P38" s="3338" t="s">
        <v>2375</v>
      </c>
      <c r="Q38" s="1538" t="str">
        <f t="shared" si="11"/>
        <v>业态</v>
      </c>
      <c r="R38" s="714" t="s">
        <v>17</v>
      </c>
      <c r="S38" s="715">
        <f t="shared" si="12"/>
        <v>101</v>
      </c>
      <c r="T38" s="714" t="s">
        <v>17</v>
      </c>
      <c r="U38" s="715">
        <f t="shared" si="13"/>
        <v>100</v>
      </c>
      <c r="V38" s="714" t="s">
        <v>17</v>
      </c>
      <c r="W38" s="715">
        <f t="shared" si="14"/>
        <v>100</v>
      </c>
      <c r="X38" s="1541"/>
      <c r="Y38" s="3273" t="s">
        <v>2375</v>
      </c>
      <c r="Z38" s="1542" t="str">
        <f t="shared" si="15"/>
        <v>业态</v>
      </c>
      <c r="AA38" s="1539">
        <f t="shared" si="3"/>
        <v>0.99009900990099009</v>
      </c>
      <c r="AB38" s="1539">
        <f t="shared" si="4"/>
        <v>1</v>
      </c>
      <c r="AC38" s="1539">
        <f t="shared" si="5"/>
        <v>1</v>
      </c>
    </row>
    <row r="39" spans="1:29" ht="15">
      <c r="A39" s="432"/>
      <c r="B39" s="382" t="s">
        <v>2475</v>
      </c>
      <c r="C39" s="2093"/>
      <c r="D39" s="395">
        <v>100</v>
      </c>
      <c r="E39" s="2093"/>
      <c r="F39" s="421">
        <f>SUMIF(116:116,E39,117:117)-SUMIF(116:116,C39,117:117)+100</f>
        <v>100</v>
      </c>
      <c r="G39" s="2093"/>
      <c r="H39" s="395">
        <f>SUMIF(116:116,G39,117:117)-SUMIF(116:116,C39,117:117)+100</f>
        <v>100</v>
      </c>
      <c r="I39" s="2093"/>
      <c r="J39" s="395">
        <f>SUMIF(116:116,I39,117:117)-SUMIF(116:116,C39,117:117)+100</f>
        <v>100</v>
      </c>
      <c r="K39" s="570">
        <v>2</v>
      </c>
      <c r="L39" s="2929"/>
      <c r="M39" s="2923"/>
      <c r="N39" s="2923"/>
      <c r="O39" s="2923"/>
      <c r="P39" s="3338"/>
      <c r="Q39" s="1538" t="str">
        <f t="shared" si="11"/>
        <v>层高</v>
      </c>
      <c r="R39" s="714" t="s">
        <v>17</v>
      </c>
      <c r="S39" s="715">
        <f t="shared" si="12"/>
        <v>100</v>
      </c>
      <c r="T39" s="714" t="s">
        <v>17</v>
      </c>
      <c r="U39" s="715">
        <f t="shared" si="13"/>
        <v>100</v>
      </c>
      <c r="V39" s="714" t="s">
        <v>17</v>
      </c>
      <c r="W39" s="715">
        <f t="shared" si="14"/>
        <v>100</v>
      </c>
      <c r="X39" s="1541"/>
      <c r="Y39" s="3273"/>
      <c r="Z39" s="1542" t="str">
        <f t="shared" si="15"/>
        <v>层高</v>
      </c>
      <c r="AA39" s="1539">
        <f t="shared" si="3"/>
        <v>1</v>
      </c>
      <c r="AB39" s="1539">
        <f t="shared" si="4"/>
        <v>1</v>
      </c>
      <c r="AC39" s="1539">
        <f t="shared" si="5"/>
        <v>1</v>
      </c>
    </row>
    <row r="40" spans="1:29" ht="15">
      <c r="A40" s="432"/>
      <c r="B40" s="382" t="s">
        <v>2476</v>
      </c>
      <c r="C40" s="575" t="s">
        <v>4275</v>
      </c>
      <c r="D40" s="395">
        <v>100</v>
      </c>
      <c r="E40" s="575" t="s">
        <v>4275</v>
      </c>
      <c r="F40" s="421">
        <f>SUMIF(118:118,E40,119:119)-SUMIF(118:118,C40,119:119)+100</f>
        <v>100</v>
      </c>
      <c r="G40" s="575" t="s">
        <v>4261</v>
      </c>
      <c r="H40" s="395">
        <f>SUMIF(118:118,G40,119:119)-SUMIF(118:118,C40,119:119)+100</f>
        <v>101</v>
      </c>
      <c r="I40" s="575" t="s">
        <v>4261</v>
      </c>
      <c r="J40" s="395">
        <f>SUMIF(118:118,I40,119:119)-SUMIF(118:118,C40,119:119)+100</f>
        <v>101</v>
      </c>
      <c r="K40" s="571"/>
      <c r="L40" s="2929"/>
      <c r="M40" s="2923"/>
      <c r="N40" s="2923"/>
      <c r="O40" s="2923"/>
      <c r="P40" s="3338"/>
      <c r="Q40" s="1538" t="str">
        <f t="shared" si="11"/>
        <v>单套建筑面积</v>
      </c>
      <c r="R40" s="714" t="s">
        <v>17</v>
      </c>
      <c r="S40" s="715">
        <f t="shared" si="12"/>
        <v>100</v>
      </c>
      <c r="T40" s="714" t="s">
        <v>17</v>
      </c>
      <c r="U40" s="715">
        <f t="shared" si="13"/>
        <v>101</v>
      </c>
      <c r="V40" s="714" t="s">
        <v>17</v>
      </c>
      <c r="W40" s="715">
        <f t="shared" si="14"/>
        <v>101</v>
      </c>
      <c r="X40" s="1541"/>
      <c r="Y40" s="3273"/>
      <c r="Z40" s="1542" t="str">
        <f t="shared" si="15"/>
        <v>单套建筑面积</v>
      </c>
      <c r="AA40" s="1539">
        <f t="shared" si="3"/>
        <v>1</v>
      </c>
      <c r="AB40" s="1539">
        <f t="shared" si="4"/>
        <v>0.99009900990099009</v>
      </c>
      <c r="AC40" s="1539">
        <f t="shared" si="5"/>
        <v>0.99009900990099009</v>
      </c>
    </row>
    <row r="41" spans="1:29" s="431" customFormat="1" ht="15">
      <c r="A41" s="428"/>
      <c r="B41" s="1540" t="s">
        <v>2477</v>
      </c>
      <c r="C41" s="574" t="s">
        <v>4145</v>
      </c>
      <c r="D41" s="395">
        <v>100</v>
      </c>
      <c r="E41" s="574" t="s">
        <v>4145</v>
      </c>
      <c r="F41" s="421">
        <f>SUMIF(120:120,E41,121:121)-SUMIF(120:120,C41,121:121)+100</f>
        <v>100</v>
      </c>
      <c r="G41" s="574" t="s">
        <v>4145</v>
      </c>
      <c r="H41" s="395">
        <f>SUMIF(120:120,G41,121:121)-SUMIF(120:120,C41,121:121)+100</f>
        <v>100</v>
      </c>
      <c r="I41" s="574" t="s">
        <v>4145</v>
      </c>
      <c r="J41" s="395">
        <f>SUMIF(120:120,I41,121:121)-SUMIF(120:120,C41,121:121)+100</f>
        <v>100</v>
      </c>
      <c r="K41" s="570">
        <v>2</v>
      </c>
      <c r="L41" s="2928"/>
      <c r="M41" s="2930"/>
      <c r="N41" s="2930"/>
      <c r="O41" s="2930"/>
      <c r="P41" s="3338"/>
      <c r="Q41" s="716" t="str">
        <f t="shared" si="11"/>
        <v>进深比</v>
      </c>
      <c r="R41" s="717" t="s">
        <v>17</v>
      </c>
      <c r="S41" s="718">
        <f t="shared" si="12"/>
        <v>100</v>
      </c>
      <c r="T41" s="717" t="s">
        <v>17</v>
      </c>
      <c r="U41" s="718">
        <f t="shared" si="13"/>
        <v>100</v>
      </c>
      <c r="V41" s="717" t="s">
        <v>17</v>
      </c>
      <c r="W41" s="718">
        <f t="shared" si="14"/>
        <v>100</v>
      </c>
      <c r="X41" s="719"/>
      <c r="Y41" s="3273"/>
      <c r="Z41" s="720" t="str">
        <f t="shared" si="15"/>
        <v>进深比</v>
      </c>
      <c r="AA41" s="1539">
        <f t="shared" si="3"/>
        <v>1</v>
      </c>
      <c r="AB41" s="1539">
        <f t="shared" si="4"/>
        <v>1</v>
      </c>
      <c r="AC41" s="1539">
        <f t="shared" si="5"/>
        <v>1</v>
      </c>
    </row>
    <row r="42" spans="1:29" ht="15">
      <c r="A42" s="432"/>
      <c r="B42" s="382" t="s">
        <v>2478</v>
      </c>
      <c r="C42" s="2093" t="s">
        <v>4270</v>
      </c>
      <c r="D42" s="395">
        <v>100</v>
      </c>
      <c r="E42" s="2093" t="s">
        <v>4270</v>
      </c>
      <c r="F42" s="421">
        <f>SUMIF(122:122,E42,123:123)-SUMIF(122:122,C42,123:123)+100</f>
        <v>100</v>
      </c>
      <c r="G42" s="2093" t="s">
        <v>4270</v>
      </c>
      <c r="H42" s="395">
        <f>SUMIF(122:122,G42,123:123)-SUMIF(122:122,C42,123:123)+100</f>
        <v>100</v>
      </c>
      <c r="I42" s="2093" t="s">
        <v>4270</v>
      </c>
      <c r="J42" s="395">
        <f>SUMIF(122:122,I42,123:123)-SUMIF(122:122,C42,123:123)+100</f>
        <v>100</v>
      </c>
      <c r="K42" s="570">
        <v>2</v>
      </c>
      <c r="L42" s="2929"/>
      <c r="M42" s="2923"/>
      <c r="N42" s="2923"/>
      <c r="O42" s="2923"/>
      <c r="P42" s="3338"/>
      <c r="Q42" s="1538" t="str">
        <f t="shared" si="11"/>
        <v>内部装修</v>
      </c>
      <c r="R42" s="714" t="s">
        <v>17</v>
      </c>
      <c r="S42" s="715">
        <f t="shared" si="12"/>
        <v>100</v>
      </c>
      <c r="T42" s="714" t="s">
        <v>17</v>
      </c>
      <c r="U42" s="715">
        <f t="shared" si="13"/>
        <v>100</v>
      </c>
      <c r="V42" s="714" t="s">
        <v>17</v>
      </c>
      <c r="W42" s="715">
        <f t="shared" si="14"/>
        <v>100</v>
      </c>
      <c r="X42" s="1541"/>
      <c r="Y42" s="3273"/>
      <c r="Z42" s="1542" t="str">
        <f t="shared" si="15"/>
        <v>内部装修</v>
      </c>
      <c r="AA42" s="1539">
        <f t="shared" si="3"/>
        <v>1</v>
      </c>
      <c r="AB42" s="1539">
        <f t="shared" si="4"/>
        <v>1</v>
      </c>
      <c r="AC42" s="1539">
        <f t="shared" si="5"/>
        <v>1</v>
      </c>
    </row>
    <row r="43" spans="1:29" ht="15.75" thickBot="1">
      <c r="A43" s="432"/>
      <c r="B43" s="382" t="s">
        <v>2386</v>
      </c>
      <c r="C43" s="2093" t="s">
        <v>4147</v>
      </c>
      <c r="D43" s="395">
        <v>100</v>
      </c>
      <c r="E43" s="2093" t="s">
        <v>4147</v>
      </c>
      <c r="F43" s="421">
        <f>SUMIF(124:124,E43,125:125)-SUMIF(124:124,C43,125:125)+100</f>
        <v>100</v>
      </c>
      <c r="G43" s="2093" t="s">
        <v>4147</v>
      </c>
      <c r="H43" s="395">
        <f>SUMIF(124:124,G43,125:125)-SUMIF(124:124,C43,125:125)+100</f>
        <v>100</v>
      </c>
      <c r="I43" s="2093" t="s">
        <v>4147</v>
      </c>
      <c r="J43" s="395">
        <f>SUMIF(124:124,I43,125:125)-SUMIF(124:124,C43,125:125)+100</f>
        <v>100</v>
      </c>
      <c r="K43" s="570">
        <v>2</v>
      </c>
      <c r="L43" s="2929"/>
      <c r="M43" s="2923"/>
      <c r="N43" s="2923"/>
      <c r="O43" s="2923"/>
      <c r="P43" s="3338"/>
      <c r="Q43" s="1538" t="str">
        <f t="shared" si="11"/>
        <v>内部装修维护情况</v>
      </c>
      <c r="R43" s="714" t="s">
        <v>17</v>
      </c>
      <c r="S43" s="715">
        <f t="shared" si="12"/>
        <v>100</v>
      </c>
      <c r="T43" s="714" t="s">
        <v>17</v>
      </c>
      <c r="U43" s="715">
        <f t="shared" si="13"/>
        <v>100</v>
      </c>
      <c r="V43" s="714" t="s">
        <v>17</v>
      </c>
      <c r="W43" s="715">
        <f t="shared" si="14"/>
        <v>100</v>
      </c>
      <c r="X43" s="1541"/>
      <c r="Y43" s="3273"/>
      <c r="Z43" s="1542" t="str">
        <f t="shared" si="15"/>
        <v>内部装修维护情况</v>
      </c>
      <c r="AA43" s="1539">
        <f t="shared" si="3"/>
        <v>1</v>
      </c>
      <c r="AB43" s="1539">
        <f t="shared" si="4"/>
        <v>1</v>
      </c>
      <c r="AC43" s="1539">
        <f t="shared" si="5"/>
        <v>1</v>
      </c>
    </row>
    <row r="44" spans="1:29" s="116" customFormat="1" ht="15" hidden="1">
      <c r="A44" s="433"/>
      <c r="B44" s="1295">
        <v>111</v>
      </c>
      <c r="C44" s="429"/>
      <c r="D44" s="133">
        <v>100</v>
      </c>
      <c r="E44" s="394"/>
      <c r="F44" s="385">
        <f>SUMIF(126:126,E44,127:127)-SUMIF(126:126,C44,127:127)+100</f>
        <v>100</v>
      </c>
      <c r="G44" s="394"/>
      <c r="H44" s="133">
        <f>SUMIF(126:126,G44,127:127)-SUMIF(126:126,C44,127:127)+100</f>
        <v>100</v>
      </c>
      <c r="I44" s="394"/>
      <c r="J44" s="133">
        <f>SUMIF(126:126,I44,127:127)-SUMIF(126:126,C44,127:127)+100</f>
        <v>100</v>
      </c>
      <c r="K44" s="571"/>
      <c r="L44" s="2924"/>
      <c r="M44" s="2925"/>
      <c r="N44" s="2925"/>
      <c r="O44" s="2925"/>
      <c r="P44" s="3338"/>
      <c r="Q44" s="1529">
        <f t="shared" si="11"/>
        <v>111</v>
      </c>
      <c r="R44" s="710" t="s">
        <v>17</v>
      </c>
      <c r="S44" s="711">
        <f t="shared" si="12"/>
        <v>100</v>
      </c>
      <c r="T44" s="710" t="s">
        <v>17</v>
      </c>
      <c r="U44" s="711">
        <f t="shared" si="13"/>
        <v>100</v>
      </c>
      <c r="V44" s="710" t="s">
        <v>17</v>
      </c>
      <c r="W44" s="711">
        <f t="shared" si="14"/>
        <v>100</v>
      </c>
      <c r="X44" s="712"/>
      <c r="Y44" s="3273"/>
      <c r="Z44" s="55">
        <f t="shared" si="15"/>
        <v>111</v>
      </c>
      <c r="AA44" s="713">
        <f t="shared" si="3"/>
        <v>1</v>
      </c>
      <c r="AB44" s="713">
        <f t="shared" si="4"/>
        <v>1</v>
      </c>
      <c r="AC44" s="713">
        <f t="shared" si="5"/>
        <v>1</v>
      </c>
    </row>
    <row r="45" spans="1:29" ht="15" hidden="1">
      <c r="A45" s="432"/>
      <c r="B45" s="1295">
        <v>111</v>
      </c>
      <c r="C45" s="394"/>
      <c r="D45" s="395">
        <v>100</v>
      </c>
      <c r="E45" s="394"/>
      <c r="F45" s="421">
        <f>SUMIF(128:128,E45,129:129)-SUMIF(128:128,C45,129:129)+100</f>
        <v>100</v>
      </c>
      <c r="G45" s="394"/>
      <c r="H45" s="395">
        <f>SUMIF(128:128,G45,129:129)-SUMIF(128:128,C45,129:129)+100</f>
        <v>100</v>
      </c>
      <c r="I45" s="394"/>
      <c r="J45" s="395">
        <f>SUMIF(128:128,I45,129:129)-SUMIF(128:128,C45,129:129)+100</f>
        <v>100</v>
      </c>
      <c r="K45" s="571"/>
      <c r="L45" s="2929"/>
      <c r="M45" s="2923"/>
      <c r="N45" s="2923"/>
      <c r="O45" s="2923"/>
      <c r="P45" s="3338"/>
      <c r="Q45" s="1538">
        <f t="shared" si="11"/>
        <v>111</v>
      </c>
      <c r="R45" s="714" t="s">
        <v>17</v>
      </c>
      <c r="S45" s="715">
        <f t="shared" si="12"/>
        <v>100</v>
      </c>
      <c r="T45" s="714" t="s">
        <v>17</v>
      </c>
      <c r="U45" s="715">
        <f t="shared" si="13"/>
        <v>100</v>
      </c>
      <c r="V45" s="714" t="s">
        <v>17</v>
      </c>
      <c r="W45" s="715">
        <f t="shared" si="14"/>
        <v>100</v>
      </c>
      <c r="X45" s="1541"/>
      <c r="Y45" s="3273"/>
      <c r="Z45" s="1542">
        <f t="shared" si="15"/>
        <v>111</v>
      </c>
      <c r="AA45" s="1539">
        <f t="shared" si="3"/>
        <v>1</v>
      </c>
      <c r="AB45" s="1539">
        <f t="shared" si="4"/>
        <v>1</v>
      </c>
      <c r="AC45" s="1539">
        <f t="shared" si="5"/>
        <v>1</v>
      </c>
    </row>
    <row r="46" spans="1:29" ht="15.75" hidden="1" thickBot="1">
      <c r="A46" s="438"/>
      <c r="B46" s="2082">
        <v>111</v>
      </c>
      <c r="C46" s="397"/>
      <c r="D46" s="398">
        <v>100</v>
      </c>
      <c r="E46" s="394"/>
      <c r="F46" s="399">
        <f>SUMIF(130:130,E46,131:131)-SUMIF(130:130,C46,131:131)+100</f>
        <v>100</v>
      </c>
      <c r="G46" s="394"/>
      <c r="H46" s="398">
        <f>SUMIF(130:130,G46,131:131)-SUMIF(130:130,C46,131:131)+100</f>
        <v>100</v>
      </c>
      <c r="I46" s="394"/>
      <c r="J46" s="398">
        <f>SUMIF(130:130,I46,131:131)-SUMIF(130:130,C46,131:131)+100</f>
        <v>100</v>
      </c>
      <c r="K46" s="571"/>
      <c r="L46" s="2929"/>
      <c r="M46" s="2923"/>
      <c r="N46" s="2923"/>
      <c r="O46" s="2923"/>
      <c r="P46" s="3339"/>
      <c r="Q46" s="1538">
        <f t="shared" si="11"/>
        <v>111</v>
      </c>
      <c r="R46" s="714" t="s">
        <v>17</v>
      </c>
      <c r="S46" s="715">
        <f t="shared" si="12"/>
        <v>100</v>
      </c>
      <c r="T46" s="714" t="s">
        <v>17</v>
      </c>
      <c r="U46" s="715">
        <f t="shared" si="13"/>
        <v>100</v>
      </c>
      <c r="V46" s="714" t="s">
        <v>17</v>
      </c>
      <c r="W46" s="715">
        <f t="shared" si="14"/>
        <v>100</v>
      </c>
      <c r="X46" s="1541"/>
      <c r="Y46" s="3340"/>
      <c r="Z46" s="1542">
        <f t="shared" si="15"/>
        <v>111</v>
      </c>
      <c r="AA46" s="1539">
        <f t="shared" si="3"/>
        <v>1</v>
      </c>
      <c r="AB46" s="1539">
        <f t="shared" si="4"/>
        <v>1</v>
      </c>
      <c r="AC46" s="1539">
        <f t="shared" si="5"/>
        <v>1</v>
      </c>
    </row>
    <row r="47" spans="1:29" ht="15">
      <c r="A47" s="439" t="s">
        <v>2387</v>
      </c>
      <c r="B47" s="440"/>
      <c r="C47" s="1316" t="s">
        <v>1</v>
      </c>
      <c r="D47" s="1317"/>
      <c r="E47" s="1318">
        <v>4.05</v>
      </c>
      <c r="F47" s="1319"/>
      <c r="G47" s="1320">
        <v>4.4400000000000004</v>
      </c>
      <c r="H47" s="1321"/>
      <c r="I47" s="1318">
        <v>4.3899999999999997</v>
      </c>
      <c r="J47" s="1321"/>
      <c r="K47" s="723"/>
      <c r="L47" s="2931"/>
      <c r="M47" s="2932"/>
      <c r="N47" s="2923"/>
      <c r="O47" s="2932"/>
      <c r="P47" s="3268" t="str">
        <f>A47</f>
        <v>成交单价（元/平方米）</v>
      </c>
      <c r="Q47" s="3268"/>
      <c r="R47" s="3274">
        <f>E47</f>
        <v>4.05</v>
      </c>
      <c r="S47" s="3274"/>
      <c r="T47" s="3274">
        <f>G47</f>
        <v>4.4400000000000004</v>
      </c>
      <c r="U47" s="3274"/>
      <c r="V47" s="3274">
        <f>I47</f>
        <v>4.3899999999999997</v>
      </c>
      <c r="W47" s="3274"/>
      <c r="X47" s="699"/>
      <c r="Y47" s="721"/>
      <c r="Z47" s="699"/>
      <c r="AA47" s="699"/>
      <c r="AB47" s="699"/>
      <c r="AC47" s="699"/>
    </row>
    <row r="48" spans="1:29" ht="15.75" thickBot="1">
      <c r="A48" s="446" t="s">
        <v>2479</v>
      </c>
      <c r="B48" s="447"/>
      <c r="C48" s="1322">
        <f>R49</f>
        <v>4</v>
      </c>
      <c r="D48" s="2538" t="s">
        <v>2872</v>
      </c>
      <c r="E48" s="1323">
        <f>R48</f>
        <v>3.8</v>
      </c>
      <c r="F48" s="2539"/>
      <c r="G48" s="1322">
        <f>T48</f>
        <v>4</v>
      </c>
      <c r="H48" s="2539"/>
      <c r="I48" s="1323">
        <f>V48</f>
        <v>4.0999999999999996</v>
      </c>
      <c r="J48" s="2539"/>
      <c r="K48" s="2541">
        <f>F48+H48+J48</f>
        <v>0</v>
      </c>
      <c r="L48" s="2931"/>
      <c r="M48" s="2932"/>
      <c r="N48" s="2923"/>
      <c r="O48" s="2932"/>
      <c r="P48" s="3268" t="str">
        <f>A48</f>
        <v>比较价值（元/平方米）</v>
      </c>
      <c r="Q48" s="3268"/>
      <c r="R48" s="3336">
        <f>IF(F1="售价",ROUND(PRODUCT(R47,AA7:AA46),0),ROUND(PRODUCT(R47,AA7:AA46),1))</f>
        <v>3.8</v>
      </c>
      <c r="S48" s="3336"/>
      <c r="T48" s="3336">
        <f>IF(F1="售价",ROUND(PRODUCT(T47,AB7:AB46),0),ROUND(PRODUCT(T47,AB7:AB46),1))</f>
        <v>4</v>
      </c>
      <c r="U48" s="3336"/>
      <c r="V48" s="3336">
        <f>IF(F1="售价",ROUND(PRODUCT(V47,AC7:AC46),0),ROUND(PRODUCT(V47,AC7:AC46),1))</f>
        <v>4.0999999999999996</v>
      </c>
      <c r="W48" s="3336"/>
      <c r="X48" s="699"/>
      <c r="Y48" s="699"/>
      <c r="Z48" s="699"/>
      <c r="AA48" s="699"/>
      <c r="AB48" s="699"/>
      <c r="AC48" s="699"/>
    </row>
    <row r="49" spans="1:29" ht="15.75" thickBot="1">
      <c r="A49" s="450" t="s">
        <v>2480</v>
      </c>
      <c r="B49" s="451"/>
      <c r="C49" s="1325">
        <f>R49</f>
        <v>4</v>
      </c>
      <c r="D49" s="1325"/>
      <c r="E49" s="1325"/>
      <c r="F49" s="1325"/>
      <c r="G49" s="1325"/>
      <c r="H49" s="1325"/>
      <c r="I49" s="1325"/>
      <c r="J49" s="1325"/>
      <c r="K49" s="724"/>
      <c r="L49" s="2931"/>
      <c r="M49" s="2932"/>
      <c r="N49" s="2923"/>
      <c r="O49" s="2932"/>
      <c r="P49" s="3262" t="str">
        <f>A49</f>
        <v>估价对象XX用房的比较价值（楼面单价，元/平方米）</v>
      </c>
      <c r="Q49" s="3263"/>
      <c r="R49" s="3335">
        <f>IF(F1="售价",ROUND(IF(D48="简单平均",AVERAGE(R48:V48),R48*F48+T48*H48+V48*J48),0),ROUND(IF(D48="简单平均",AVERAGE(R48:V48),R48*F48+T48*H48+V48*J48),1))</f>
        <v>4</v>
      </c>
      <c r="S49" s="3335"/>
      <c r="T49" s="3335"/>
      <c r="U49" s="3335"/>
      <c r="V49" s="3335"/>
      <c r="W49" s="3335"/>
      <c r="X49" s="699"/>
      <c r="Y49" s="699"/>
      <c r="Z49" s="699"/>
      <c r="AA49" s="699"/>
      <c r="AB49" s="699"/>
      <c r="AC49" s="699"/>
    </row>
    <row r="50" spans="1:29">
      <c r="A50" s="2932"/>
      <c r="B50" s="2932"/>
      <c r="C50" s="2932"/>
      <c r="D50" s="2932"/>
      <c r="E50" s="2932"/>
      <c r="F50" s="2932"/>
      <c r="G50" s="2936"/>
      <c r="H50" s="2932"/>
      <c r="I50" s="2932"/>
      <c r="J50" s="2932"/>
      <c r="K50" s="2937"/>
      <c r="L50" s="2933"/>
      <c r="M50" s="2932"/>
      <c r="N50" s="2932"/>
      <c r="O50" s="2932"/>
      <c r="P50" s="2943"/>
      <c r="Q50" s="2932"/>
      <c r="R50" s="2932"/>
      <c r="S50" s="2932"/>
      <c r="T50" s="2932"/>
      <c r="U50" s="2932"/>
      <c r="V50" s="2932"/>
      <c r="W50" s="2932"/>
      <c r="X50" s="2932"/>
      <c r="Y50" s="2932"/>
      <c r="Z50" s="2932"/>
      <c r="AA50" s="2932"/>
      <c r="AB50" s="2932"/>
      <c r="AC50" s="2932"/>
    </row>
    <row r="51" spans="1:29">
      <c r="A51" s="2932"/>
      <c r="B51" s="2932"/>
      <c r="C51" s="2932"/>
      <c r="D51" s="2932"/>
      <c r="E51" s="2932"/>
      <c r="F51" s="2932"/>
      <c r="G51" s="2932"/>
      <c r="H51" s="2932"/>
      <c r="I51" s="2932"/>
      <c r="J51" s="2932"/>
      <c r="K51" s="2937"/>
      <c r="L51" s="2933"/>
      <c r="M51" s="2932"/>
      <c r="N51" s="2932"/>
      <c r="O51" s="2932"/>
      <c r="P51" s="2943"/>
      <c r="Q51" s="2932"/>
      <c r="R51" s="2932"/>
      <c r="S51" s="2932"/>
      <c r="T51" s="2932"/>
      <c r="U51" s="2932"/>
      <c r="V51" s="2932"/>
      <c r="W51" s="2932"/>
      <c r="X51" s="2932"/>
      <c r="Y51" s="2932"/>
      <c r="Z51" s="2932"/>
      <c r="AA51" s="2932"/>
      <c r="AB51" s="2932"/>
      <c r="AC51" s="2932"/>
    </row>
    <row r="52" spans="1:29" ht="13.5" customHeight="1">
      <c r="A52" s="2932"/>
      <c r="B52" s="2932"/>
      <c r="C52" s="455" t="s">
        <v>2481</v>
      </c>
      <c r="D52" s="456"/>
      <c r="E52" s="457">
        <f>IF(E47&lt;E48,E48/E47-1,E47/E48-1)</f>
        <v>6.578947368421062E-2</v>
      </c>
      <c r="F52" s="458" t="str">
        <f>IF(OR(E52&gt;=0.3,E52&lt;=-0.3),"超过30%","")</f>
        <v/>
      </c>
      <c r="G52" s="457">
        <f>IF(G47&lt;G48,G48/G47-1,G47/G48-1)</f>
        <v>0.1100000000000001</v>
      </c>
      <c r="H52" s="458" t="str">
        <f>IF(OR(G52&gt;=0.3,G52&lt;=-0.3),"超过30%","")</f>
        <v/>
      </c>
      <c r="I52" s="457">
        <f>IF(I47&lt;I48,I48/I47-1,I47/I48-1)</f>
        <v>7.0731707317073234E-2</v>
      </c>
      <c r="J52" s="458" t="str">
        <f>IF(OR(I52&gt;=0.3,I52&lt;=-0.3),"超过30%","")</f>
        <v/>
      </c>
      <c r="K52" s="2937"/>
      <c r="L52" s="2933"/>
      <c r="M52" s="2932"/>
      <c r="N52" s="2932"/>
      <c r="O52" s="2932"/>
      <c r="P52" s="2943"/>
      <c r="Q52" s="2932"/>
      <c r="R52" s="2932"/>
      <c r="S52" s="2932"/>
      <c r="T52" s="2932"/>
      <c r="U52" s="2932"/>
      <c r="V52" s="2932"/>
      <c r="W52" s="2932"/>
      <c r="X52" s="2932"/>
      <c r="Y52" s="2932"/>
      <c r="Z52" s="2932"/>
      <c r="AA52" s="2932"/>
      <c r="AB52" s="2932"/>
      <c r="AC52" s="2932"/>
    </row>
    <row r="53" spans="1:29" ht="13.5" customHeight="1">
      <c r="A53" s="2932"/>
      <c r="B53" s="2932"/>
      <c r="C53" s="455" t="s">
        <v>2482</v>
      </c>
      <c r="D53" s="459"/>
      <c r="E53" s="457">
        <f>IF(E48&lt;G48,G48/E48-1,E48/G48-1)</f>
        <v>5.2631578947368363E-2</v>
      </c>
      <c r="F53" s="458" t="str">
        <f>IF(OR(E53&gt;=0.2,E53&lt;=-0.2),"超过20%","")</f>
        <v/>
      </c>
      <c r="G53" s="457">
        <f>IF(G48&lt;I48,I48/G48-1,G48/I48-1)</f>
        <v>2.4999999999999911E-2</v>
      </c>
      <c r="H53" s="458" t="str">
        <f>IF(OR(G53&gt;=0.2,G53&lt;=-0.2),"超过20%","")</f>
        <v/>
      </c>
      <c r="I53" s="457">
        <f>IF(I48&lt;E48,E48/I48-1,I48/E48-1)</f>
        <v>7.8947368421052655E-2</v>
      </c>
      <c r="J53" s="458" t="str">
        <f>IF(OR(I53&gt;=0.2,I53&lt;=-0.2),"超过20%","")</f>
        <v/>
      </c>
      <c r="K53" s="2937"/>
      <c r="L53" s="2933"/>
      <c r="M53" s="2932"/>
      <c r="N53" s="2932"/>
      <c r="O53" s="2932"/>
      <c r="P53" s="2943"/>
      <c r="Q53" s="2932"/>
      <c r="R53" s="2932"/>
      <c r="S53" s="2932"/>
      <c r="T53" s="2932"/>
      <c r="U53" s="2932"/>
      <c r="V53" s="2932"/>
      <c r="W53" s="2932"/>
      <c r="X53" s="2932"/>
      <c r="Y53" s="2932"/>
      <c r="Z53" s="2932"/>
      <c r="AA53" s="2932"/>
      <c r="AB53" s="2932"/>
      <c r="AC53" s="2932"/>
    </row>
    <row r="54" spans="1:29" s="460" customFormat="1" ht="13.5" customHeight="1">
      <c r="A54" s="2935"/>
      <c r="B54" s="2935"/>
      <c r="C54" s="455" t="s">
        <v>2483</v>
      </c>
      <c r="D54" s="459"/>
      <c r="E54" s="457">
        <f>IF(E47&lt;G47,G47/E47-1,E47/G47-1)</f>
        <v>9.6296296296296546E-2</v>
      </c>
      <c r="F54" s="458" t="str">
        <f>IF(OR(E54&gt;=0.3,E54&lt;=-0.3),"超过30%","")</f>
        <v/>
      </c>
      <c r="G54" s="457">
        <f>IF(G47&lt;I47,I47/G47-1,G47/I47-1)</f>
        <v>1.1389521640091216E-2</v>
      </c>
      <c r="H54" s="458" t="str">
        <f>IF(OR(G54&gt;=0.3,G54&lt;=-0.3),"超过30%","")</f>
        <v/>
      </c>
      <c r="I54" s="457">
        <f>IF(I47&lt;E47,E47/I47-1,I47/E47-1)</f>
        <v>8.395061728395059E-2</v>
      </c>
      <c r="J54" s="458" t="str">
        <f>IF(OR(I54&gt;=0.3,I54&lt;=-0.3),"超过30%","")</f>
        <v/>
      </c>
      <c r="K54" s="2940"/>
      <c r="L54" s="2934"/>
      <c r="M54" s="2935"/>
      <c r="N54" s="2935"/>
      <c r="O54" s="2935"/>
      <c r="P54" s="2944"/>
      <c r="Q54" s="2935"/>
      <c r="R54" s="2935"/>
      <c r="S54" s="2935"/>
      <c r="T54" s="2935"/>
      <c r="U54" s="2935"/>
      <c r="V54" s="2935"/>
      <c r="W54" s="2935"/>
      <c r="X54" s="2935"/>
      <c r="Y54" s="2935"/>
      <c r="Z54" s="2935"/>
      <c r="AA54" s="2935"/>
      <c r="AB54" s="2935"/>
      <c r="AC54" s="2935"/>
    </row>
    <row r="55" spans="1:29" s="460" customFormat="1">
      <c r="A55" s="2935"/>
      <c r="B55" s="2938"/>
      <c r="C55" s="2939"/>
      <c r="D55" s="2935"/>
      <c r="E55" s="2935"/>
      <c r="F55" s="2935"/>
      <c r="G55" s="2935"/>
      <c r="H55" s="2935"/>
      <c r="I55" s="2935"/>
      <c r="J55" s="2935"/>
      <c r="K55" s="2940"/>
      <c r="L55" s="2934"/>
      <c r="M55" s="2935"/>
      <c r="N55" s="2935"/>
      <c r="O55" s="2935"/>
      <c r="P55" s="2944"/>
      <c r="Q55" s="2935"/>
      <c r="R55" s="2935"/>
      <c r="S55" s="2935"/>
      <c r="T55" s="2935"/>
      <c r="U55" s="2935"/>
      <c r="V55" s="2935"/>
      <c r="W55" s="2935"/>
      <c r="X55" s="2935"/>
      <c r="Y55" s="2935"/>
      <c r="Z55" s="2935"/>
      <c r="AA55" s="2935"/>
      <c r="AB55" s="2935"/>
      <c r="AC55" s="2935"/>
    </row>
    <row r="56" spans="1:29">
      <c r="A56" s="2932"/>
      <c r="B56" s="2938"/>
      <c r="C56" s="2939"/>
      <c r="D56" s="2932"/>
      <c r="E56" s="2932"/>
      <c r="F56" s="2932"/>
      <c r="G56" s="2932"/>
      <c r="H56" s="2932"/>
      <c r="I56" s="2932"/>
      <c r="J56" s="2932"/>
      <c r="K56" s="2937"/>
      <c r="L56" s="2933"/>
      <c r="M56" s="2932"/>
      <c r="N56" s="2932"/>
      <c r="O56" s="2932"/>
      <c r="P56" s="2943"/>
      <c r="Q56" s="2932"/>
      <c r="R56" s="2932"/>
      <c r="S56" s="2932"/>
      <c r="T56" s="2932"/>
      <c r="U56" s="2932"/>
      <c r="V56" s="2932"/>
      <c r="W56" s="2932"/>
      <c r="X56" s="2932"/>
      <c r="Y56" s="2932"/>
      <c r="Z56" s="2932"/>
      <c r="AA56" s="2932"/>
      <c r="AB56" s="2932"/>
      <c r="AC56" s="2932"/>
    </row>
    <row r="57" spans="1:29" ht="21.75" thickBot="1">
      <c r="A57" s="703" t="s">
        <v>2484</v>
      </c>
      <c r="B57" s="699"/>
      <c r="C57" s="704"/>
      <c r="D57" s="704"/>
      <c r="E57" s="704"/>
      <c r="F57" s="705"/>
      <c r="G57" s="705"/>
      <c r="H57" s="704"/>
      <c r="I57" s="704"/>
      <c r="J57" s="704"/>
      <c r="K57" s="706"/>
      <c r="L57" s="1073"/>
      <c r="M57" s="1071"/>
      <c r="N57" s="1071"/>
      <c r="O57" s="1071"/>
      <c r="P57" s="2945"/>
      <c r="Q57" s="2946"/>
      <c r="R57" s="2932"/>
      <c r="S57" s="2932"/>
      <c r="T57" s="2932"/>
      <c r="U57" s="2932"/>
      <c r="V57" s="2932"/>
      <c r="W57" s="2932"/>
      <c r="X57" s="2932"/>
      <c r="Y57" s="2932"/>
      <c r="Z57" s="2932"/>
      <c r="AA57" s="2932"/>
      <c r="AB57" s="2932"/>
      <c r="AC57" s="2932"/>
    </row>
    <row r="58" spans="1:29" s="466" customFormat="1" ht="15">
      <c r="A58" s="463" t="s">
        <v>2358</v>
      </c>
      <c r="B58" s="464"/>
      <c r="C58" s="1346" t="str">
        <f>YEAR(C7)&amp;"-"&amp;MONTH(C7)</f>
        <v>2020-9</v>
      </c>
      <c r="D58" s="1347">
        <f>EDATE(C58,-1)</f>
        <v>44044</v>
      </c>
      <c r="E58" s="1347">
        <f t="shared" ref="E58:N58" si="16">EDATE(D58,-1)</f>
        <v>44013</v>
      </c>
      <c r="F58" s="1347">
        <f t="shared" si="16"/>
        <v>43983</v>
      </c>
      <c r="G58" s="1347">
        <f t="shared" si="16"/>
        <v>43952</v>
      </c>
      <c r="H58" s="1347">
        <f t="shared" si="16"/>
        <v>43922</v>
      </c>
      <c r="I58" s="1347">
        <f t="shared" si="16"/>
        <v>43891</v>
      </c>
      <c r="J58" s="1347">
        <f t="shared" si="16"/>
        <v>43862</v>
      </c>
      <c r="K58" s="1347">
        <f t="shared" si="16"/>
        <v>43831</v>
      </c>
      <c r="L58" s="1347">
        <f t="shared" si="16"/>
        <v>43800</v>
      </c>
      <c r="M58" s="1347">
        <f t="shared" si="16"/>
        <v>43770</v>
      </c>
      <c r="N58" s="1347">
        <f t="shared" si="16"/>
        <v>43739</v>
      </c>
      <c r="O58" s="1347">
        <f>EDATE(N58,-1)</f>
        <v>43709</v>
      </c>
      <c r="P58" s="2947"/>
      <c r="Q58" s="2948"/>
      <c r="R58" s="2948"/>
      <c r="S58" s="2948"/>
      <c r="T58" s="2948"/>
      <c r="U58" s="2948"/>
      <c r="V58" s="2948"/>
      <c r="W58" s="2948"/>
      <c r="X58" s="2948"/>
      <c r="Y58" s="2948"/>
      <c r="Z58" s="2948"/>
      <c r="AA58" s="2948"/>
      <c r="AB58" s="2948"/>
      <c r="AC58" s="2948"/>
    </row>
    <row r="59" spans="1:29" s="116" customFormat="1" ht="15">
      <c r="A59" s="467"/>
      <c r="B59" s="468"/>
      <c r="C59" s="1345">
        <v>100</v>
      </c>
      <c r="D59" s="470">
        <v>100</v>
      </c>
      <c r="E59" s="470">
        <v>100</v>
      </c>
      <c r="F59" s="470">
        <v>100</v>
      </c>
      <c r="G59" s="470"/>
      <c r="H59" s="470"/>
      <c r="I59" s="470"/>
      <c r="J59" s="470"/>
      <c r="K59" s="470"/>
      <c r="L59" s="470"/>
      <c r="M59" s="471"/>
      <c r="N59" s="470"/>
      <c r="O59" s="471"/>
      <c r="P59" s="2949"/>
      <c r="Q59" s="2864"/>
      <c r="R59" s="2864"/>
      <c r="S59" s="2864"/>
      <c r="T59" s="2864"/>
      <c r="U59" s="2864"/>
      <c r="V59" s="2864"/>
      <c r="W59" s="2864"/>
      <c r="X59" s="2864"/>
      <c r="Y59" s="2864"/>
      <c r="Z59" s="2864"/>
      <c r="AA59" s="2864"/>
      <c r="AB59" s="2864"/>
      <c r="AC59" s="2864"/>
    </row>
    <row r="60" spans="1:29" s="116" customFormat="1" ht="15.75" thickBot="1">
      <c r="A60" s="473" t="s">
        <v>2395</v>
      </c>
      <c r="B60" s="474"/>
      <c r="C60" s="475"/>
      <c r="D60" s="476"/>
      <c r="E60" s="476"/>
      <c r="F60" s="476"/>
      <c r="G60" s="476"/>
      <c r="H60" s="476"/>
      <c r="I60" s="476"/>
      <c r="J60" s="476"/>
      <c r="K60" s="476"/>
      <c r="L60" s="476"/>
      <c r="M60" s="477"/>
      <c r="N60" s="476"/>
      <c r="O60" s="477"/>
      <c r="P60" s="2949"/>
      <c r="Q60" s="2946"/>
      <c r="R60" s="2864"/>
      <c r="S60" s="2864"/>
      <c r="T60" s="2864"/>
      <c r="U60" s="2864"/>
      <c r="V60" s="2864"/>
      <c r="W60" s="2864"/>
      <c r="X60" s="2864"/>
      <c r="Y60" s="2864"/>
      <c r="Z60" s="2864"/>
      <c r="AA60" s="2864"/>
      <c r="AB60" s="2864"/>
      <c r="AC60" s="2864"/>
    </row>
    <row r="61" spans="1:29" s="116" customFormat="1" ht="15">
      <c r="A61" s="479" t="s">
        <v>2360</v>
      </c>
      <c r="B61" s="468"/>
      <c r="C61" s="480" t="s">
        <v>2462</v>
      </c>
      <c r="D61" s="481"/>
      <c r="E61" s="481"/>
      <c r="F61" s="481"/>
      <c r="G61" s="481"/>
      <c r="H61" s="481"/>
      <c r="I61" s="481"/>
      <c r="J61" s="481"/>
      <c r="K61" s="481"/>
      <c r="L61" s="482"/>
      <c r="M61" s="483"/>
      <c r="N61" s="2959"/>
      <c r="O61" s="2959"/>
      <c r="P61" s="2950"/>
      <c r="Q61" s="2946"/>
      <c r="R61" s="2864"/>
      <c r="S61" s="2864"/>
      <c r="T61" s="2864"/>
      <c r="U61" s="2864"/>
      <c r="V61" s="2864"/>
      <c r="W61" s="2864"/>
      <c r="X61" s="2864"/>
      <c r="Y61" s="2864"/>
      <c r="Z61" s="2864"/>
      <c r="AA61" s="2864"/>
      <c r="AB61" s="2864"/>
      <c r="AC61" s="2864"/>
    </row>
    <row r="62" spans="1:29" s="116" customFormat="1" ht="15.75" thickBot="1">
      <c r="A62" s="479"/>
      <c r="B62" s="468"/>
      <c r="C62" s="469">
        <v>100</v>
      </c>
      <c r="D62" s="470"/>
      <c r="E62" s="470"/>
      <c r="F62" s="470"/>
      <c r="G62" s="470"/>
      <c r="H62" s="470"/>
      <c r="I62" s="470"/>
      <c r="J62" s="470"/>
      <c r="K62" s="470"/>
      <c r="L62" s="470"/>
      <c r="M62" s="472"/>
      <c r="N62" s="2959"/>
      <c r="O62" s="2959"/>
      <c r="P62" s="2949"/>
      <c r="Q62" s="2946"/>
      <c r="R62" s="2864"/>
      <c r="S62" s="2864"/>
      <c r="T62" s="2864"/>
      <c r="U62" s="2864"/>
      <c r="V62" s="2864"/>
      <c r="W62" s="2864"/>
      <c r="X62" s="2864"/>
      <c r="Y62" s="2864"/>
      <c r="Z62" s="2864"/>
      <c r="AA62" s="2864"/>
      <c r="AB62" s="2864"/>
      <c r="AC62" s="2864"/>
    </row>
    <row r="63" spans="1:29">
      <c r="A63" s="485" t="s">
        <v>2398</v>
      </c>
      <c r="B63" s="486" t="s">
        <v>2364</v>
      </c>
      <c r="C63" s="487" t="str">
        <f>C9</f>
        <v>商业</v>
      </c>
      <c r="D63" s="488"/>
      <c r="E63" s="488"/>
      <c r="F63" s="488"/>
      <c r="G63" s="488"/>
      <c r="H63" s="488"/>
      <c r="I63" s="488"/>
      <c r="J63" s="488"/>
      <c r="K63" s="489"/>
      <c r="L63" s="490"/>
      <c r="M63" s="491"/>
      <c r="N63" s="2960"/>
      <c r="O63" s="2960"/>
      <c r="P63" s="2951"/>
      <c r="Q63" s="2946"/>
      <c r="R63" s="2932"/>
      <c r="S63" s="2932"/>
      <c r="T63" s="2932"/>
      <c r="U63" s="2932"/>
      <c r="V63" s="2932"/>
      <c r="W63" s="2932"/>
      <c r="X63" s="2932"/>
      <c r="Y63" s="2932"/>
      <c r="Z63" s="2932"/>
      <c r="AA63" s="2932"/>
      <c r="AB63" s="2932"/>
      <c r="AC63" s="2932"/>
    </row>
    <row r="64" spans="1:29" ht="15.75" thickBot="1">
      <c r="A64" s="492"/>
      <c r="B64" s="493"/>
      <c r="C64" s="494">
        <v>100</v>
      </c>
      <c r="D64" s="494"/>
      <c r="E64" s="494"/>
      <c r="F64" s="494"/>
      <c r="G64" s="494"/>
      <c r="H64" s="494"/>
      <c r="I64" s="494"/>
      <c r="J64" s="494"/>
      <c r="K64" s="494"/>
      <c r="L64" s="494"/>
      <c r="M64" s="495"/>
      <c r="N64" s="2961"/>
      <c r="O64" s="2961"/>
      <c r="P64" s="2951"/>
      <c r="Q64" s="2946"/>
      <c r="R64" s="2932"/>
      <c r="S64" s="2932"/>
      <c r="T64" s="2932"/>
      <c r="U64" s="2932"/>
      <c r="V64" s="2932"/>
      <c r="W64" s="2932"/>
      <c r="X64" s="2932"/>
      <c r="Y64" s="2932"/>
      <c r="Z64" s="2932"/>
      <c r="AA64" s="2932"/>
      <c r="AB64" s="2932"/>
      <c r="AC64" s="2932"/>
    </row>
    <row r="65" spans="1:29" ht="27.75" thickTop="1">
      <c r="A65" s="492"/>
      <c r="B65" s="496" t="s">
        <v>2367</v>
      </c>
      <c r="C65" s="497" t="s">
        <v>2399</v>
      </c>
      <c r="D65" s="497" t="s">
        <v>2400</v>
      </c>
      <c r="E65" s="497" t="s">
        <v>2401</v>
      </c>
      <c r="F65" s="497" t="s">
        <v>2402</v>
      </c>
      <c r="G65" s="497" t="s">
        <v>2403</v>
      </c>
      <c r="H65" s="497" t="s">
        <v>2404</v>
      </c>
      <c r="I65" s="497" t="s">
        <v>2405</v>
      </c>
      <c r="J65" s="497"/>
      <c r="K65" s="498"/>
      <c r="L65" s="499"/>
      <c r="M65" s="500"/>
      <c r="N65" s="2960"/>
      <c r="O65" s="2960"/>
      <c r="P65" s="2951"/>
      <c r="Q65" s="2946"/>
      <c r="R65" s="2932"/>
      <c r="S65" s="2932"/>
      <c r="T65" s="2932"/>
      <c r="U65" s="2932"/>
      <c r="V65" s="2932"/>
      <c r="W65" s="2932"/>
      <c r="X65" s="2932"/>
      <c r="Y65" s="2932"/>
      <c r="Z65" s="2932"/>
      <c r="AA65" s="2932"/>
      <c r="AB65" s="2932"/>
      <c r="AC65" s="2932"/>
    </row>
    <row r="66" spans="1:29" ht="15.75" thickBot="1">
      <c r="A66" s="492"/>
      <c r="B66" s="501"/>
      <c r="C66" s="502" t="s">
        <v>24</v>
      </c>
      <c r="D66" s="502" t="s">
        <v>25</v>
      </c>
      <c r="E66" s="502" t="s">
        <v>26</v>
      </c>
      <c r="F66" s="502">
        <v>100</v>
      </c>
      <c r="G66" s="502">
        <f>F66-$K10</f>
        <v>98</v>
      </c>
      <c r="H66" s="502">
        <f>G66-$K10</f>
        <v>96</v>
      </c>
      <c r="I66" s="502">
        <f>H66-$K10</f>
        <v>94</v>
      </c>
      <c r="J66" s="502"/>
      <c r="K66" s="502"/>
      <c r="L66" s="502"/>
      <c r="M66" s="503"/>
      <c r="N66" s="2961"/>
      <c r="O66" s="2961"/>
      <c r="P66" s="2951"/>
      <c r="Q66" s="2946"/>
      <c r="R66" s="2932"/>
      <c r="S66" s="2932"/>
      <c r="T66" s="2932"/>
      <c r="U66" s="2932"/>
      <c r="V66" s="2932"/>
      <c r="W66" s="2932"/>
      <c r="X66" s="2932"/>
      <c r="Y66" s="2932"/>
      <c r="Z66" s="2932"/>
      <c r="AA66" s="2932"/>
      <c r="AB66" s="2932"/>
      <c r="AC66" s="2932"/>
    </row>
    <row r="67" spans="1:29" ht="15.75" thickTop="1">
      <c r="A67" s="492"/>
      <c r="B67" s="504" t="s">
        <v>2368</v>
      </c>
      <c r="C67" s="505" t="str">
        <f>C68&amp;"（含）"&amp;"-"&amp;D68</f>
        <v>0（含）-1</v>
      </c>
      <c r="D67" s="505" t="str">
        <f t="shared" ref="D67:L67" si="17">D68&amp;"（含）"&amp;"-"&amp;E68</f>
        <v>1（含）-2</v>
      </c>
      <c r="E67" s="505" t="str">
        <f t="shared" si="17"/>
        <v>2（含）-3</v>
      </c>
      <c r="F67" s="505" t="str">
        <f t="shared" si="17"/>
        <v>3（含）-4</v>
      </c>
      <c r="G67" s="505" t="str">
        <f t="shared" si="17"/>
        <v>4（含）-5</v>
      </c>
      <c r="H67" s="505" t="str">
        <f t="shared" si="17"/>
        <v>5（含）-</v>
      </c>
      <c r="I67" s="505" t="str">
        <f t="shared" si="17"/>
        <v>（含）-</v>
      </c>
      <c r="J67" s="505" t="str">
        <f t="shared" si="17"/>
        <v>（含）-</v>
      </c>
      <c r="K67" s="505" t="str">
        <f t="shared" si="17"/>
        <v>（含）-</v>
      </c>
      <c r="L67" s="505" t="str">
        <f t="shared" si="17"/>
        <v>（含）-</v>
      </c>
      <c r="M67" s="408" t="str">
        <f>M68&amp;"（含）"&amp;"-"&amp;P68</f>
        <v>（含）-</v>
      </c>
      <c r="N67" s="2961"/>
      <c r="O67" s="2961"/>
      <c r="P67" s="2951"/>
      <c r="Q67" s="2946"/>
      <c r="R67" s="2932"/>
      <c r="S67" s="2932"/>
      <c r="T67" s="2932"/>
      <c r="U67" s="2932"/>
      <c r="V67" s="2932"/>
      <c r="W67" s="2932"/>
      <c r="X67" s="2932"/>
      <c r="Y67" s="2932"/>
      <c r="Z67" s="2932"/>
      <c r="AA67" s="2932"/>
      <c r="AB67" s="2932"/>
      <c r="AC67" s="2932"/>
    </row>
    <row r="68" spans="1:29" ht="15">
      <c r="A68" s="492"/>
      <c r="B68" s="506"/>
      <c r="C68" s="507">
        <v>0</v>
      </c>
      <c r="D68" s="507">
        <v>1</v>
      </c>
      <c r="E68" s="507">
        <v>2</v>
      </c>
      <c r="F68" s="507">
        <v>3</v>
      </c>
      <c r="G68" s="507">
        <v>4</v>
      </c>
      <c r="H68" s="507">
        <v>5</v>
      </c>
      <c r="I68" s="507"/>
      <c r="J68" s="507"/>
      <c r="K68" s="508"/>
      <c r="L68" s="509"/>
      <c r="M68" s="510"/>
      <c r="N68" s="2960"/>
      <c r="O68" s="2960"/>
      <c r="P68" s="2951"/>
      <c r="Q68" s="2946"/>
      <c r="R68" s="2932"/>
      <c r="S68" s="2932"/>
      <c r="T68" s="2932"/>
      <c r="U68" s="2932"/>
      <c r="V68" s="2932"/>
      <c r="W68" s="2932"/>
      <c r="X68" s="2932"/>
      <c r="Y68" s="2932"/>
      <c r="Z68" s="2932"/>
      <c r="AA68" s="2932"/>
      <c r="AB68" s="2932"/>
      <c r="AC68" s="2932"/>
    </row>
    <row r="69" spans="1:29" ht="15.75" thickBot="1">
      <c r="A69" s="492"/>
      <c r="B69" s="493"/>
      <c r="C69" s="502">
        <v>100</v>
      </c>
      <c r="D69" s="502">
        <f t="shared" ref="D69:M69" si="18">C69-$K11</f>
        <v>100</v>
      </c>
      <c r="E69" s="502">
        <f t="shared" si="18"/>
        <v>100</v>
      </c>
      <c r="F69" s="502">
        <f t="shared" si="18"/>
        <v>100</v>
      </c>
      <c r="G69" s="502">
        <f t="shared" si="18"/>
        <v>100</v>
      </c>
      <c r="H69" s="502">
        <f t="shared" si="18"/>
        <v>100</v>
      </c>
      <c r="I69" s="502">
        <f t="shared" si="18"/>
        <v>100</v>
      </c>
      <c r="J69" s="502">
        <f t="shared" si="18"/>
        <v>100</v>
      </c>
      <c r="K69" s="502">
        <f t="shared" si="18"/>
        <v>100</v>
      </c>
      <c r="L69" s="502">
        <f t="shared" si="18"/>
        <v>100</v>
      </c>
      <c r="M69" s="503">
        <f t="shared" si="18"/>
        <v>100</v>
      </c>
      <c r="N69" s="2961"/>
      <c r="O69" s="2961"/>
      <c r="P69" s="2951"/>
      <c r="Q69" s="2946"/>
      <c r="R69" s="2932"/>
      <c r="S69" s="2932"/>
      <c r="T69" s="2932"/>
      <c r="U69" s="2932"/>
      <c r="V69" s="2932"/>
      <c r="W69" s="2932"/>
      <c r="X69" s="2932"/>
      <c r="Y69" s="2932"/>
      <c r="Z69" s="2932"/>
      <c r="AA69" s="2932"/>
      <c r="AB69" s="2932"/>
      <c r="AC69" s="2932"/>
    </row>
    <row r="70" spans="1:29" s="431" customFormat="1" ht="15.75" thickTop="1">
      <c r="A70" s="511"/>
      <c r="B70" s="496">
        <f>B12</f>
        <v>111</v>
      </c>
      <c r="C70" s="512"/>
      <c r="D70" s="512"/>
      <c r="E70" s="512"/>
      <c r="F70" s="512"/>
      <c r="G70" s="512"/>
      <c r="H70" s="513"/>
      <c r="I70" s="513"/>
      <c r="J70" s="513"/>
      <c r="K70" s="513"/>
      <c r="L70" s="514"/>
      <c r="M70" s="515"/>
      <c r="N70" s="2962"/>
      <c r="O70" s="2962"/>
      <c r="P70" s="2952"/>
      <c r="Q70" s="2953"/>
      <c r="R70" s="2954"/>
      <c r="S70" s="2954"/>
      <c r="T70" s="2954"/>
      <c r="U70" s="2954"/>
      <c r="V70" s="2954"/>
      <c r="W70" s="2954"/>
      <c r="X70" s="2954"/>
      <c r="Y70" s="2954"/>
      <c r="Z70" s="2954"/>
      <c r="AA70" s="2954"/>
      <c r="AB70" s="2954"/>
      <c r="AC70" s="2954"/>
    </row>
    <row r="71" spans="1:29" s="431" customFormat="1" ht="15.75" thickBot="1">
      <c r="A71" s="511"/>
      <c r="B71" s="501"/>
      <c r="C71" s="518"/>
      <c r="D71" s="494"/>
      <c r="E71" s="494"/>
      <c r="F71" s="494"/>
      <c r="G71" s="494"/>
      <c r="H71" s="494"/>
      <c r="I71" s="494"/>
      <c r="J71" s="494"/>
      <c r="K71" s="494"/>
      <c r="L71" s="494"/>
      <c r="M71" s="495"/>
      <c r="N71" s="2961"/>
      <c r="O71" s="2961"/>
      <c r="P71" s="2952"/>
      <c r="Q71" s="2953"/>
      <c r="R71" s="2954"/>
      <c r="S71" s="2954"/>
      <c r="T71" s="2954"/>
      <c r="U71" s="2954"/>
      <c r="V71" s="2954"/>
      <c r="W71" s="2954"/>
      <c r="X71" s="2954"/>
      <c r="Y71" s="2954"/>
      <c r="Z71" s="2954"/>
      <c r="AA71" s="2954"/>
      <c r="AB71" s="2954"/>
      <c r="AC71" s="2954"/>
    </row>
    <row r="72" spans="1:29" s="431" customFormat="1" ht="15.75" thickTop="1">
      <c r="A72" s="511"/>
      <c r="B72" s="496">
        <f>B13</f>
        <v>111</v>
      </c>
      <c r="C72" s="512"/>
      <c r="D72" s="512"/>
      <c r="E72" s="512"/>
      <c r="F72" s="512"/>
      <c r="G72" s="512"/>
      <c r="H72" s="513"/>
      <c r="I72" s="513"/>
      <c r="J72" s="513"/>
      <c r="K72" s="513"/>
      <c r="L72" s="514"/>
      <c r="M72" s="515"/>
      <c r="N72" s="2962"/>
      <c r="O72" s="2962"/>
      <c r="P72" s="2955"/>
      <c r="Q72" s="2956"/>
      <c r="R72" s="2954"/>
      <c r="S72" s="2954"/>
      <c r="T72" s="2954"/>
      <c r="U72" s="2954"/>
      <c r="V72" s="2954"/>
      <c r="W72" s="2954"/>
      <c r="X72" s="2954"/>
      <c r="Y72" s="2954"/>
      <c r="Z72" s="2954"/>
      <c r="AA72" s="2954"/>
      <c r="AB72" s="2954"/>
      <c r="AC72" s="2954"/>
    </row>
    <row r="73" spans="1:29" s="431" customFormat="1" ht="15.75" thickBot="1">
      <c r="A73" s="511"/>
      <c r="B73" s="501"/>
      <c r="C73" s="518"/>
      <c r="D73" s="494"/>
      <c r="E73" s="494"/>
      <c r="F73" s="494"/>
      <c r="G73" s="518"/>
      <c r="H73" s="520"/>
      <c r="I73" s="520"/>
      <c r="J73" s="520"/>
      <c r="K73" s="520"/>
      <c r="L73" s="520"/>
      <c r="M73" s="521"/>
      <c r="N73" s="2962"/>
      <c r="O73" s="2962"/>
      <c r="P73" s="2952"/>
      <c r="Q73" s="2953"/>
      <c r="R73" s="2954"/>
      <c r="S73" s="2954"/>
      <c r="T73" s="2954"/>
      <c r="U73" s="2954"/>
      <c r="V73" s="2954"/>
      <c r="W73" s="2954"/>
      <c r="X73" s="2954"/>
      <c r="Y73" s="2954"/>
      <c r="Z73" s="2954"/>
      <c r="AA73" s="2954"/>
      <c r="AB73" s="2954"/>
      <c r="AC73" s="2954"/>
    </row>
    <row r="74" spans="1:29" s="431" customFormat="1" ht="15.75" thickTop="1">
      <c r="A74" s="511"/>
      <c r="B74" s="504">
        <f>B14</f>
        <v>111</v>
      </c>
      <c r="C74" s="512"/>
      <c r="D74" s="512"/>
      <c r="E74" s="512"/>
      <c r="F74" s="512"/>
      <c r="G74" s="481"/>
      <c r="H74" s="522"/>
      <c r="I74" s="522"/>
      <c r="J74" s="522"/>
      <c r="K74" s="522"/>
      <c r="L74" s="523"/>
      <c r="M74" s="524"/>
      <c r="N74" s="2962"/>
      <c r="O74" s="2962"/>
      <c r="P74" s="2957"/>
      <c r="Q74" s="2953"/>
      <c r="R74" s="2954"/>
      <c r="S74" s="2954"/>
      <c r="T74" s="2954"/>
      <c r="U74" s="2954"/>
      <c r="V74" s="2954"/>
      <c r="W74" s="2954"/>
      <c r="X74" s="2954"/>
      <c r="Y74" s="2954"/>
      <c r="Z74" s="2954"/>
      <c r="AA74" s="2954"/>
      <c r="AB74" s="2954"/>
      <c r="AC74" s="2954"/>
    </row>
    <row r="75" spans="1:29" s="431" customFormat="1" ht="15.75" thickBot="1">
      <c r="A75" s="526"/>
      <c r="B75" s="527"/>
      <c r="C75" s="528"/>
      <c r="D75" s="528"/>
      <c r="E75" s="528"/>
      <c r="F75" s="528"/>
      <c r="G75" s="528"/>
      <c r="H75" s="529"/>
      <c r="I75" s="529"/>
      <c r="J75" s="529"/>
      <c r="K75" s="529"/>
      <c r="L75" s="529"/>
      <c r="M75" s="530"/>
      <c r="N75" s="2962"/>
      <c r="O75" s="2962"/>
      <c r="P75" s="2952"/>
      <c r="Q75" s="2953"/>
      <c r="R75" s="2954"/>
      <c r="S75" s="2954"/>
      <c r="T75" s="2954"/>
      <c r="U75" s="2954"/>
      <c r="V75" s="2954"/>
      <c r="W75" s="2954"/>
      <c r="X75" s="2954"/>
      <c r="Y75" s="2954"/>
      <c r="Z75" s="2954"/>
      <c r="AA75" s="2954"/>
      <c r="AB75" s="2954"/>
      <c r="AC75" s="2954"/>
    </row>
    <row r="76" spans="1:29">
      <c r="A76" s="485" t="s">
        <v>2369</v>
      </c>
      <c r="B76" s="486" t="s">
        <v>2406</v>
      </c>
      <c r="C76" s="531" t="s">
        <v>2407</v>
      </c>
      <c r="D76" s="531" t="s">
        <v>2408</v>
      </c>
      <c r="E76" s="531" t="s">
        <v>2409</v>
      </c>
      <c r="F76" s="531" t="s">
        <v>2410</v>
      </c>
      <c r="G76" s="531" t="s">
        <v>2411</v>
      </c>
      <c r="H76" s="487"/>
      <c r="I76" s="487"/>
      <c r="J76" s="487"/>
      <c r="K76" s="532"/>
      <c r="L76" s="533"/>
      <c r="M76" s="534"/>
      <c r="N76" s="2960"/>
      <c r="O76" s="2960"/>
      <c r="P76" s="2958"/>
      <c r="Q76" s="2946"/>
      <c r="R76" s="2932"/>
      <c r="S76" s="2932"/>
      <c r="T76" s="2932"/>
      <c r="U76" s="2932"/>
      <c r="V76" s="2932"/>
      <c r="W76" s="2932"/>
      <c r="X76" s="2932"/>
      <c r="Y76" s="2932"/>
      <c r="Z76" s="2932"/>
      <c r="AA76" s="2932"/>
      <c r="AB76" s="2932"/>
      <c r="AC76" s="2932"/>
    </row>
    <row r="77" spans="1:29" ht="15.75" thickBot="1">
      <c r="A77" s="492"/>
      <c r="B77" s="501"/>
      <c r="C77" s="502">
        <v>100</v>
      </c>
      <c r="D77" s="502">
        <f>C77-$K15</f>
        <v>98</v>
      </c>
      <c r="E77" s="502">
        <f>D77-$K15</f>
        <v>96</v>
      </c>
      <c r="F77" s="502">
        <f>E77-$K15</f>
        <v>94</v>
      </c>
      <c r="G77" s="502">
        <f>F77-$K15</f>
        <v>92</v>
      </c>
      <c r="H77" s="502"/>
      <c r="I77" s="502"/>
      <c r="J77" s="502"/>
      <c r="K77" s="502"/>
      <c r="L77" s="502"/>
      <c r="M77" s="503"/>
      <c r="N77" s="2961"/>
      <c r="O77" s="2961"/>
      <c r="P77" s="2951"/>
      <c r="Q77" s="2946"/>
      <c r="R77" s="2932"/>
      <c r="S77" s="2932"/>
      <c r="T77" s="2932"/>
      <c r="U77" s="2932"/>
      <c r="V77" s="2932"/>
      <c r="W77" s="2932"/>
      <c r="X77" s="2932"/>
      <c r="Y77" s="2932"/>
      <c r="Z77" s="2932"/>
      <c r="AA77" s="2932"/>
      <c r="AB77" s="2932"/>
      <c r="AC77" s="2932"/>
    </row>
    <row r="78" spans="1:29" ht="15.75" thickTop="1">
      <c r="A78" s="492"/>
      <c r="B78" s="496" t="s">
        <v>2412</v>
      </c>
      <c r="C78" s="536" t="s">
        <v>2407</v>
      </c>
      <c r="D78" s="536" t="s">
        <v>2408</v>
      </c>
      <c r="E78" s="536" t="s">
        <v>2409</v>
      </c>
      <c r="F78" s="536" t="s">
        <v>2410</v>
      </c>
      <c r="G78" s="536" t="s">
        <v>2411</v>
      </c>
      <c r="H78" s="497"/>
      <c r="I78" s="497"/>
      <c r="J78" s="497"/>
      <c r="K78" s="498"/>
      <c r="L78" s="499"/>
      <c r="M78" s="500"/>
      <c r="N78" s="2960"/>
      <c r="O78" s="2960"/>
      <c r="P78" s="2951"/>
      <c r="Q78" s="2946"/>
      <c r="R78" s="2932"/>
      <c r="S78" s="2932"/>
      <c r="T78" s="2932"/>
      <c r="U78" s="2932"/>
      <c r="V78" s="2932"/>
      <c r="W78" s="2932"/>
      <c r="X78" s="2932"/>
      <c r="Y78" s="2932"/>
      <c r="Z78" s="2932"/>
      <c r="AA78" s="2932"/>
      <c r="AB78" s="2932"/>
      <c r="AC78" s="2932"/>
    </row>
    <row r="79" spans="1:29" ht="15.75" thickBot="1">
      <c r="A79" s="492"/>
      <c r="B79" s="501"/>
      <c r="C79" s="502">
        <v>100</v>
      </c>
      <c r="D79" s="502">
        <f>C79-$K17</f>
        <v>98</v>
      </c>
      <c r="E79" s="502">
        <f>D79-$K17</f>
        <v>96</v>
      </c>
      <c r="F79" s="502">
        <f>E79-$K17</f>
        <v>94</v>
      </c>
      <c r="G79" s="502">
        <f>F79-$K17</f>
        <v>92</v>
      </c>
      <c r="H79" s="502"/>
      <c r="I79" s="502"/>
      <c r="J79" s="502"/>
      <c r="K79" s="502"/>
      <c r="L79" s="502"/>
      <c r="M79" s="503"/>
      <c r="N79" s="2961"/>
      <c r="O79" s="2961"/>
      <c r="P79" s="2951"/>
      <c r="Q79" s="2946"/>
      <c r="R79" s="2932"/>
      <c r="S79" s="2932"/>
      <c r="T79" s="2932"/>
      <c r="U79" s="2932"/>
      <c r="V79" s="2932"/>
      <c r="W79" s="2932"/>
      <c r="X79" s="2932"/>
      <c r="Y79" s="2932"/>
      <c r="Z79" s="2932"/>
      <c r="AA79" s="2932"/>
      <c r="AB79" s="2932"/>
      <c r="AC79" s="2932"/>
    </row>
    <row r="80" spans="1:29" ht="15.75" thickTop="1">
      <c r="A80" s="492"/>
      <c r="B80" s="496" t="s">
        <v>2413</v>
      </c>
      <c r="C80" s="536" t="s">
        <v>2407</v>
      </c>
      <c r="D80" s="536" t="s">
        <v>2408</v>
      </c>
      <c r="E80" s="536" t="s">
        <v>2409</v>
      </c>
      <c r="F80" s="536" t="s">
        <v>2410</v>
      </c>
      <c r="G80" s="536" t="s">
        <v>2411</v>
      </c>
      <c r="H80" s="497"/>
      <c r="I80" s="497"/>
      <c r="J80" s="497"/>
      <c r="K80" s="498"/>
      <c r="L80" s="499"/>
      <c r="M80" s="500"/>
      <c r="N80" s="2960"/>
      <c r="O80" s="2960"/>
      <c r="P80" s="2951"/>
      <c r="Q80" s="2946"/>
      <c r="R80" s="2932"/>
      <c r="S80" s="2932"/>
      <c r="T80" s="2932"/>
      <c r="U80" s="2932"/>
      <c r="V80" s="2932"/>
      <c r="W80" s="2932"/>
      <c r="X80" s="2932"/>
      <c r="Y80" s="2932"/>
      <c r="Z80" s="2932"/>
      <c r="AA80" s="2932"/>
      <c r="AB80" s="2932"/>
      <c r="AC80" s="2932"/>
    </row>
    <row r="81" spans="1:29" ht="15.75" thickBot="1">
      <c r="A81" s="492"/>
      <c r="B81" s="501"/>
      <c r="C81" s="502">
        <v>100</v>
      </c>
      <c r="D81" s="502">
        <f>C81-$K19</f>
        <v>98</v>
      </c>
      <c r="E81" s="502">
        <f>D81-$K19</f>
        <v>96</v>
      </c>
      <c r="F81" s="502">
        <f>E81-$K19</f>
        <v>94</v>
      </c>
      <c r="G81" s="502">
        <f>F81-$K19</f>
        <v>92</v>
      </c>
      <c r="H81" s="502"/>
      <c r="I81" s="502"/>
      <c r="J81" s="502"/>
      <c r="K81" s="502"/>
      <c r="L81" s="502"/>
      <c r="M81" s="503"/>
      <c r="N81" s="2961"/>
      <c r="O81" s="2961"/>
      <c r="P81" s="2951"/>
      <c r="Q81" s="2946"/>
      <c r="R81" s="2932"/>
      <c r="S81" s="2932"/>
      <c r="T81" s="2932"/>
      <c r="U81" s="2932"/>
      <c r="V81" s="2932"/>
      <c r="W81" s="2932"/>
      <c r="X81" s="2932"/>
      <c r="Y81" s="2932"/>
      <c r="Z81" s="2932"/>
      <c r="AA81" s="2932"/>
      <c r="AB81" s="2932"/>
      <c r="AC81" s="2932"/>
    </row>
    <row r="82" spans="1:29" ht="15.75" thickTop="1">
      <c r="A82" s="492"/>
      <c r="B82" s="504" t="s">
        <v>2465</v>
      </c>
      <c r="C82" s="616" t="s">
        <v>2485</v>
      </c>
      <c r="D82" s="616" t="s">
        <v>2486</v>
      </c>
      <c r="E82" s="616" t="s">
        <v>2487</v>
      </c>
      <c r="F82" s="616" t="s">
        <v>2488</v>
      </c>
      <c r="G82" s="616" t="s">
        <v>2489</v>
      </c>
      <c r="H82" s="497"/>
      <c r="I82" s="497"/>
      <c r="J82" s="497"/>
      <c r="K82" s="497"/>
      <c r="L82" s="497"/>
      <c r="M82" s="1291"/>
      <c r="N82" s="2961"/>
      <c r="O82" s="2961"/>
      <c r="P82" s="2951"/>
      <c r="Q82" s="2946"/>
      <c r="R82" s="2932"/>
      <c r="S82" s="2932"/>
      <c r="T82" s="2932"/>
      <c r="U82" s="2932"/>
      <c r="V82" s="2932"/>
      <c r="W82" s="2932"/>
      <c r="X82" s="2932"/>
      <c r="Y82" s="2932"/>
      <c r="Z82" s="2932"/>
      <c r="AA82" s="2932"/>
      <c r="AB82" s="2932"/>
      <c r="AC82" s="2932"/>
    </row>
    <row r="83" spans="1:29" ht="15.75" thickBot="1">
      <c r="A83" s="492"/>
      <c r="B83" s="504"/>
      <c r="C83" s="502">
        <v>100</v>
      </c>
      <c r="D83" s="502">
        <f>C83-$K21</f>
        <v>99</v>
      </c>
      <c r="E83" s="502">
        <f t="shared" ref="E83:G83" si="19">D83-$K21</f>
        <v>98</v>
      </c>
      <c r="F83" s="502">
        <f t="shared" si="19"/>
        <v>97</v>
      </c>
      <c r="G83" s="502">
        <f t="shared" si="19"/>
        <v>96</v>
      </c>
      <c r="H83" s="616"/>
      <c r="I83" s="616"/>
      <c r="J83" s="616"/>
      <c r="K83" s="616"/>
      <c r="L83" s="616"/>
      <c r="M83" s="410"/>
      <c r="N83" s="2961"/>
      <c r="O83" s="2961"/>
      <c r="P83" s="2951"/>
      <c r="Q83" s="2946"/>
      <c r="R83" s="2932"/>
      <c r="S83" s="2932"/>
      <c r="T83" s="2932"/>
      <c r="U83" s="2932"/>
      <c r="V83" s="2932"/>
      <c r="W83" s="2932"/>
      <c r="X83" s="2932"/>
      <c r="Y83" s="2932"/>
      <c r="Z83" s="2932"/>
      <c r="AA83" s="2932"/>
      <c r="AB83" s="2932"/>
      <c r="AC83" s="2932"/>
    </row>
    <row r="84" spans="1:29" ht="15.75" thickTop="1">
      <c r="A84" s="492"/>
      <c r="B84" s="496" t="s">
        <v>2419</v>
      </c>
      <c r="C84" s="536" t="s">
        <v>2407</v>
      </c>
      <c r="D84" s="536" t="s">
        <v>2408</v>
      </c>
      <c r="E84" s="536" t="s">
        <v>2409</v>
      </c>
      <c r="F84" s="536" t="s">
        <v>2410</v>
      </c>
      <c r="G84" s="536" t="s">
        <v>2411</v>
      </c>
      <c r="H84" s="497"/>
      <c r="I84" s="497"/>
      <c r="J84" s="497"/>
      <c r="K84" s="498"/>
      <c r="L84" s="499"/>
      <c r="M84" s="500"/>
      <c r="N84" s="2960"/>
      <c r="O84" s="2960"/>
      <c r="P84" s="2951"/>
      <c r="Q84" s="2946"/>
      <c r="R84" s="2932"/>
      <c r="S84" s="2932"/>
      <c r="T84" s="2932"/>
      <c r="U84" s="2932"/>
      <c r="V84" s="2932"/>
      <c r="W84" s="2932"/>
      <c r="X84" s="2932"/>
      <c r="Y84" s="2932"/>
      <c r="Z84" s="2932"/>
      <c r="AA84" s="2932"/>
      <c r="AB84" s="2932"/>
      <c r="AC84" s="2932"/>
    </row>
    <row r="85" spans="1:29" ht="15.75" thickBot="1">
      <c r="A85" s="492"/>
      <c r="B85" s="501"/>
      <c r="C85" s="502">
        <v>100</v>
      </c>
      <c r="D85" s="502">
        <f>C85-$K23</f>
        <v>98</v>
      </c>
      <c r="E85" s="502">
        <f>D85-$K23</f>
        <v>96</v>
      </c>
      <c r="F85" s="502">
        <f>E85-$K23</f>
        <v>94</v>
      </c>
      <c r="G85" s="502">
        <f>F85-$K23</f>
        <v>92</v>
      </c>
      <c r="H85" s="502"/>
      <c r="I85" s="502"/>
      <c r="J85" s="502"/>
      <c r="K85" s="502"/>
      <c r="L85" s="502"/>
      <c r="M85" s="503"/>
      <c r="N85" s="2961"/>
      <c r="O85" s="2961"/>
      <c r="P85" s="2951"/>
      <c r="Q85" s="2946"/>
      <c r="R85" s="2932"/>
      <c r="S85" s="2932"/>
      <c r="T85" s="2932"/>
      <c r="U85" s="2932"/>
      <c r="V85" s="2932"/>
      <c r="W85" s="2932"/>
      <c r="X85" s="2932"/>
      <c r="Y85" s="2932"/>
      <c r="Z85" s="2932"/>
      <c r="AA85" s="2932"/>
      <c r="AB85" s="2932"/>
      <c r="AC85" s="2932"/>
    </row>
    <row r="86" spans="1:29" s="116" customFormat="1" ht="15.75" thickTop="1">
      <c r="A86" s="537"/>
      <c r="B86" s="496" t="s">
        <v>2490</v>
      </c>
      <c r="C86" s="3034" t="s">
        <v>4229</v>
      </c>
      <c r="D86" s="3034" t="s">
        <v>4231</v>
      </c>
      <c r="E86" s="3034" t="s">
        <v>4233</v>
      </c>
      <c r="F86" s="3034" t="s">
        <v>4234</v>
      </c>
      <c r="G86" s="512"/>
      <c r="H86" s="512"/>
      <c r="I86" s="512"/>
      <c r="J86" s="512"/>
      <c r="K86" s="512"/>
      <c r="L86" s="538"/>
      <c r="M86" s="539"/>
      <c r="N86" s="2959"/>
      <c r="O86" s="2959"/>
      <c r="P86" s="2951"/>
      <c r="Q86" s="2946"/>
      <c r="R86" s="2864"/>
      <c r="S86" s="2864"/>
      <c r="T86" s="2864"/>
      <c r="U86" s="2864"/>
      <c r="V86" s="2864"/>
      <c r="W86" s="2864"/>
      <c r="X86" s="2864"/>
      <c r="Y86" s="2864"/>
      <c r="Z86" s="2864"/>
      <c r="AA86" s="2864"/>
      <c r="AB86" s="2864"/>
      <c r="AC86" s="2864"/>
    </row>
    <row r="87" spans="1:29" s="116" customFormat="1" ht="15.75" thickBot="1">
      <c r="A87" s="537"/>
      <c r="B87" s="501"/>
      <c r="C87" s="540">
        <v>100</v>
      </c>
      <c r="D87" s="502">
        <f t="shared" ref="D87:M87" si="20">C87-$K25</f>
        <v>98</v>
      </c>
      <c r="E87" s="502">
        <f t="shared" si="20"/>
        <v>96</v>
      </c>
      <c r="F87" s="502">
        <f t="shared" si="20"/>
        <v>94</v>
      </c>
      <c r="G87" s="502">
        <f t="shared" si="20"/>
        <v>92</v>
      </c>
      <c r="H87" s="502">
        <f t="shared" si="20"/>
        <v>90</v>
      </c>
      <c r="I87" s="502">
        <f t="shared" si="20"/>
        <v>88</v>
      </c>
      <c r="J87" s="502">
        <f t="shared" si="20"/>
        <v>86</v>
      </c>
      <c r="K87" s="502">
        <f t="shared" si="20"/>
        <v>84</v>
      </c>
      <c r="L87" s="502">
        <f t="shared" si="20"/>
        <v>82</v>
      </c>
      <c r="M87" s="502">
        <f t="shared" si="20"/>
        <v>80</v>
      </c>
      <c r="N87" s="2961"/>
      <c r="O87" s="2961"/>
      <c r="P87" s="2951"/>
      <c r="Q87" s="2946"/>
      <c r="R87" s="2864"/>
      <c r="S87" s="2864"/>
      <c r="T87" s="2864"/>
      <c r="U87" s="2864"/>
      <c r="V87" s="2864"/>
      <c r="W87" s="2864"/>
      <c r="X87" s="2864"/>
      <c r="Y87" s="2864"/>
      <c r="Z87" s="2864"/>
      <c r="AA87" s="2864"/>
      <c r="AB87" s="2864"/>
      <c r="AC87" s="2864"/>
    </row>
    <row r="88" spans="1:29" s="116" customFormat="1" ht="15.75" thickTop="1">
      <c r="A88" s="537"/>
      <c r="B88" s="496" t="str">
        <f>B26</f>
        <v>平面位置/可视性</v>
      </c>
      <c r="C88" s="3034" t="s">
        <v>4235</v>
      </c>
      <c r="D88" s="3034" t="s">
        <v>4236</v>
      </c>
      <c r="E88" s="3034" t="s">
        <v>4237</v>
      </c>
      <c r="F88" s="3053" t="s">
        <v>4238</v>
      </c>
      <c r="G88" s="3034" t="s">
        <v>4239</v>
      </c>
      <c r="H88" s="512"/>
      <c r="I88" s="512"/>
      <c r="J88" s="512"/>
      <c r="K88" s="512"/>
      <c r="L88" s="512"/>
      <c r="M88" s="539"/>
      <c r="N88" s="2959"/>
      <c r="O88" s="2959"/>
      <c r="P88" s="2951"/>
      <c r="Q88" s="2946"/>
      <c r="R88" s="2864"/>
      <c r="S88" s="2864"/>
      <c r="T88" s="2864"/>
      <c r="U88" s="2864"/>
      <c r="V88" s="2864"/>
      <c r="W88" s="2864"/>
      <c r="X88" s="2864"/>
      <c r="Y88" s="2864"/>
      <c r="Z88" s="2864"/>
      <c r="AA88" s="2864"/>
      <c r="AB88" s="2864"/>
      <c r="AC88" s="2864"/>
    </row>
    <row r="89" spans="1:29" s="116" customFormat="1" ht="15.75" thickBot="1">
      <c r="A89" s="537"/>
      <c r="B89" s="501"/>
      <c r="C89" s="518">
        <v>100</v>
      </c>
      <c r="D89" s="494">
        <f>C89-2</f>
        <v>98</v>
      </c>
      <c r="E89" s="494">
        <f>D89-2</f>
        <v>96</v>
      </c>
      <c r="F89" s="494">
        <f>E89-2</f>
        <v>94</v>
      </c>
      <c r="G89" s="494">
        <f>F89-2</f>
        <v>92</v>
      </c>
      <c r="H89" s="494"/>
      <c r="I89" s="494"/>
      <c r="J89" s="494"/>
      <c r="K89" s="494"/>
      <c r="L89" s="494"/>
      <c r="M89" s="494"/>
      <c r="N89" s="2961"/>
      <c r="O89" s="2961"/>
      <c r="P89" s="2951"/>
      <c r="Q89" s="2946"/>
      <c r="R89" s="2864"/>
      <c r="S89" s="2864"/>
      <c r="T89" s="2864"/>
      <c r="U89" s="2864"/>
      <c r="V89" s="2864"/>
      <c r="W89" s="2864"/>
      <c r="X89" s="2864"/>
      <c r="Y89" s="2864"/>
      <c r="Z89" s="2864"/>
      <c r="AA89" s="2864"/>
      <c r="AB89" s="2864"/>
      <c r="AC89" s="2864"/>
    </row>
    <row r="90" spans="1:29" s="431" customFormat="1" ht="15.75" thickTop="1">
      <c r="A90" s="511"/>
      <c r="B90" s="496" t="str">
        <f>B27</f>
        <v>人流量</v>
      </c>
      <c r="C90" s="3034" t="s">
        <v>4240</v>
      </c>
      <c r="D90" s="3034" t="s">
        <v>4242</v>
      </c>
      <c r="E90" s="3034" t="s">
        <v>4237</v>
      </c>
      <c r="F90" s="3034" t="s">
        <v>4243</v>
      </c>
      <c r="G90" s="3034" t="s">
        <v>4244</v>
      </c>
      <c r="H90" s="513"/>
      <c r="I90" s="513"/>
      <c r="J90" s="513"/>
      <c r="K90" s="513"/>
      <c r="L90" s="514"/>
      <c r="M90" s="515"/>
      <c r="N90" s="2962"/>
      <c r="O90" s="2962"/>
      <c r="P90" s="2952"/>
      <c r="Q90" s="2953"/>
      <c r="R90" s="2954"/>
      <c r="S90" s="2954"/>
      <c r="T90" s="2954"/>
      <c r="U90" s="2954"/>
      <c r="V90" s="2954"/>
      <c r="W90" s="2954"/>
      <c r="X90" s="2954"/>
      <c r="Y90" s="2954"/>
      <c r="Z90" s="2954"/>
      <c r="AA90" s="2954"/>
      <c r="AB90" s="2954"/>
      <c r="AC90" s="2954"/>
    </row>
    <row r="91" spans="1:29" s="431" customFormat="1" ht="15.75" thickBot="1">
      <c r="A91" s="511"/>
      <c r="B91" s="501"/>
      <c r="C91" s="540">
        <v>100</v>
      </c>
      <c r="D91" s="502">
        <f>C91-$K27</f>
        <v>99</v>
      </c>
      <c r="E91" s="502">
        <f t="shared" ref="E91:M91" si="21">D91-$K27</f>
        <v>98</v>
      </c>
      <c r="F91" s="502">
        <f t="shared" si="21"/>
        <v>97</v>
      </c>
      <c r="G91" s="502">
        <f t="shared" si="21"/>
        <v>96</v>
      </c>
      <c r="H91" s="502">
        <f t="shared" si="21"/>
        <v>95</v>
      </c>
      <c r="I91" s="502">
        <f t="shared" si="21"/>
        <v>94</v>
      </c>
      <c r="J91" s="502">
        <f t="shared" si="21"/>
        <v>93</v>
      </c>
      <c r="K91" s="502">
        <f t="shared" si="21"/>
        <v>92</v>
      </c>
      <c r="L91" s="502">
        <f t="shared" si="21"/>
        <v>91</v>
      </c>
      <c r="M91" s="502">
        <f t="shared" si="21"/>
        <v>90</v>
      </c>
      <c r="N91" s="2962"/>
      <c r="O91" s="2962"/>
      <c r="P91" s="2952"/>
      <c r="Q91" s="2953"/>
      <c r="R91" s="2954"/>
      <c r="S91" s="2954"/>
      <c r="T91" s="2954"/>
      <c r="U91" s="2954"/>
      <c r="V91" s="2954"/>
      <c r="W91" s="2954"/>
      <c r="X91" s="2954"/>
      <c r="Y91" s="2954"/>
      <c r="Z91" s="2954"/>
      <c r="AA91" s="2954"/>
      <c r="AB91" s="2954"/>
      <c r="AC91" s="2954"/>
    </row>
    <row r="92" spans="1:29" ht="15.75" thickTop="1">
      <c r="A92" s="492"/>
      <c r="B92" s="496" t="str">
        <f>B28</f>
        <v>楼层</v>
      </c>
      <c r="C92" s="512" t="s">
        <v>4245</v>
      </c>
      <c r="D92" s="512"/>
      <c r="E92" s="512"/>
      <c r="F92" s="512"/>
      <c r="G92" s="512"/>
      <c r="H92" s="512"/>
      <c r="I92" s="512"/>
      <c r="J92" s="512"/>
      <c r="K92" s="512"/>
      <c r="L92" s="538"/>
      <c r="M92" s="539"/>
      <c r="N92" s="2960"/>
      <c r="O92" s="2960"/>
      <c r="P92" s="2951"/>
      <c r="Q92" s="2946"/>
      <c r="R92" s="2932"/>
      <c r="S92" s="2932"/>
      <c r="T92" s="2932"/>
      <c r="U92" s="2932"/>
      <c r="V92" s="2932"/>
      <c r="W92" s="2932"/>
      <c r="X92" s="2932"/>
      <c r="Y92" s="2932"/>
      <c r="Z92" s="2932"/>
      <c r="AA92" s="2932"/>
      <c r="AB92" s="2932"/>
      <c r="AC92" s="2932"/>
    </row>
    <row r="93" spans="1:29" ht="15.75" thickBot="1">
      <c r="A93" s="492"/>
      <c r="B93" s="501"/>
      <c r="C93" s="494">
        <v>100</v>
      </c>
      <c r="D93" s="494"/>
      <c r="E93" s="494"/>
      <c r="F93" s="494"/>
      <c r="G93" s="494"/>
      <c r="H93" s="494"/>
      <c r="I93" s="494"/>
      <c r="J93" s="494"/>
      <c r="K93" s="494"/>
      <c r="L93" s="494"/>
      <c r="M93" s="495"/>
      <c r="N93" s="2961"/>
      <c r="O93" s="2961"/>
      <c r="P93" s="2951"/>
      <c r="Q93" s="2946"/>
      <c r="R93" s="2932"/>
      <c r="S93" s="2932"/>
      <c r="T93" s="2932"/>
      <c r="U93" s="2932"/>
      <c r="V93" s="2932"/>
      <c r="W93" s="2932"/>
      <c r="X93" s="2932"/>
      <c r="Y93" s="2932"/>
      <c r="Z93" s="2932"/>
      <c r="AA93" s="2932"/>
      <c r="AB93" s="2932"/>
      <c r="AC93" s="2932"/>
    </row>
    <row r="94" spans="1:29" ht="15.75" thickTop="1">
      <c r="A94" s="492"/>
      <c r="B94" s="496">
        <f>B29</f>
        <v>111</v>
      </c>
      <c r="C94" s="512"/>
      <c r="D94" s="512"/>
      <c r="E94" s="512"/>
      <c r="F94" s="512"/>
      <c r="G94" s="541"/>
      <c r="H94" s="541"/>
      <c r="I94" s="541"/>
      <c r="J94" s="541"/>
      <c r="K94" s="542"/>
      <c r="L94" s="543"/>
      <c r="M94" s="544"/>
      <c r="N94" s="2960"/>
      <c r="O94" s="2960"/>
      <c r="P94" s="2951"/>
      <c r="Q94" s="2946"/>
      <c r="R94" s="2932"/>
      <c r="S94" s="2932"/>
      <c r="T94" s="2932"/>
      <c r="U94" s="2932"/>
      <c r="V94" s="2932"/>
      <c r="W94" s="2932"/>
      <c r="X94" s="2932"/>
      <c r="Y94" s="2932"/>
      <c r="Z94" s="2932"/>
      <c r="AA94" s="2932"/>
      <c r="AB94" s="2932"/>
      <c r="AC94" s="2932"/>
    </row>
    <row r="95" spans="1:29" ht="15.75" thickBot="1">
      <c r="A95" s="492"/>
      <c r="B95" s="501"/>
      <c r="C95" s="518"/>
      <c r="D95" s="494"/>
      <c r="E95" s="494"/>
      <c r="F95" s="494"/>
      <c r="G95" s="494"/>
      <c r="H95" s="494"/>
      <c r="I95" s="494"/>
      <c r="J95" s="494"/>
      <c r="K95" s="494"/>
      <c r="L95" s="494"/>
      <c r="M95" s="495"/>
      <c r="N95" s="2961"/>
      <c r="O95" s="2961"/>
      <c r="P95" s="2951"/>
      <c r="Q95" s="2946"/>
      <c r="R95" s="2932"/>
      <c r="S95" s="2932"/>
      <c r="T95" s="2932"/>
      <c r="U95" s="2932"/>
      <c r="V95" s="2932"/>
      <c r="W95" s="2932"/>
      <c r="X95" s="2932"/>
      <c r="Y95" s="2932"/>
      <c r="Z95" s="2932"/>
      <c r="AA95" s="2932"/>
      <c r="AB95" s="2932"/>
      <c r="AC95" s="2932"/>
    </row>
    <row r="96" spans="1:29" ht="15.75" thickTop="1">
      <c r="A96" s="492"/>
      <c r="B96" s="496">
        <f>B30</f>
        <v>111</v>
      </c>
      <c r="C96" s="512"/>
      <c r="D96" s="512"/>
      <c r="E96" s="512"/>
      <c r="F96" s="512"/>
      <c r="G96" s="541"/>
      <c r="H96" s="541"/>
      <c r="I96" s="541"/>
      <c r="J96" s="541"/>
      <c r="K96" s="542"/>
      <c r="L96" s="543"/>
      <c r="M96" s="544"/>
      <c r="N96" s="2960"/>
      <c r="O96" s="2960"/>
      <c r="P96" s="2951"/>
      <c r="Q96" s="2946"/>
      <c r="R96" s="2932"/>
      <c r="S96" s="2932"/>
      <c r="T96" s="2932"/>
      <c r="U96" s="2932"/>
      <c r="V96" s="2932"/>
      <c r="W96" s="2932"/>
      <c r="X96" s="2932"/>
      <c r="Y96" s="2932"/>
      <c r="Z96" s="2932"/>
      <c r="AA96" s="2932"/>
      <c r="AB96" s="2932"/>
      <c r="AC96" s="2932"/>
    </row>
    <row r="97" spans="1:29" ht="15.75" thickBot="1">
      <c r="A97" s="492"/>
      <c r="B97" s="501"/>
      <c r="C97" s="518"/>
      <c r="D97" s="494"/>
      <c r="E97" s="494"/>
      <c r="F97" s="494"/>
      <c r="G97" s="494"/>
      <c r="H97" s="494"/>
      <c r="I97" s="494"/>
      <c r="J97" s="494"/>
      <c r="K97" s="494"/>
      <c r="L97" s="494"/>
      <c r="M97" s="495"/>
      <c r="N97" s="2961"/>
      <c r="O97" s="2961"/>
      <c r="P97" s="2951"/>
      <c r="Q97" s="2946"/>
      <c r="R97" s="2932"/>
      <c r="S97" s="2932"/>
      <c r="T97" s="2932"/>
      <c r="U97" s="2932"/>
      <c r="V97" s="2932"/>
      <c r="W97" s="2932"/>
      <c r="X97" s="2932"/>
      <c r="Y97" s="2932"/>
      <c r="Z97" s="2932"/>
      <c r="AA97" s="2932"/>
      <c r="AB97" s="2932"/>
      <c r="AC97" s="2932"/>
    </row>
    <row r="98" spans="1:29" ht="15.75" thickTop="1">
      <c r="A98" s="492"/>
      <c r="B98" s="504">
        <f>B31</f>
        <v>111</v>
      </c>
      <c r="C98" s="512"/>
      <c r="D98" s="512"/>
      <c r="E98" s="512"/>
      <c r="F98" s="512"/>
      <c r="G98" s="545"/>
      <c r="H98" s="545"/>
      <c r="I98" s="545"/>
      <c r="J98" s="545"/>
      <c r="K98" s="546"/>
      <c r="L98" s="547"/>
      <c r="M98" s="548"/>
      <c r="N98" s="2960"/>
      <c r="O98" s="2960"/>
      <c r="P98" s="2951"/>
      <c r="Q98" s="2946"/>
      <c r="R98" s="2932"/>
      <c r="S98" s="2932"/>
      <c r="T98" s="2932"/>
      <c r="U98" s="2932"/>
      <c r="V98" s="2932"/>
      <c r="W98" s="2932"/>
      <c r="X98" s="2932"/>
      <c r="Y98" s="2932"/>
      <c r="Z98" s="2932"/>
      <c r="AA98" s="2932"/>
      <c r="AB98" s="2932"/>
      <c r="AC98" s="2932"/>
    </row>
    <row r="99" spans="1:29" ht="15.75" thickBot="1">
      <c r="A99" s="2114"/>
      <c r="B99" s="527"/>
      <c r="C99" s="528"/>
      <c r="D99" s="528"/>
      <c r="E99" s="528"/>
      <c r="F99" s="528"/>
      <c r="G99" s="549"/>
      <c r="H99" s="549"/>
      <c r="I99" s="549"/>
      <c r="J99" s="549"/>
      <c r="K99" s="549"/>
      <c r="L99" s="549"/>
      <c r="M99" s="550"/>
      <c r="N99" s="2961"/>
      <c r="O99" s="2961"/>
      <c r="P99" s="2951"/>
      <c r="Q99" s="2946"/>
      <c r="R99" s="2932"/>
      <c r="S99" s="2932"/>
      <c r="T99" s="2932"/>
      <c r="U99" s="2932"/>
      <c r="V99" s="2932"/>
      <c r="W99" s="2932"/>
      <c r="X99" s="2932"/>
      <c r="Y99" s="2932"/>
      <c r="Z99" s="2932"/>
      <c r="AA99" s="2932"/>
      <c r="AB99" s="2932"/>
      <c r="AC99" s="2932"/>
    </row>
    <row r="100" spans="1:29">
      <c r="A100" s="485" t="s">
        <v>2373</v>
      </c>
      <c r="B100" s="486" t="s">
        <v>2491</v>
      </c>
      <c r="C100" s="3033" t="s">
        <v>4246</v>
      </c>
      <c r="D100" s="3033" t="s">
        <v>4248</v>
      </c>
      <c r="E100" s="3033" t="s">
        <v>4249</v>
      </c>
      <c r="F100" s="3033" t="s">
        <v>4251</v>
      </c>
      <c r="G100" s="488"/>
      <c r="H100" s="488"/>
      <c r="I100" s="488"/>
      <c r="J100" s="488"/>
      <c r="K100" s="489"/>
      <c r="L100" s="490"/>
      <c r="M100" s="491"/>
      <c r="N100" s="2960"/>
      <c r="O100" s="2960"/>
      <c r="P100" s="2951"/>
      <c r="Q100" s="2946"/>
      <c r="R100" s="2932"/>
      <c r="S100" s="2932"/>
      <c r="T100" s="2932"/>
      <c r="U100" s="2932"/>
      <c r="V100" s="2932"/>
      <c r="W100" s="2932"/>
      <c r="X100" s="2932"/>
      <c r="Y100" s="2932"/>
      <c r="Z100" s="2932"/>
      <c r="AA100" s="2932"/>
      <c r="AB100" s="2932"/>
      <c r="AC100" s="2932"/>
    </row>
    <row r="101" spans="1:29" ht="15.75" thickBot="1">
      <c r="A101" s="492"/>
      <c r="B101" s="501"/>
      <c r="C101" s="502">
        <v>100</v>
      </c>
      <c r="D101" s="502">
        <f t="shared" ref="D101:M101" si="22">C101-$K32</f>
        <v>99</v>
      </c>
      <c r="E101" s="502">
        <f t="shared" si="22"/>
        <v>98</v>
      </c>
      <c r="F101" s="502">
        <f t="shared" si="22"/>
        <v>97</v>
      </c>
      <c r="G101" s="502">
        <f t="shared" si="22"/>
        <v>96</v>
      </c>
      <c r="H101" s="502">
        <f t="shared" si="22"/>
        <v>95</v>
      </c>
      <c r="I101" s="502">
        <f t="shared" si="22"/>
        <v>94</v>
      </c>
      <c r="J101" s="502">
        <f t="shared" si="22"/>
        <v>93</v>
      </c>
      <c r="K101" s="502">
        <f t="shared" si="22"/>
        <v>92</v>
      </c>
      <c r="L101" s="502">
        <f t="shared" si="22"/>
        <v>91</v>
      </c>
      <c r="M101" s="503">
        <f t="shared" si="22"/>
        <v>90</v>
      </c>
      <c r="N101" s="2961"/>
      <c r="O101" s="2961"/>
      <c r="P101" s="2951"/>
      <c r="Q101" s="2946"/>
      <c r="R101" s="2932"/>
      <c r="S101" s="2932"/>
      <c r="T101" s="2932"/>
      <c r="U101" s="2932"/>
      <c r="V101" s="2932"/>
      <c r="W101" s="2932"/>
      <c r="X101" s="2932"/>
      <c r="Y101" s="2932"/>
      <c r="Z101" s="2932"/>
      <c r="AA101" s="2932"/>
      <c r="AB101" s="2932"/>
      <c r="AC101" s="2932"/>
    </row>
    <row r="102" spans="1:29" ht="15.75" thickTop="1">
      <c r="A102" s="492"/>
      <c r="B102" s="496" t="s">
        <v>2423</v>
      </c>
      <c r="C102" s="536" t="str">
        <f>C103&amp;"(含)"&amp;"-"&amp;D103</f>
        <v>0(含)-1000000</v>
      </c>
      <c r="D102" s="536" t="str">
        <f t="shared" ref="D102:L102" si="23">D103&amp;"(含)"&amp;"-"&amp;E103</f>
        <v>1000000(含)-</v>
      </c>
      <c r="E102" s="536" t="str">
        <f t="shared" si="23"/>
        <v>(含)-</v>
      </c>
      <c r="F102" s="536" t="str">
        <f t="shared" si="23"/>
        <v>(含)-</v>
      </c>
      <c r="G102" s="536" t="str">
        <f t="shared" si="23"/>
        <v>(含)-</v>
      </c>
      <c r="H102" s="536" t="str">
        <f t="shared" si="23"/>
        <v>(含)-</v>
      </c>
      <c r="I102" s="536" t="str">
        <f t="shared" si="23"/>
        <v>(含)-</v>
      </c>
      <c r="J102" s="536" t="str">
        <f t="shared" si="23"/>
        <v>(含)-</v>
      </c>
      <c r="K102" s="536" t="str">
        <f t="shared" si="23"/>
        <v>(含)-</v>
      </c>
      <c r="L102" s="536" t="str">
        <f t="shared" si="23"/>
        <v>(含)-</v>
      </c>
      <c r="M102" s="578" t="str">
        <f>M103&amp;"(含)"&amp;"-"&amp;P103</f>
        <v>(含)-</v>
      </c>
      <c r="N102" s="2959"/>
      <c r="O102" s="2959"/>
      <c r="P102" s="2951"/>
      <c r="Q102" s="2946"/>
      <c r="R102" s="2932"/>
      <c r="S102" s="2932"/>
      <c r="T102" s="2932"/>
      <c r="U102" s="2932"/>
      <c r="V102" s="2932"/>
      <c r="W102" s="2932"/>
      <c r="X102" s="2932"/>
      <c r="Y102" s="2932"/>
      <c r="Z102" s="2932"/>
      <c r="AA102" s="2932"/>
      <c r="AB102" s="2932"/>
      <c r="AC102" s="2932"/>
    </row>
    <row r="103" spans="1:29" s="431" customFormat="1">
      <c r="A103" s="551"/>
      <c r="B103" s="552"/>
      <c r="C103" s="553">
        <v>0</v>
      </c>
      <c r="D103" s="553">
        <v>1000000</v>
      </c>
      <c r="E103" s="553"/>
      <c r="F103" s="553"/>
      <c r="G103" s="553"/>
      <c r="H103" s="553"/>
      <c r="I103" s="553"/>
      <c r="J103" s="554"/>
      <c r="K103" s="554"/>
      <c r="L103" s="555"/>
      <c r="M103" s="556"/>
      <c r="N103" s="2962"/>
      <c r="O103" s="2962"/>
      <c r="P103" s="2952"/>
      <c r="Q103" s="2953"/>
      <c r="R103" s="2954"/>
      <c r="S103" s="2954"/>
      <c r="T103" s="2954"/>
      <c r="U103" s="2954"/>
      <c r="V103" s="2954"/>
      <c r="W103" s="2954"/>
      <c r="X103" s="2954"/>
      <c r="Y103" s="2954"/>
      <c r="Z103" s="2954"/>
      <c r="AA103" s="2954"/>
      <c r="AB103" s="2954"/>
      <c r="AC103" s="2954"/>
    </row>
    <row r="104" spans="1:29" s="431" customFormat="1" ht="15.75" thickBot="1">
      <c r="A104" s="511"/>
      <c r="B104" s="501"/>
      <c r="C104" s="518">
        <v>100</v>
      </c>
      <c r="D104" s="494"/>
      <c r="E104" s="494"/>
      <c r="F104" s="494"/>
      <c r="G104" s="494"/>
      <c r="H104" s="494"/>
      <c r="I104" s="494"/>
      <c r="J104" s="494"/>
      <c r="K104" s="494"/>
      <c r="L104" s="494"/>
      <c r="M104" s="495"/>
      <c r="N104" s="2961"/>
      <c r="O104" s="2961"/>
      <c r="P104" s="2952"/>
      <c r="Q104" s="2953"/>
      <c r="R104" s="2954"/>
      <c r="S104" s="2954"/>
      <c r="T104" s="2954"/>
      <c r="U104" s="2954"/>
      <c r="V104" s="2954"/>
      <c r="W104" s="2954"/>
      <c r="X104" s="2954"/>
      <c r="Y104" s="2954"/>
      <c r="Z104" s="2954"/>
      <c r="AA104" s="2954"/>
      <c r="AB104" s="2954"/>
      <c r="AC104" s="2954"/>
    </row>
    <row r="105" spans="1:29" ht="15" thickTop="1">
      <c r="A105" s="557"/>
      <c r="B105" s="496" t="s">
        <v>2424</v>
      </c>
      <c r="C105" s="3034" t="s">
        <v>4252</v>
      </c>
      <c r="D105" s="512"/>
      <c r="E105" s="541"/>
      <c r="F105" s="541"/>
      <c r="G105" s="541"/>
      <c r="H105" s="541"/>
      <c r="I105" s="541"/>
      <c r="J105" s="541"/>
      <c r="K105" s="542"/>
      <c r="L105" s="543"/>
      <c r="M105" s="544"/>
      <c r="N105" s="2960"/>
      <c r="O105" s="2960"/>
      <c r="P105" s="2951"/>
      <c r="Q105" s="2946"/>
      <c r="R105" s="2932"/>
      <c r="S105" s="2932"/>
      <c r="T105" s="2932"/>
      <c r="U105" s="2932"/>
      <c r="V105" s="2932"/>
      <c r="W105" s="2932"/>
      <c r="X105" s="2932"/>
      <c r="Y105" s="2932"/>
      <c r="Z105" s="2932"/>
      <c r="AA105" s="2932"/>
      <c r="AB105" s="2932"/>
      <c r="AC105" s="2932"/>
    </row>
    <row r="106" spans="1:29" ht="15.75" thickBot="1">
      <c r="A106" s="492"/>
      <c r="B106" s="501"/>
      <c r="C106" s="502">
        <v>100</v>
      </c>
      <c r="D106" s="502">
        <f t="shared" ref="D106:M106" si="24">C106-$K34</f>
        <v>98</v>
      </c>
      <c r="E106" s="502">
        <f t="shared" si="24"/>
        <v>96</v>
      </c>
      <c r="F106" s="502">
        <f t="shared" si="24"/>
        <v>94</v>
      </c>
      <c r="G106" s="502">
        <f t="shared" si="24"/>
        <v>92</v>
      </c>
      <c r="H106" s="502">
        <f t="shared" si="24"/>
        <v>90</v>
      </c>
      <c r="I106" s="502">
        <f t="shared" si="24"/>
        <v>88</v>
      </c>
      <c r="J106" s="502">
        <f t="shared" si="24"/>
        <v>86</v>
      </c>
      <c r="K106" s="502">
        <f t="shared" si="24"/>
        <v>84</v>
      </c>
      <c r="L106" s="502">
        <f t="shared" si="24"/>
        <v>82</v>
      </c>
      <c r="M106" s="503">
        <f t="shared" si="24"/>
        <v>80</v>
      </c>
      <c r="N106" s="2961"/>
      <c r="O106" s="2961"/>
      <c r="P106" s="2951"/>
      <c r="Q106" s="2946"/>
      <c r="R106" s="2932"/>
      <c r="S106" s="2932"/>
      <c r="T106" s="2932"/>
      <c r="U106" s="2932"/>
      <c r="V106" s="2932"/>
      <c r="W106" s="2932"/>
      <c r="X106" s="2932"/>
      <c r="Y106" s="2932"/>
      <c r="Z106" s="2932"/>
      <c r="AA106" s="2932"/>
      <c r="AB106" s="2932"/>
      <c r="AC106" s="2932"/>
    </row>
    <row r="107" spans="1:29" ht="15" thickTop="1">
      <c r="A107" s="557"/>
      <c r="B107" s="496" t="s">
        <v>2426</v>
      </c>
      <c r="C107" s="3034" t="s">
        <v>4253</v>
      </c>
      <c r="D107" s="512"/>
      <c r="E107" s="512"/>
      <c r="F107" s="541"/>
      <c r="G107" s="541"/>
      <c r="H107" s="541"/>
      <c r="I107" s="541"/>
      <c r="J107" s="541"/>
      <c r="K107" s="542"/>
      <c r="L107" s="543"/>
      <c r="M107" s="544"/>
      <c r="N107" s="2960"/>
      <c r="O107" s="2960"/>
      <c r="P107" s="2951"/>
      <c r="Q107" s="2946"/>
      <c r="R107" s="2932"/>
      <c r="S107" s="2932"/>
      <c r="T107" s="2932"/>
      <c r="U107" s="2932"/>
      <c r="V107" s="2932"/>
      <c r="W107" s="2932"/>
      <c r="X107" s="2932"/>
      <c r="Y107" s="2932"/>
      <c r="Z107" s="2932"/>
      <c r="AA107" s="2932"/>
      <c r="AB107" s="2932"/>
      <c r="AC107" s="2932"/>
    </row>
    <row r="108" spans="1:29" ht="15.75" thickBot="1">
      <c r="A108" s="492"/>
      <c r="B108" s="501"/>
      <c r="C108" s="502">
        <v>100</v>
      </c>
      <c r="D108" s="502">
        <f t="shared" ref="D108:M108" si="25">C108-$K35</f>
        <v>98</v>
      </c>
      <c r="E108" s="502">
        <f t="shared" si="25"/>
        <v>96</v>
      </c>
      <c r="F108" s="502">
        <f t="shared" si="25"/>
        <v>94</v>
      </c>
      <c r="G108" s="502">
        <f t="shared" si="25"/>
        <v>92</v>
      </c>
      <c r="H108" s="502">
        <f t="shared" si="25"/>
        <v>90</v>
      </c>
      <c r="I108" s="502">
        <f t="shared" si="25"/>
        <v>88</v>
      </c>
      <c r="J108" s="502">
        <f t="shared" si="25"/>
        <v>86</v>
      </c>
      <c r="K108" s="502">
        <f t="shared" si="25"/>
        <v>84</v>
      </c>
      <c r="L108" s="502">
        <f t="shared" si="25"/>
        <v>82</v>
      </c>
      <c r="M108" s="503">
        <f t="shared" si="25"/>
        <v>80</v>
      </c>
      <c r="N108" s="2961"/>
      <c r="O108" s="2961"/>
      <c r="P108" s="2951"/>
      <c r="Q108" s="2946"/>
      <c r="R108" s="2932"/>
      <c r="S108" s="2932"/>
      <c r="T108" s="2932"/>
      <c r="U108" s="2932"/>
      <c r="V108" s="2932"/>
      <c r="W108" s="2932"/>
      <c r="X108" s="2932"/>
      <c r="Y108" s="2932"/>
      <c r="Z108" s="2932"/>
      <c r="AA108" s="2932"/>
      <c r="AB108" s="2932"/>
      <c r="AC108" s="2932"/>
    </row>
    <row r="109" spans="1:29" ht="15" thickTop="1">
      <c r="A109" s="557"/>
      <c r="B109" s="496" t="s">
        <v>1877</v>
      </c>
      <c r="C109" s="536" t="str">
        <f>C110&amp;"(含)"&amp;"-"&amp;D110</f>
        <v>0.5(含)-0.6</v>
      </c>
      <c r="D109" s="536" t="str">
        <f>D110&amp;"(含)"&amp;"-"&amp;E110</f>
        <v>0.6(含)-0.7</v>
      </c>
      <c r="E109" s="536" t="str">
        <f>E110&amp;"(含)"&amp;"-"&amp;F110</f>
        <v>0.7(含)-0.8</v>
      </c>
      <c r="F109" s="536" t="str">
        <f>F110&amp;"(含)"&amp;"-"&amp;G110</f>
        <v>0.8(含)-0.9</v>
      </c>
      <c r="G109" s="536" t="str">
        <f>G110&amp;"(含)"&amp;"-"&amp;ROUND(H110,0)&amp;"(含)"</f>
        <v>0.9(含)-1(含)</v>
      </c>
      <c r="H109" s="536"/>
      <c r="I109" s="541"/>
      <c r="J109" s="541"/>
      <c r="K109" s="542"/>
      <c r="L109" s="543"/>
      <c r="M109" s="544"/>
      <c r="N109" s="2960"/>
      <c r="O109" s="2960"/>
      <c r="P109" s="2951"/>
      <c r="Q109" s="2946"/>
      <c r="R109" s="2932"/>
      <c r="S109" s="2932"/>
      <c r="T109" s="2932"/>
      <c r="U109" s="2932"/>
      <c r="V109" s="2932"/>
      <c r="W109" s="2932"/>
      <c r="X109" s="2932"/>
      <c r="Y109" s="2932"/>
      <c r="Z109" s="2932"/>
      <c r="AA109" s="2932"/>
      <c r="AB109" s="2932"/>
      <c r="AC109" s="2932"/>
    </row>
    <row r="110" spans="1:29">
      <c r="A110" s="557"/>
      <c r="B110" s="504"/>
      <c r="C110" s="561">
        <v>0.5</v>
      </c>
      <c r="D110" s="561">
        <v>0.6</v>
      </c>
      <c r="E110" s="561">
        <v>0.7</v>
      </c>
      <c r="F110" s="561">
        <v>0.8</v>
      </c>
      <c r="G110" s="561">
        <v>0.9</v>
      </c>
      <c r="H110" s="561">
        <v>1.0001</v>
      </c>
      <c r="I110" s="579"/>
      <c r="J110" s="579"/>
      <c r="K110" s="580"/>
      <c r="L110" s="581"/>
      <c r="M110" s="582"/>
      <c r="N110" s="2960"/>
      <c r="O110" s="2960"/>
      <c r="P110" s="2951"/>
      <c r="Q110" s="2946"/>
      <c r="R110" s="2932"/>
      <c r="S110" s="2932"/>
      <c r="T110" s="2932"/>
      <c r="U110" s="2932"/>
      <c r="V110" s="2932"/>
      <c r="W110" s="2932"/>
      <c r="X110" s="2932"/>
      <c r="Y110" s="2932"/>
      <c r="Z110" s="2932"/>
      <c r="AA110" s="2932"/>
      <c r="AB110" s="2932"/>
      <c r="AC110" s="2932"/>
    </row>
    <row r="111" spans="1:29" ht="15.75" thickBot="1">
      <c r="A111" s="492"/>
      <c r="B111" s="501"/>
      <c r="C111" s="540">
        <v>100</v>
      </c>
      <c r="D111" s="502">
        <f>C111+$K36</f>
        <v>101</v>
      </c>
      <c r="E111" s="502">
        <f t="shared" ref="E111:M111" si="26">D111+$K36</f>
        <v>102</v>
      </c>
      <c r="F111" s="502">
        <f t="shared" si="26"/>
        <v>103</v>
      </c>
      <c r="G111" s="502">
        <f t="shared" si="26"/>
        <v>104</v>
      </c>
      <c r="H111" s="502">
        <f t="shared" si="26"/>
        <v>105</v>
      </c>
      <c r="I111" s="502">
        <f t="shared" si="26"/>
        <v>106</v>
      </c>
      <c r="J111" s="502">
        <f t="shared" si="26"/>
        <v>107</v>
      </c>
      <c r="K111" s="502">
        <f t="shared" si="26"/>
        <v>108</v>
      </c>
      <c r="L111" s="502">
        <f t="shared" si="26"/>
        <v>109</v>
      </c>
      <c r="M111" s="502">
        <f t="shared" si="26"/>
        <v>110</v>
      </c>
      <c r="N111" s="2961"/>
      <c r="O111" s="2961"/>
      <c r="P111" s="2951"/>
      <c r="Q111" s="2946"/>
      <c r="R111" s="2932"/>
      <c r="S111" s="2932"/>
      <c r="T111" s="2932"/>
      <c r="U111" s="2932"/>
      <c r="V111" s="2932"/>
      <c r="W111" s="2932"/>
      <c r="X111" s="2932"/>
      <c r="Y111" s="2932"/>
      <c r="Z111" s="2932"/>
      <c r="AA111" s="2932"/>
      <c r="AB111" s="2932"/>
      <c r="AC111" s="2932"/>
    </row>
    <row r="112" spans="1:29" s="431" customFormat="1" ht="15" thickTop="1">
      <c r="A112" s="551"/>
      <c r="B112" s="496" t="s">
        <v>2428</v>
      </c>
      <c r="C112" s="512" t="str">
        <f>C82</f>
        <v>七通</v>
      </c>
      <c r="D112" s="512" t="str">
        <f>D82</f>
        <v>六通</v>
      </c>
      <c r="E112" s="512" t="str">
        <f>E82</f>
        <v>五通</v>
      </c>
      <c r="F112" s="512" t="str">
        <f>F82</f>
        <v>四通</v>
      </c>
      <c r="G112" s="512" t="str">
        <f>G82</f>
        <v>三通</v>
      </c>
      <c r="H112" s="541"/>
      <c r="I112" s="541"/>
      <c r="J112" s="541"/>
      <c r="K112" s="542"/>
      <c r="L112" s="543"/>
      <c r="M112" s="544"/>
      <c r="N112" s="2962"/>
      <c r="O112" s="2962"/>
      <c r="P112" s="2952"/>
      <c r="Q112" s="2953"/>
      <c r="R112" s="2954"/>
      <c r="S112" s="2954"/>
      <c r="T112" s="2954"/>
      <c r="U112" s="2954"/>
      <c r="V112" s="2954"/>
      <c r="W112" s="2954"/>
      <c r="X112" s="2954"/>
      <c r="Y112" s="2954"/>
      <c r="Z112" s="2954"/>
      <c r="AA112" s="2954"/>
      <c r="AB112" s="2954"/>
      <c r="AC112" s="2954"/>
    </row>
    <row r="113" spans="1:29" s="431" customFormat="1" ht="15.75" thickBot="1">
      <c r="A113" s="511"/>
      <c r="B113" s="501"/>
      <c r="C113" s="502">
        <v>100</v>
      </c>
      <c r="D113" s="502">
        <f>C113-$K37</f>
        <v>99</v>
      </c>
      <c r="E113" s="502">
        <f t="shared" ref="E113:M113" si="27">D113-$K37</f>
        <v>98</v>
      </c>
      <c r="F113" s="502">
        <f t="shared" si="27"/>
        <v>97</v>
      </c>
      <c r="G113" s="502">
        <f t="shared" si="27"/>
        <v>96</v>
      </c>
      <c r="H113" s="502">
        <f t="shared" si="27"/>
        <v>95</v>
      </c>
      <c r="I113" s="502">
        <f t="shared" si="27"/>
        <v>94</v>
      </c>
      <c r="J113" s="502">
        <f t="shared" si="27"/>
        <v>93</v>
      </c>
      <c r="K113" s="502">
        <f t="shared" si="27"/>
        <v>92</v>
      </c>
      <c r="L113" s="502">
        <f t="shared" si="27"/>
        <v>91</v>
      </c>
      <c r="M113" s="502">
        <f t="shared" si="27"/>
        <v>90</v>
      </c>
      <c r="N113" s="2962"/>
      <c r="O113" s="2962"/>
      <c r="P113" s="2952"/>
      <c r="Q113" s="2953"/>
      <c r="R113" s="2954"/>
      <c r="S113" s="2954"/>
      <c r="T113" s="2954"/>
      <c r="U113" s="2954"/>
      <c r="V113" s="2954"/>
      <c r="W113" s="2954"/>
      <c r="X113" s="2954"/>
      <c r="Y113" s="2954"/>
      <c r="Z113" s="2954"/>
      <c r="AA113" s="2954"/>
      <c r="AB113" s="2954"/>
      <c r="AC113" s="2954"/>
    </row>
    <row r="114" spans="1:29" ht="15" thickTop="1">
      <c r="A114" s="557"/>
      <c r="B114" s="496" t="s">
        <v>2492</v>
      </c>
      <c r="C114" s="3034" t="s">
        <v>4255</v>
      </c>
      <c r="D114" s="3034" t="s">
        <v>4257</v>
      </c>
      <c r="E114" s="541"/>
      <c r="F114" s="541"/>
      <c r="G114" s="541"/>
      <c r="H114" s="541"/>
      <c r="I114" s="541"/>
      <c r="J114" s="541"/>
      <c r="K114" s="542"/>
      <c r="L114" s="543"/>
      <c r="M114" s="544"/>
      <c r="N114" s="2960"/>
      <c r="O114" s="2960"/>
      <c r="P114" s="2951"/>
      <c r="Q114" s="2946"/>
      <c r="R114" s="2932"/>
      <c r="S114" s="2932"/>
      <c r="T114" s="2932"/>
      <c r="U114" s="2932"/>
      <c r="V114" s="2932"/>
      <c r="W114" s="2932"/>
      <c r="X114" s="2932"/>
      <c r="Y114" s="2932"/>
      <c r="Z114" s="2932"/>
      <c r="AA114" s="2932"/>
      <c r="AB114" s="2932"/>
      <c r="AC114" s="2932"/>
    </row>
    <row r="115" spans="1:29" ht="15.75" thickBot="1">
      <c r="A115" s="492"/>
      <c r="B115" s="501"/>
      <c r="C115" s="502">
        <v>100</v>
      </c>
      <c r="D115" s="502">
        <f t="shared" ref="D115:M115" si="28">C115-$K38</f>
        <v>99</v>
      </c>
      <c r="E115" s="502">
        <f t="shared" si="28"/>
        <v>98</v>
      </c>
      <c r="F115" s="502">
        <f t="shared" si="28"/>
        <v>97</v>
      </c>
      <c r="G115" s="502">
        <f t="shared" si="28"/>
        <v>96</v>
      </c>
      <c r="H115" s="502">
        <f t="shared" si="28"/>
        <v>95</v>
      </c>
      <c r="I115" s="502">
        <f t="shared" si="28"/>
        <v>94</v>
      </c>
      <c r="J115" s="502">
        <f t="shared" si="28"/>
        <v>93</v>
      </c>
      <c r="K115" s="502">
        <f t="shared" si="28"/>
        <v>92</v>
      </c>
      <c r="L115" s="502">
        <f t="shared" si="28"/>
        <v>91</v>
      </c>
      <c r="M115" s="503">
        <f t="shared" si="28"/>
        <v>90</v>
      </c>
      <c r="N115" s="2961"/>
      <c r="O115" s="2961"/>
      <c r="P115" s="2951"/>
      <c r="Q115" s="2946"/>
      <c r="R115" s="2932"/>
      <c r="S115" s="2932"/>
      <c r="T115" s="2932"/>
      <c r="U115" s="2932"/>
      <c r="V115" s="2932"/>
      <c r="W115" s="2932"/>
      <c r="X115" s="2932"/>
      <c r="Y115" s="2932"/>
      <c r="Z115" s="2932"/>
      <c r="AA115" s="2932"/>
      <c r="AB115" s="2932"/>
      <c r="AC115" s="2932"/>
    </row>
    <row r="116" spans="1:29" ht="15" thickTop="1">
      <c r="A116" s="557"/>
      <c r="B116" s="496" t="s">
        <v>2493</v>
      </c>
      <c r="C116" s="3034" t="s">
        <v>4258</v>
      </c>
      <c r="D116" s="3034" t="s">
        <v>4259</v>
      </c>
      <c r="E116" s="512"/>
      <c r="F116" s="512"/>
      <c r="G116" s="512"/>
      <c r="H116" s="541"/>
      <c r="I116" s="541"/>
      <c r="J116" s="541"/>
      <c r="K116" s="542"/>
      <c r="L116" s="543"/>
      <c r="M116" s="544"/>
      <c r="N116" s="2960"/>
      <c r="O116" s="2960"/>
      <c r="P116" s="2951"/>
      <c r="Q116" s="2946"/>
      <c r="R116" s="2932"/>
      <c r="S116" s="2932"/>
      <c r="T116" s="2932"/>
      <c r="U116" s="2932"/>
      <c r="V116" s="2932"/>
      <c r="W116" s="2932"/>
      <c r="X116" s="2932"/>
      <c r="Y116" s="2932"/>
      <c r="Z116" s="2932"/>
      <c r="AA116" s="2932"/>
      <c r="AB116" s="2932"/>
      <c r="AC116" s="2932"/>
    </row>
    <row r="117" spans="1:29" ht="15.75" thickBot="1">
      <c r="A117" s="492"/>
      <c r="B117" s="501"/>
      <c r="C117" s="502">
        <v>100</v>
      </c>
      <c r="D117" s="502">
        <f>C117-$K39</f>
        <v>98</v>
      </c>
      <c r="E117" s="502">
        <f>D117-$K39</f>
        <v>96</v>
      </c>
      <c r="F117" s="502">
        <f>E117-$K39</f>
        <v>94</v>
      </c>
      <c r="G117" s="502">
        <f>F117-$K39</f>
        <v>92</v>
      </c>
      <c r="H117" s="502"/>
      <c r="I117" s="502"/>
      <c r="J117" s="502"/>
      <c r="K117" s="502"/>
      <c r="L117" s="502"/>
      <c r="M117" s="503"/>
      <c r="N117" s="2961"/>
      <c r="O117" s="2961"/>
      <c r="P117" s="2951"/>
      <c r="Q117" s="2946"/>
      <c r="R117" s="2932"/>
      <c r="S117" s="2932"/>
      <c r="T117" s="2932"/>
      <c r="U117" s="2932"/>
      <c r="V117" s="2932"/>
      <c r="W117" s="2932"/>
      <c r="X117" s="2932"/>
      <c r="Y117" s="2932"/>
      <c r="Z117" s="2932"/>
      <c r="AA117" s="2932"/>
      <c r="AB117" s="2932"/>
      <c r="AC117" s="2932"/>
    </row>
    <row r="118" spans="1:29" ht="15" thickTop="1">
      <c r="A118" s="557"/>
      <c r="B118" s="496" t="s">
        <v>2494</v>
      </c>
      <c r="C118" s="583" t="s">
        <v>4260</v>
      </c>
      <c r="D118" s="583" t="s">
        <v>4261</v>
      </c>
      <c r="E118" s="583" t="s">
        <v>4262</v>
      </c>
      <c r="F118" s="583" t="s">
        <v>4263</v>
      </c>
      <c r="G118" s="583" t="s">
        <v>4264</v>
      </c>
      <c r="H118" s="513" t="s">
        <v>4265</v>
      </c>
      <c r="I118" s="513"/>
      <c r="J118" s="513"/>
      <c r="K118" s="513"/>
      <c r="L118" s="514"/>
      <c r="M118" s="515"/>
      <c r="N118" s="2960"/>
      <c r="O118" s="2960"/>
      <c r="P118" s="2951"/>
      <c r="Q118" s="2946"/>
      <c r="R118" s="2932"/>
      <c r="S118" s="2932"/>
      <c r="T118" s="2932"/>
      <c r="U118" s="2932"/>
      <c r="V118" s="2932"/>
      <c r="W118" s="2932"/>
      <c r="X118" s="2932"/>
      <c r="Y118" s="2932"/>
      <c r="Z118" s="2932"/>
      <c r="AA118" s="2932"/>
      <c r="AB118" s="2932"/>
      <c r="AC118" s="2932"/>
    </row>
    <row r="119" spans="1:29" ht="15.75" thickBot="1">
      <c r="A119" s="492"/>
      <c r="B119" s="501"/>
      <c r="C119" s="518">
        <v>100</v>
      </c>
      <c r="D119" s="494">
        <f>C119-1</f>
        <v>99</v>
      </c>
      <c r="E119" s="494">
        <f t="shared" ref="E119:H119" si="29">D119-1</f>
        <v>98</v>
      </c>
      <c r="F119" s="494">
        <f t="shared" si="29"/>
        <v>97</v>
      </c>
      <c r="G119" s="494">
        <f t="shared" si="29"/>
        <v>96</v>
      </c>
      <c r="H119" s="494">
        <f t="shared" si="29"/>
        <v>95</v>
      </c>
      <c r="I119" s="494"/>
      <c r="J119" s="494"/>
      <c r="K119" s="494"/>
      <c r="L119" s="494"/>
      <c r="M119" s="495"/>
      <c r="N119" s="2961"/>
      <c r="O119" s="2961"/>
      <c r="P119" s="2951"/>
      <c r="Q119" s="2946"/>
      <c r="R119" s="2932"/>
      <c r="S119" s="2932"/>
      <c r="T119" s="2932"/>
      <c r="U119" s="2932"/>
      <c r="V119" s="2932"/>
      <c r="W119" s="2932"/>
      <c r="X119" s="2932"/>
      <c r="Y119" s="2932"/>
      <c r="Z119" s="2932"/>
      <c r="AA119" s="2932"/>
      <c r="AB119" s="2932"/>
      <c r="AC119" s="2932"/>
    </row>
    <row r="120" spans="1:29" s="431" customFormat="1" ht="15" thickTop="1">
      <c r="A120" s="551"/>
      <c r="B120" s="496" t="s">
        <v>2495</v>
      </c>
      <c r="C120" s="3035" t="s">
        <v>4266</v>
      </c>
      <c r="D120" s="3035" t="s">
        <v>4267</v>
      </c>
      <c r="E120" s="3035" t="s">
        <v>4237</v>
      </c>
      <c r="F120" s="3035" t="s">
        <v>4268</v>
      </c>
      <c r="G120" s="3054" t="s">
        <v>4269</v>
      </c>
      <c r="H120" s="513"/>
      <c r="I120" s="513"/>
      <c r="J120" s="513"/>
      <c r="K120" s="513"/>
      <c r="L120" s="514"/>
      <c r="M120" s="515"/>
      <c r="N120" s="2962"/>
      <c r="O120" s="2962"/>
      <c r="P120" s="2952"/>
      <c r="Q120" s="2953"/>
      <c r="R120" s="2954"/>
      <c r="S120" s="2954"/>
      <c r="T120" s="2954"/>
      <c r="U120" s="2954"/>
      <c r="V120" s="2954"/>
      <c r="W120" s="2954"/>
      <c r="X120" s="2954"/>
      <c r="Y120" s="2954"/>
      <c r="Z120" s="2954"/>
      <c r="AA120" s="2954"/>
      <c r="AB120" s="2954"/>
      <c r="AC120" s="2954"/>
    </row>
    <row r="121" spans="1:29" s="431" customFormat="1" ht="15.75" thickBot="1">
      <c r="A121" s="511"/>
      <c r="B121" s="493"/>
      <c r="C121" s="540">
        <v>100</v>
      </c>
      <c r="D121" s="502">
        <f>C121-$K41</f>
        <v>98</v>
      </c>
      <c r="E121" s="502">
        <f t="shared" ref="E121:M121" si="30">D121-$K41</f>
        <v>96</v>
      </c>
      <c r="F121" s="502">
        <f t="shared" si="30"/>
        <v>94</v>
      </c>
      <c r="G121" s="502">
        <f t="shared" si="30"/>
        <v>92</v>
      </c>
      <c r="H121" s="502">
        <f t="shared" si="30"/>
        <v>90</v>
      </c>
      <c r="I121" s="502">
        <f t="shared" si="30"/>
        <v>88</v>
      </c>
      <c r="J121" s="502">
        <f t="shared" si="30"/>
        <v>86</v>
      </c>
      <c r="K121" s="502">
        <f t="shared" si="30"/>
        <v>84</v>
      </c>
      <c r="L121" s="502">
        <f t="shared" si="30"/>
        <v>82</v>
      </c>
      <c r="M121" s="503">
        <f t="shared" si="30"/>
        <v>80</v>
      </c>
      <c r="N121" s="2962"/>
      <c r="O121" s="2962"/>
      <c r="P121" s="2952"/>
      <c r="Q121" s="2953"/>
      <c r="R121" s="2954"/>
      <c r="S121" s="2954"/>
      <c r="T121" s="2954"/>
      <c r="U121" s="2954"/>
      <c r="V121" s="2954"/>
      <c r="W121" s="2954"/>
      <c r="X121" s="2954"/>
      <c r="Y121" s="2954"/>
      <c r="Z121" s="2954"/>
      <c r="AA121" s="2954"/>
      <c r="AB121" s="2954"/>
      <c r="AC121" s="2954"/>
    </row>
    <row r="122" spans="1:29" ht="15" thickTop="1">
      <c r="A122" s="557"/>
      <c r="B122" s="496" t="s">
        <v>2430</v>
      </c>
      <c r="C122" s="3034" t="s">
        <v>4253</v>
      </c>
      <c r="D122" s="3034" t="s">
        <v>4271</v>
      </c>
      <c r="E122" s="3034" t="s">
        <v>4272</v>
      </c>
      <c r="F122" s="3035" t="s">
        <v>4273</v>
      </c>
      <c r="G122" s="541"/>
      <c r="H122" s="541"/>
      <c r="I122" s="541"/>
      <c r="J122" s="541"/>
      <c r="K122" s="542"/>
      <c r="L122" s="543"/>
      <c r="M122" s="544"/>
      <c r="N122" s="2960"/>
      <c r="O122" s="2960"/>
      <c r="P122" s="2951"/>
      <c r="Q122" s="2946"/>
      <c r="R122" s="2932"/>
      <c r="S122" s="2932"/>
      <c r="T122" s="2932"/>
      <c r="U122" s="2932"/>
      <c r="V122" s="2932"/>
      <c r="W122" s="2932"/>
      <c r="X122" s="2932"/>
      <c r="Y122" s="2932"/>
      <c r="Z122" s="2932"/>
      <c r="AA122" s="2932"/>
      <c r="AB122" s="2932"/>
      <c r="AC122" s="2932"/>
    </row>
    <row r="123" spans="1:29" ht="15.75" thickBot="1">
      <c r="A123" s="492"/>
      <c r="B123" s="501"/>
      <c r="C123" s="502">
        <v>100</v>
      </c>
      <c r="D123" s="502">
        <f t="shared" ref="D123:M123" si="31">C123-$K42</f>
        <v>98</v>
      </c>
      <c r="E123" s="502">
        <f t="shared" si="31"/>
        <v>96</v>
      </c>
      <c r="F123" s="502">
        <f t="shared" si="31"/>
        <v>94</v>
      </c>
      <c r="G123" s="502">
        <f t="shared" si="31"/>
        <v>92</v>
      </c>
      <c r="H123" s="502">
        <f t="shared" si="31"/>
        <v>90</v>
      </c>
      <c r="I123" s="502">
        <f t="shared" si="31"/>
        <v>88</v>
      </c>
      <c r="J123" s="502">
        <f t="shared" si="31"/>
        <v>86</v>
      </c>
      <c r="K123" s="502">
        <f t="shared" si="31"/>
        <v>84</v>
      </c>
      <c r="L123" s="502">
        <f t="shared" si="31"/>
        <v>82</v>
      </c>
      <c r="M123" s="503">
        <f t="shared" si="31"/>
        <v>80</v>
      </c>
      <c r="N123" s="2961"/>
      <c r="O123" s="2961"/>
      <c r="P123" s="2951"/>
      <c r="Q123" s="2946"/>
      <c r="R123" s="2932"/>
      <c r="S123" s="2932"/>
      <c r="T123" s="2932"/>
      <c r="U123" s="2932"/>
      <c r="V123" s="2932"/>
      <c r="W123" s="2932"/>
      <c r="X123" s="2932"/>
      <c r="Y123" s="2932"/>
      <c r="Z123" s="2932"/>
      <c r="AA123" s="2932"/>
      <c r="AB123" s="2932"/>
      <c r="AC123" s="2932"/>
    </row>
    <row r="124" spans="1:29" ht="15" thickTop="1">
      <c r="A124" s="557"/>
      <c r="B124" s="496" t="s">
        <v>2431</v>
      </c>
      <c r="C124" s="536" t="s">
        <v>2407</v>
      </c>
      <c r="D124" s="536" t="s">
        <v>2408</v>
      </c>
      <c r="E124" s="536" t="s">
        <v>2409</v>
      </c>
      <c r="F124" s="536" t="s">
        <v>2410</v>
      </c>
      <c r="G124" s="536" t="s">
        <v>2411</v>
      </c>
      <c r="H124" s="497"/>
      <c r="I124" s="497"/>
      <c r="J124" s="497"/>
      <c r="K124" s="498"/>
      <c r="L124" s="499"/>
      <c r="M124" s="500"/>
      <c r="N124" s="2960"/>
      <c r="O124" s="2960"/>
      <c r="P124" s="2952"/>
      <c r="Q124" s="2946"/>
      <c r="R124" s="2932"/>
      <c r="S124" s="2932"/>
      <c r="T124" s="2932"/>
      <c r="U124" s="2932"/>
      <c r="V124" s="2932"/>
      <c r="W124" s="2932"/>
      <c r="X124" s="2932"/>
      <c r="Y124" s="2932"/>
      <c r="Z124" s="2932"/>
      <c r="AA124" s="2932"/>
      <c r="AB124" s="2932"/>
      <c r="AC124" s="2932"/>
    </row>
    <row r="125" spans="1:29" ht="15.75" thickBot="1">
      <c r="A125" s="492"/>
      <c r="B125" s="501"/>
      <c r="C125" s="502">
        <v>100</v>
      </c>
      <c r="D125" s="502">
        <f>C125-$K43</f>
        <v>98</v>
      </c>
      <c r="E125" s="502">
        <f>D125-$K43</f>
        <v>96</v>
      </c>
      <c r="F125" s="502">
        <f>E125-$K43</f>
        <v>94</v>
      </c>
      <c r="G125" s="502">
        <f>F125-$K43</f>
        <v>92</v>
      </c>
      <c r="H125" s="502"/>
      <c r="I125" s="502"/>
      <c r="J125" s="502"/>
      <c r="K125" s="502"/>
      <c r="L125" s="502"/>
      <c r="M125" s="503"/>
      <c r="N125" s="2961"/>
      <c r="O125" s="2961"/>
      <c r="P125" s="2951"/>
      <c r="Q125" s="2946"/>
      <c r="R125" s="2932"/>
      <c r="S125" s="2932"/>
      <c r="T125" s="2932"/>
      <c r="U125" s="2932"/>
      <c r="V125" s="2932"/>
      <c r="W125" s="2932"/>
      <c r="X125" s="2932"/>
      <c r="Y125" s="2932"/>
      <c r="Z125" s="2932"/>
      <c r="AA125" s="2932"/>
      <c r="AB125" s="2932"/>
      <c r="AC125" s="2932"/>
    </row>
    <row r="126" spans="1:29" s="431" customFormat="1" ht="15" thickTop="1">
      <c r="A126" s="551"/>
      <c r="B126" s="496">
        <f>B44</f>
        <v>111</v>
      </c>
      <c r="C126" s="512"/>
      <c r="D126" s="512"/>
      <c r="E126" s="512"/>
      <c r="F126" s="512"/>
      <c r="G126" s="512"/>
      <c r="H126" s="513"/>
      <c r="I126" s="513"/>
      <c r="J126" s="513"/>
      <c r="K126" s="513"/>
      <c r="L126" s="514"/>
      <c r="M126" s="515"/>
      <c r="N126" s="2962"/>
      <c r="O126" s="2962"/>
      <c r="P126" s="2952"/>
      <c r="Q126" s="2953"/>
      <c r="R126" s="2954"/>
      <c r="S126" s="2954"/>
      <c r="T126" s="2954"/>
      <c r="U126" s="2954"/>
      <c r="V126" s="2954"/>
      <c r="W126" s="2954"/>
      <c r="X126" s="2954"/>
      <c r="Y126" s="2954"/>
      <c r="Z126" s="2954"/>
      <c r="AA126" s="2954"/>
      <c r="AB126" s="2954"/>
      <c r="AC126" s="2954"/>
    </row>
    <row r="127" spans="1:29" s="431" customFormat="1" ht="15.75" thickBot="1">
      <c r="A127" s="511"/>
      <c r="B127" s="501"/>
      <c r="C127" s="518"/>
      <c r="D127" s="494"/>
      <c r="E127" s="494"/>
      <c r="F127" s="494"/>
      <c r="G127" s="518"/>
      <c r="H127" s="520"/>
      <c r="I127" s="520"/>
      <c r="J127" s="520"/>
      <c r="K127" s="520"/>
      <c r="L127" s="520"/>
      <c r="M127" s="521"/>
      <c r="N127" s="2962"/>
      <c r="O127" s="2962"/>
      <c r="P127" s="2952"/>
      <c r="Q127" s="2953"/>
      <c r="R127" s="2954"/>
      <c r="S127" s="2954"/>
      <c r="T127" s="2954"/>
      <c r="U127" s="2954"/>
      <c r="V127" s="2954"/>
      <c r="W127" s="2954"/>
      <c r="X127" s="2954"/>
      <c r="Y127" s="2954"/>
      <c r="Z127" s="2954"/>
      <c r="AA127" s="2954"/>
      <c r="AB127" s="2954"/>
      <c r="AC127" s="2954"/>
    </row>
    <row r="128" spans="1:29" ht="15" thickTop="1">
      <c r="A128" s="557"/>
      <c r="B128" s="496">
        <f>B45</f>
        <v>111</v>
      </c>
      <c r="C128" s="512"/>
      <c r="D128" s="512"/>
      <c r="E128" s="512"/>
      <c r="F128" s="512"/>
      <c r="G128" s="541"/>
      <c r="H128" s="541"/>
      <c r="I128" s="541"/>
      <c r="J128" s="541"/>
      <c r="K128" s="542"/>
      <c r="L128" s="543"/>
      <c r="M128" s="544"/>
      <c r="N128" s="2960"/>
      <c r="O128" s="2960"/>
      <c r="P128" s="2951"/>
      <c r="Q128" s="2946"/>
      <c r="R128" s="2932"/>
      <c r="S128" s="2932"/>
      <c r="T128" s="2932"/>
      <c r="U128" s="2932"/>
      <c r="V128" s="2932"/>
      <c r="W128" s="2932"/>
      <c r="X128" s="2932"/>
      <c r="Y128" s="2932"/>
      <c r="Z128" s="2932"/>
      <c r="AA128" s="2932"/>
      <c r="AB128" s="2932"/>
      <c r="AC128" s="2932"/>
    </row>
    <row r="129" spans="1:29" ht="15.75" thickBot="1">
      <c r="A129" s="492"/>
      <c r="B129" s="501"/>
      <c r="C129" s="518"/>
      <c r="D129" s="494"/>
      <c r="E129" s="494"/>
      <c r="F129" s="494"/>
      <c r="G129" s="494"/>
      <c r="H129" s="494"/>
      <c r="I129" s="494"/>
      <c r="J129" s="494"/>
      <c r="K129" s="494"/>
      <c r="L129" s="494"/>
      <c r="M129" s="495"/>
      <c r="N129" s="2961"/>
      <c r="O129" s="2961"/>
      <c r="P129" s="2951"/>
      <c r="Q129" s="2946"/>
      <c r="R129" s="2932"/>
      <c r="S129" s="2932"/>
      <c r="T129" s="2932"/>
      <c r="U129" s="2932"/>
      <c r="V129" s="2932"/>
      <c r="W129" s="2932"/>
      <c r="X129" s="2932"/>
      <c r="Y129" s="2932"/>
      <c r="Z129" s="2932"/>
      <c r="AA129" s="2932"/>
      <c r="AB129" s="2932"/>
      <c r="AC129" s="2932"/>
    </row>
    <row r="130" spans="1:29" ht="15" thickTop="1">
      <c r="A130" s="557"/>
      <c r="B130" s="504">
        <f>B46</f>
        <v>111</v>
      </c>
      <c r="C130" s="512"/>
      <c r="D130" s="512"/>
      <c r="E130" s="512"/>
      <c r="F130" s="512"/>
      <c r="G130" s="545"/>
      <c r="H130" s="545"/>
      <c r="I130" s="545"/>
      <c r="J130" s="545"/>
      <c r="K130" s="481"/>
      <c r="L130" s="482"/>
      <c r="M130" s="548"/>
      <c r="N130" s="2960"/>
      <c r="O130" s="2960"/>
      <c r="P130" s="2951"/>
      <c r="Q130" s="2946"/>
      <c r="R130" s="2932"/>
      <c r="S130" s="2932"/>
      <c r="T130" s="2932"/>
      <c r="U130" s="2932"/>
      <c r="V130" s="2932"/>
      <c r="W130" s="2932"/>
      <c r="X130" s="2932"/>
      <c r="Y130" s="2932"/>
      <c r="Z130" s="2932"/>
      <c r="AA130" s="2932"/>
      <c r="AB130" s="2932"/>
      <c r="AC130" s="2932"/>
    </row>
    <row r="131" spans="1:29" ht="15.75" thickBot="1">
      <c r="A131" s="2114"/>
      <c r="B131" s="527"/>
      <c r="C131" s="528"/>
      <c r="D131" s="528"/>
      <c r="E131" s="528"/>
      <c r="F131" s="528"/>
      <c r="G131" s="549"/>
      <c r="H131" s="549"/>
      <c r="I131" s="549"/>
      <c r="J131" s="549"/>
      <c r="K131" s="549"/>
      <c r="L131" s="549"/>
      <c r="M131" s="550"/>
      <c r="N131" s="2961"/>
      <c r="O131" s="2961"/>
      <c r="P131" s="2951"/>
      <c r="Q131" s="2946"/>
      <c r="R131" s="2932"/>
      <c r="S131" s="2932"/>
      <c r="T131" s="2932"/>
      <c r="U131" s="2932"/>
      <c r="V131" s="2932"/>
      <c r="W131" s="2932"/>
      <c r="X131" s="2932"/>
      <c r="Y131" s="2932"/>
      <c r="Z131" s="2932"/>
      <c r="AA131" s="2932"/>
      <c r="AB131" s="2932"/>
      <c r="AC131" s="29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2" priority="20" stopIfTrue="1" operator="containsText" text="超过">
      <formula>NOT(ISERROR(SEARCH("超过",F52)))</formula>
    </cfRule>
  </conditionalFormatting>
  <conditionalFormatting sqref="H54">
    <cfRule type="containsText" dxfId="111" priority="18" stopIfTrue="1" operator="containsText" text="超过">
      <formula>NOT(ISERROR(SEARCH("超过",H54)))</formula>
    </cfRule>
  </conditionalFormatting>
  <conditionalFormatting sqref="F54">
    <cfRule type="containsText" dxfId="110" priority="17" stopIfTrue="1" operator="containsText" text="超过">
      <formula>NOT(ISERROR(SEARCH("超过",F54)))</formula>
    </cfRule>
  </conditionalFormatting>
  <conditionalFormatting sqref="F53 H53">
    <cfRule type="containsText" dxfId="109" priority="16" stopIfTrue="1" operator="containsText" text="超过">
      <formula>NOT(ISERROR(SEARCH("超过",F53)))</formula>
    </cfRule>
  </conditionalFormatting>
  <conditionalFormatting sqref="E52">
    <cfRule type="expression" dxfId="108" priority="15" stopIfTrue="1">
      <formula>$F$52="超过30%"</formula>
    </cfRule>
  </conditionalFormatting>
  <conditionalFormatting sqref="E53">
    <cfRule type="expression" dxfId="107" priority="14" stopIfTrue="1">
      <formula>$F$53="超过20%"</formula>
    </cfRule>
  </conditionalFormatting>
  <conditionalFormatting sqref="E54">
    <cfRule type="expression" dxfId="106" priority="13" stopIfTrue="1">
      <formula>$F$54="超过30%"</formula>
    </cfRule>
  </conditionalFormatting>
  <conditionalFormatting sqref="G54">
    <cfRule type="expression" dxfId="105" priority="12" stopIfTrue="1">
      <formula>$H$54="超过30%"</formula>
    </cfRule>
  </conditionalFormatting>
  <conditionalFormatting sqref="G52">
    <cfRule type="expression" dxfId="104" priority="11" stopIfTrue="1">
      <formula>$H$52="超过30%"</formula>
    </cfRule>
  </conditionalFormatting>
  <conditionalFormatting sqref="G53">
    <cfRule type="expression" dxfId="103" priority="10" stopIfTrue="1">
      <formula>$H$53="超过20%"</formula>
    </cfRule>
  </conditionalFormatting>
  <conditionalFormatting sqref="J52">
    <cfRule type="containsText" dxfId="102" priority="9" stopIfTrue="1" operator="containsText" text="超过">
      <formula>NOT(ISERROR(SEARCH("超过",J52)))</formula>
    </cfRule>
  </conditionalFormatting>
  <conditionalFormatting sqref="J54">
    <cfRule type="containsText" dxfId="101" priority="8" stopIfTrue="1" operator="containsText" text="超过">
      <formula>NOT(ISERROR(SEARCH("超过",J54)))</formula>
    </cfRule>
  </conditionalFormatting>
  <conditionalFormatting sqref="J53">
    <cfRule type="containsText" dxfId="100" priority="7" stopIfTrue="1" operator="containsText" text="超过">
      <formula>NOT(ISERROR(SEARCH("超过",J53)))</formula>
    </cfRule>
  </conditionalFormatting>
  <conditionalFormatting sqref="I52">
    <cfRule type="expression" dxfId="99" priority="6" stopIfTrue="1">
      <formula>$J$52="超过30%"</formula>
    </cfRule>
  </conditionalFormatting>
  <conditionalFormatting sqref="I53">
    <cfRule type="expression" dxfId="98" priority="5" stopIfTrue="1">
      <formula>$J$53="超过20%"</formula>
    </cfRule>
  </conditionalFormatting>
  <conditionalFormatting sqref="I54">
    <cfRule type="expression" dxfId="97" priority="4" stopIfTrue="1">
      <formula>$J$54="超过30%"</formula>
    </cfRule>
  </conditionalFormatting>
  <conditionalFormatting sqref="F48">
    <cfRule type="expression" dxfId="96" priority="3">
      <formula>$D$48="简单平均"</formula>
    </cfRule>
  </conditionalFormatting>
  <conditionalFormatting sqref="H48">
    <cfRule type="expression" dxfId="95" priority="2">
      <formula>$D$48="简单平均"</formula>
    </cfRule>
  </conditionalFormatting>
  <conditionalFormatting sqref="J48">
    <cfRule type="expression" dxfId="94" priority="1">
      <formula>$D$48="简单平均"</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F11" zoomScaleNormal="70" zoomScaleSheetLayoutView="100" workbookViewId="0">
      <selection activeCell="X34" sqref="X34"/>
    </sheetView>
  </sheetViews>
  <sheetFormatPr defaultColWidth="9" defaultRowHeight="14.25"/>
  <cols>
    <col min="1" max="1" width="10.5" style="364" customWidth="1"/>
    <col min="2" max="2" width="15.75" style="364" customWidth="1"/>
    <col min="3" max="3" width="15.6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1037"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2338</v>
      </c>
      <c r="B1" s="2143" t="s">
        <v>2496</v>
      </c>
      <c r="C1" s="1392" t="s">
        <v>2340</v>
      </c>
      <c r="D1" s="1393"/>
      <c r="E1" s="1402"/>
      <c r="F1" s="2067"/>
      <c r="G1" s="1403" t="s">
        <v>2453</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9" customFormat="1" ht="28.5" customHeight="1" thickTop="1">
      <c r="A2" s="1389" t="s">
        <v>2140</v>
      </c>
      <c r="B2" s="1326" t="e">
        <f ca="1">IF(C2="——",ROUND(C50*D3/10000,0),ROUND(C50*D3/10000,0)-D2)</f>
        <v>#DIV/0!</v>
      </c>
      <c r="C2" s="2069"/>
      <c r="D2" s="1275" t="e">
        <f ca="1">SUMIF(INDIRECT("'"&amp;F2&amp;"'"&amp;"!A:A"),"承租人权益价值",INDIRECT("'"&amp;F2&amp;"'"&amp;"!c:c"))</f>
        <v>#REF!</v>
      </c>
      <c r="E2" s="2070" t="s">
        <v>2141</v>
      </c>
      <c r="F2" s="2071"/>
      <c r="G2" s="1039"/>
      <c r="H2" s="1039"/>
      <c r="I2" s="1039"/>
      <c r="J2" s="1039"/>
      <c r="K2" s="1039"/>
      <c r="L2" s="2941"/>
      <c r="M2" s="2942"/>
      <c r="N2" s="2942"/>
      <c r="O2" s="2942"/>
      <c r="P2" s="708"/>
      <c r="Q2" s="708"/>
      <c r="R2" s="708"/>
      <c r="S2" s="708"/>
      <c r="T2" s="708"/>
      <c r="U2" s="708"/>
      <c r="V2" s="708"/>
      <c r="W2" s="708"/>
      <c r="X2" s="708"/>
      <c r="Y2" s="708"/>
      <c r="Z2" s="708"/>
      <c r="AA2" s="708"/>
      <c r="AB2" s="708"/>
      <c r="AC2" s="709"/>
    </row>
    <row r="3" spans="1:29" s="359" customFormat="1" ht="28.5" customHeight="1" thickBot="1">
      <c r="A3" s="210" t="s">
        <v>2142</v>
      </c>
      <c r="B3" s="567" t="e">
        <f ca="1">IF(C2="——",C50,ROUND(B2*10000/D3,0))</f>
        <v>#DIV/0!</v>
      </c>
      <c r="C3" s="361" t="s">
        <v>2454</v>
      </c>
      <c r="D3" s="360">
        <f>IF(D1="",'数据-汇总表'!E3,SUMIF('数据-汇总表'!$C19:$C33,D1,'数据-汇总表'!$E19:$E33))</f>
        <v>23134.28999999999</v>
      </c>
      <c r="E3" s="2140"/>
      <c r="F3" s="1040"/>
      <c r="G3" s="1039"/>
      <c r="H3" s="1039"/>
      <c r="I3" s="1039"/>
      <c r="J3" s="1039"/>
      <c r="K3" s="1041"/>
      <c r="L3" s="2941"/>
      <c r="M3" s="2942"/>
      <c r="N3" s="2942"/>
      <c r="O3" s="2942"/>
      <c r="P3" s="708"/>
      <c r="Q3" s="708"/>
      <c r="R3" s="708"/>
      <c r="S3" s="708"/>
      <c r="T3" s="708"/>
      <c r="U3" s="708"/>
      <c r="V3" s="708"/>
      <c r="W3" s="708"/>
      <c r="X3" s="708"/>
      <c r="Y3" s="708"/>
      <c r="Z3" s="708"/>
      <c r="AA3" s="708"/>
      <c r="AB3" s="708"/>
      <c r="AC3" s="709"/>
    </row>
    <row r="4" spans="1:29" ht="15">
      <c r="A4" s="362" t="s">
        <v>2455</v>
      </c>
      <c r="B4" s="363"/>
      <c r="C4" s="3265" t="s">
        <v>2456</v>
      </c>
      <c r="D4" s="3278"/>
      <c r="E4" s="3279" t="s">
        <v>2457</v>
      </c>
      <c r="F4" s="3280"/>
      <c r="G4" s="3265" t="s">
        <v>2458</v>
      </c>
      <c r="H4" s="3278"/>
      <c r="I4" s="3265" t="s">
        <v>2459</v>
      </c>
      <c r="J4" s="3278"/>
      <c r="K4" s="568" t="s">
        <v>2460</v>
      </c>
      <c r="L4" s="2922"/>
      <c r="M4" s="2923"/>
      <c r="N4" s="2923"/>
      <c r="O4" s="2923"/>
      <c r="P4" s="3352" t="s">
        <v>2461</v>
      </c>
      <c r="Q4" s="3353"/>
      <c r="R4" s="3356" t="s">
        <v>2457</v>
      </c>
      <c r="S4" s="3357"/>
      <c r="T4" s="3356" t="s">
        <v>2458</v>
      </c>
      <c r="U4" s="3357"/>
      <c r="V4" s="3358" t="s">
        <v>2459</v>
      </c>
      <c r="W4" s="3358"/>
      <c r="X4" s="2144"/>
      <c r="Y4" s="3356" t="s">
        <v>2461</v>
      </c>
      <c r="Z4" s="3357"/>
      <c r="AA4" s="3360" t="s">
        <v>2457</v>
      </c>
      <c r="AB4" s="3360" t="s">
        <v>2458</v>
      </c>
      <c r="AC4" s="3349" t="s">
        <v>2459</v>
      </c>
    </row>
    <row r="5" spans="1:29" ht="15">
      <c r="A5" s="365"/>
      <c r="B5" s="366"/>
      <c r="C5" s="3295" t="s">
        <v>2352</v>
      </c>
      <c r="D5" s="3296"/>
      <c r="E5" s="3302" t="s">
        <v>2353</v>
      </c>
      <c r="F5" s="3303"/>
      <c r="G5" s="3295" t="s">
        <v>2354</v>
      </c>
      <c r="H5" s="3296"/>
      <c r="I5" s="3295" t="s">
        <v>2355</v>
      </c>
      <c r="J5" s="3296"/>
      <c r="K5" s="568"/>
      <c r="L5" s="2922"/>
      <c r="M5" s="2923"/>
      <c r="N5" s="2923"/>
      <c r="O5" s="2923"/>
      <c r="P5" s="3354"/>
      <c r="Q5" s="3284"/>
      <c r="R5" s="3289"/>
      <c r="S5" s="3290"/>
      <c r="T5" s="3289"/>
      <c r="U5" s="3290"/>
      <c r="V5" s="3274"/>
      <c r="W5" s="3274"/>
      <c r="X5" s="1541"/>
      <c r="Y5" s="3289"/>
      <c r="Z5" s="3290"/>
      <c r="AA5" s="3276"/>
      <c r="AB5" s="3276"/>
      <c r="AC5" s="3350"/>
    </row>
    <row r="6" spans="1:29" ht="15.75" thickBot="1">
      <c r="A6" s="367"/>
      <c r="B6" s="368"/>
      <c r="C6" s="3293" t="s">
        <v>2356</v>
      </c>
      <c r="D6" s="3294"/>
      <c r="E6" s="3300" t="s">
        <v>2356</v>
      </c>
      <c r="F6" s="3301"/>
      <c r="G6" s="3293" t="s">
        <v>2356</v>
      </c>
      <c r="H6" s="3294"/>
      <c r="I6" s="3293" t="s">
        <v>2356</v>
      </c>
      <c r="J6" s="3294"/>
      <c r="K6" s="568" t="s">
        <v>2357</v>
      </c>
      <c r="L6" s="2922"/>
      <c r="M6" s="2923"/>
      <c r="N6" s="2923"/>
      <c r="O6" s="2923"/>
      <c r="P6" s="3355"/>
      <c r="Q6" s="3286"/>
      <c r="R6" s="3289"/>
      <c r="S6" s="3290"/>
      <c r="T6" s="3291"/>
      <c r="U6" s="3292"/>
      <c r="V6" s="3274"/>
      <c r="W6" s="3274"/>
      <c r="X6" s="1541"/>
      <c r="Y6" s="3291"/>
      <c r="Z6" s="3292"/>
      <c r="AA6" s="3277"/>
      <c r="AB6" s="3277"/>
      <c r="AC6" s="3351"/>
    </row>
    <row r="7" spans="1:29" s="116" customFormat="1" ht="15.75" thickBot="1">
      <c r="A7" s="369" t="s">
        <v>2358</v>
      </c>
      <c r="B7" s="370"/>
      <c r="C7" s="371">
        <f>'数据-取费表'!B2</f>
        <v>44077</v>
      </c>
      <c r="D7" s="372">
        <v>100</v>
      </c>
      <c r="E7" s="373"/>
      <c r="F7" s="374">
        <f>SUMIF(59:59,YEAR(E7)&amp;"-"&amp;MONTH(E7),60:60)</f>
        <v>0</v>
      </c>
      <c r="G7" s="373"/>
      <c r="H7" s="372">
        <f>SUMIF(59:59,YEAR(G7)&amp;"-"&amp;MONTH(G7),60:60)</f>
        <v>0</v>
      </c>
      <c r="I7" s="373"/>
      <c r="J7" s="372">
        <f>SUMIF(59:59,YEAR(I7)&amp;"-"&amp;MONTH(I7),60:60)</f>
        <v>0</v>
      </c>
      <c r="K7" s="569"/>
      <c r="L7" s="2924"/>
      <c r="M7" s="2925"/>
      <c r="N7" s="2925"/>
      <c r="O7" s="2925"/>
      <c r="P7" s="3359" t="s">
        <v>2359</v>
      </c>
      <c r="Q7" s="3299"/>
      <c r="R7" s="710" t="s">
        <v>17</v>
      </c>
      <c r="S7" s="711">
        <f t="shared" ref="S7:S15" si="0">F7</f>
        <v>0</v>
      </c>
      <c r="T7" s="710" t="s">
        <v>17</v>
      </c>
      <c r="U7" s="711">
        <f t="shared" ref="U7:U15" si="1">H7</f>
        <v>0</v>
      </c>
      <c r="V7" s="710" t="s">
        <v>17</v>
      </c>
      <c r="W7" s="711">
        <f t="shared" ref="W7:W15" si="2">J7</f>
        <v>0</v>
      </c>
      <c r="X7" s="712"/>
      <c r="Y7" s="3297" t="s">
        <v>2359</v>
      </c>
      <c r="Z7" s="3298"/>
      <c r="AA7" s="713" t="e">
        <f>D7/F7</f>
        <v>#DIV/0!</v>
      </c>
      <c r="AB7" s="713" t="e">
        <f>D7/H7</f>
        <v>#DIV/0!</v>
      </c>
      <c r="AC7" s="2145" t="e">
        <f>D7/J7</f>
        <v>#DIV/0!</v>
      </c>
    </row>
    <row r="8" spans="1:29" s="116" customFormat="1" ht="15.75" thickBot="1">
      <c r="A8" s="369" t="s">
        <v>2360</v>
      </c>
      <c r="B8" s="370"/>
      <c r="C8" s="375" t="s">
        <v>2462</v>
      </c>
      <c r="D8" s="372">
        <v>100</v>
      </c>
      <c r="E8" s="375"/>
      <c r="F8" s="374">
        <f>SUMIF(62:62,E8,63:63)-SUMIF(62:62,C8,63:63)+100</f>
        <v>0</v>
      </c>
      <c r="G8" s="375"/>
      <c r="H8" s="372">
        <f>SUMIF(62:62,G8,63:63)-SUMIF(62:62,C8,63:63)+100</f>
        <v>0</v>
      </c>
      <c r="I8" s="375"/>
      <c r="J8" s="372">
        <f>SUMIF(62:62,I8,63:63)-SUMIF(62:62,C8,63:63)+100</f>
        <v>0</v>
      </c>
      <c r="K8" s="569"/>
      <c r="L8" s="2924"/>
      <c r="M8" s="2925"/>
      <c r="N8" s="2925"/>
      <c r="O8" s="2925"/>
      <c r="P8" s="3359" t="s">
        <v>2362</v>
      </c>
      <c r="Q8" s="3298"/>
      <c r="R8" s="710" t="s">
        <v>17</v>
      </c>
      <c r="S8" s="711">
        <f t="shared" si="0"/>
        <v>0</v>
      </c>
      <c r="T8" s="710" t="s">
        <v>17</v>
      </c>
      <c r="U8" s="711">
        <f t="shared" si="1"/>
        <v>0</v>
      </c>
      <c r="V8" s="710" t="s">
        <v>17</v>
      </c>
      <c r="W8" s="711">
        <f t="shared" si="2"/>
        <v>0</v>
      </c>
      <c r="X8" s="712"/>
      <c r="Y8" s="3297" t="s">
        <v>2362</v>
      </c>
      <c r="Z8" s="3298"/>
      <c r="AA8" s="713" t="e">
        <f t="shared" ref="AA8:AA47" si="3">D8/F8</f>
        <v>#DIV/0!</v>
      </c>
      <c r="AB8" s="713" t="e">
        <f t="shared" ref="AB8:AB47" si="4">D8/H8</f>
        <v>#DIV/0!</v>
      </c>
      <c r="AC8" s="2145" t="e">
        <f t="shared" ref="AC8:AC47" si="5">D8/J8</f>
        <v>#DIV/0!</v>
      </c>
    </row>
    <row r="9" spans="1:29" s="116" customFormat="1">
      <c r="A9" s="376" t="s">
        <v>2363</v>
      </c>
      <c r="B9" s="71" t="s">
        <v>2364</v>
      </c>
      <c r="C9" s="377"/>
      <c r="D9" s="132">
        <v>100</v>
      </c>
      <c r="E9" s="380"/>
      <c r="F9" s="132">
        <f>SUMIF(64:64,E9,65:65)-SUMIF(64:64,C9,65:65)+100</f>
        <v>100</v>
      </c>
      <c r="G9" s="378"/>
      <c r="H9" s="132">
        <f>SUMIF(64:64,G9,65:65)-SUMIF(64:64,C9,65:65)+100</f>
        <v>100</v>
      </c>
      <c r="I9" s="378"/>
      <c r="J9" s="132">
        <f>SUMIF(64:64,I9,65:65)-SUMIF(64:64,C9,65:65)+100</f>
        <v>100</v>
      </c>
      <c r="K9" s="569"/>
      <c r="L9" s="2924"/>
      <c r="M9" s="2925"/>
      <c r="N9" s="2925"/>
      <c r="O9" s="2925"/>
      <c r="P9" s="3267" t="s">
        <v>2365</v>
      </c>
      <c r="Q9" s="1529" t="str">
        <f t="shared" ref="Q9:Q15" si="6">B9</f>
        <v>用途</v>
      </c>
      <c r="R9" s="710" t="s">
        <v>17</v>
      </c>
      <c r="S9" s="711">
        <f t="shared" si="0"/>
        <v>100</v>
      </c>
      <c r="T9" s="710" t="s">
        <v>17</v>
      </c>
      <c r="U9" s="711">
        <f t="shared" si="1"/>
        <v>100</v>
      </c>
      <c r="V9" s="710" t="s">
        <v>17</v>
      </c>
      <c r="W9" s="711">
        <f t="shared" si="2"/>
        <v>100</v>
      </c>
      <c r="X9" s="712"/>
      <c r="Y9" s="3173" t="s">
        <v>2366</v>
      </c>
      <c r="Z9" s="55" t="str">
        <f t="shared" ref="Z9:Z15" si="7">Q9</f>
        <v>用途</v>
      </c>
      <c r="AA9" s="713">
        <f t="shared" si="3"/>
        <v>1</v>
      </c>
      <c r="AB9" s="713">
        <f t="shared" si="4"/>
        <v>1</v>
      </c>
      <c r="AC9" s="2145">
        <f t="shared" si="5"/>
        <v>1</v>
      </c>
    </row>
    <row r="10" spans="1:29" s="387" customFormat="1" ht="27">
      <c r="A10" s="381"/>
      <c r="B10" s="382" t="s">
        <v>2367</v>
      </c>
      <c r="C10" s="383"/>
      <c r="D10" s="133">
        <v>100</v>
      </c>
      <c r="E10" s="383"/>
      <c r="F10" s="133">
        <f>SUMIF(66:66,E10,67:67)-SUMIF(66:66,C10,67:67)+100</f>
        <v>100</v>
      </c>
      <c r="G10" s="384"/>
      <c r="H10" s="133">
        <f>SUMIF(66:66,G10,67:67)-SUMIF(66:66,C10,67:67)+100</f>
        <v>100</v>
      </c>
      <c r="I10" s="383"/>
      <c r="J10" s="133">
        <f>SUMIF(66:66,I10,67:67)-SUMIF(66:66,C10,67:67)+100</f>
        <v>100</v>
      </c>
      <c r="K10" s="570"/>
      <c r="L10" s="2926"/>
      <c r="M10" s="2927"/>
      <c r="N10" s="2927"/>
      <c r="O10" s="2927"/>
      <c r="P10" s="3267"/>
      <c r="Q10" s="1529" t="str">
        <f t="shared" si="6"/>
        <v>土地使用年限（年）</v>
      </c>
      <c r="R10" s="710" t="s">
        <v>17</v>
      </c>
      <c r="S10" s="711">
        <f t="shared" si="0"/>
        <v>100</v>
      </c>
      <c r="T10" s="710" t="s">
        <v>17</v>
      </c>
      <c r="U10" s="711">
        <f t="shared" si="1"/>
        <v>100</v>
      </c>
      <c r="V10" s="710" t="s">
        <v>17</v>
      </c>
      <c r="W10" s="711">
        <f t="shared" si="2"/>
        <v>100</v>
      </c>
      <c r="X10" s="712"/>
      <c r="Y10" s="3173"/>
      <c r="Z10" s="55" t="str">
        <f t="shared" si="7"/>
        <v>土地使用年限（年）</v>
      </c>
      <c r="AA10" s="713">
        <f t="shared" si="3"/>
        <v>1</v>
      </c>
      <c r="AB10" s="713">
        <f t="shared" si="4"/>
        <v>1</v>
      </c>
      <c r="AC10" s="2145">
        <f t="shared" si="5"/>
        <v>1</v>
      </c>
    </row>
    <row r="11" spans="1:29" ht="15">
      <c r="A11" s="388"/>
      <c r="B11" s="382" t="s">
        <v>2368</v>
      </c>
      <c r="C11" s="389"/>
      <c r="D11" s="133">
        <v>100</v>
      </c>
      <c r="E11" s="389"/>
      <c r="F11" s="133" t="e">
        <f>LOOKUP(E11,69:69,70:70)-LOOKUP(C11,69:69,70:70)+100</f>
        <v>#N/A</v>
      </c>
      <c r="G11" s="390"/>
      <c r="H11" s="133" t="e">
        <f>LOOKUP(G11,69:69,70:70)-LOOKUP(C11,69:69,70:70)+100</f>
        <v>#N/A</v>
      </c>
      <c r="I11" s="389"/>
      <c r="J11" s="133" t="e">
        <f>LOOKUP(I11,69:69,70:70)-LOOKUP(C11,69:69,70:70)+100</f>
        <v>#N/A</v>
      </c>
      <c r="K11" s="570"/>
      <c r="L11" s="2928"/>
      <c r="M11" s="2923"/>
      <c r="N11" s="2923"/>
      <c r="O11" s="2923"/>
      <c r="P11" s="3267"/>
      <c r="Q11" s="1529" t="str">
        <f t="shared" si="6"/>
        <v>容积率</v>
      </c>
      <c r="R11" s="710" t="s">
        <v>17</v>
      </c>
      <c r="S11" s="711" t="e">
        <f t="shared" si="0"/>
        <v>#N/A</v>
      </c>
      <c r="T11" s="710" t="s">
        <v>17</v>
      </c>
      <c r="U11" s="711" t="e">
        <f t="shared" si="1"/>
        <v>#N/A</v>
      </c>
      <c r="V11" s="710" t="s">
        <v>17</v>
      </c>
      <c r="W11" s="711" t="e">
        <f t="shared" si="2"/>
        <v>#N/A</v>
      </c>
      <c r="X11" s="712"/>
      <c r="Y11" s="3173"/>
      <c r="Z11" s="55" t="str">
        <f t="shared" si="7"/>
        <v>容积率</v>
      </c>
      <c r="AA11" s="713" t="e">
        <f t="shared" si="3"/>
        <v>#N/A</v>
      </c>
      <c r="AB11" s="713" t="e">
        <f t="shared" si="4"/>
        <v>#N/A</v>
      </c>
      <c r="AC11" s="2145" t="e">
        <f t="shared" si="5"/>
        <v>#N/A</v>
      </c>
    </row>
    <row r="12" spans="1:29" s="116" customFormat="1" ht="15">
      <c r="A12" s="391"/>
      <c r="B12" s="2080">
        <v>111</v>
      </c>
      <c r="C12" s="392"/>
      <c r="D12" s="393">
        <v>100</v>
      </c>
      <c r="E12" s="392"/>
      <c r="F12" s="133">
        <f>SUMIF(71:71,E12,72:72)-SUMIF(71:71,C12,72:72)+100</f>
        <v>100</v>
      </c>
      <c r="G12" s="2146"/>
      <c r="H12" s="133">
        <f>SUMIF(71:71,G12,72:72)-SUMIF(71:71,C12,72:72)+100</f>
        <v>100</v>
      </c>
      <c r="I12" s="392"/>
      <c r="J12" s="133">
        <f>SUMIF(71:71,I12,72:72)-SUMIF(71:71,C12,72:72)+100</f>
        <v>100</v>
      </c>
      <c r="K12" s="571"/>
      <c r="L12" s="2924"/>
      <c r="M12" s="2925"/>
      <c r="N12" s="2925"/>
      <c r="O12" s="2925"/>
      <c r="P12" s="3267"/>
      <c r="Q12" s="1529">
        <f t="shared" si="6"/>
        <v>111</v>
      </c>
      <c r="R12" s="710" t="s">
        <v>17</v>
      </c>
      <c r="S12" s="711">
        <f t="shared" si="0"/>
        <v>100</v>
      </c>
      <c r="T12" s="710" t="s">
        <v>17</v>
      </c>
      <c r="U12" s="711">
        <f t="shared" si="1"/>
        <v>100</v>
      </c>
      <c r="V12" s="710" t="s">
        <v>17</v>
      </c>
      <c r="W12" s="711">
        <f t="shared" si="2"/>
        <v>100</v>
      </c>
      <c r="X12" s="712"/>
      <c r="Y12" s="3173"/>
      <c r="Z12" s="55">
        <f t="shared" si="7"/>
        <v>111</v>
      </c>
      <c r="AA12" s="713">
        <f>D12/F12</f>
        <v>1</v>
      </c>
      <c r="AB12" s="713">
        <f>D12/H12</f>
        <v>1</v>
      </c>
      <c r="AC12" s="2145">
        <f>D12/J12</f>
        <v>1</v>
      </c>
    </row>
    <row r="13" spans="1:29" ht="15">
      <c r="A13" s="388"/>
      <c r="B13" s="2080">
        <v>111</v>
      </c>
      <c r="C13" s="394"/>
      <c r="D13" s="395">
        <v>100</v>
      </c>
      <c r="E13" s="392"/>
      <c r="F13" s="133">
        <f>SUMIF(73:73,E13,74:74)-SUMIF(73:73,C13,74:74)+100</f>
        <v>100</v>
      </c>
      <c r="G13" s="2146"/>
      <c r="H13" s="395">
        <f>SUMIF(73:73,G13,74:74)-SUMIF(73:73,C13,74:74)+100</f>
        <v>100</v>
      </c>
      <c r="I13" s="392"/>
      <c r="J13" s="395">
        <f>SUMIF(73:73,I13,74:74)-SUMIF(73:73,C13,74:74)+100</f>
        <v>100</v>
      </c>
      <c r="K13" s="571"/>
      <c r="L13" s="2929"/>
      <c r="M13" s="2923"/>
      <c r="N13" s="2923"/>
      <c r="O13" s="2923"/>
      <c r="P13" s="3267"/>
      <c r="Q13" s="1529">
        <f t="shared" si="6"/>
        <v>111</v>
      </c>
      <c r="R13" s="710" t="s">
        <v>17</v>
      </c>
      <c r="S13" s="711">
        <f t="shared" si="0"/>
        <v>100</v>
      </c>
      <c r="T13" s="710" t="s">
        <v>17</v>
      </c>
      <c r="U13" s="711">
        <f t="shared" si="1"/>
        <v>100</v>
      </c>
      <c r="V13" s="710" t="s">
        <v>17</v>
      </c>
      <c r="W13" s="711">
        <f t="shared" si="2"/>
        <v>100</v>
      </c>
      <c r="X13" s="712"/>
      <c r="Y13" s="3173"/>
      <c r="Z13" s="55">
        <f t="shared" si="7"/>
        <v>111</v>
      </c>
      <c r="AA13" s="713">
        <f t="shared" si="3"/>
        <v>1</v>
      </c>
      <c r="AB13" s="713">
        <f t="shared" si="4"/>
        <v>1</v>
      </c>
      <c r="AC13" s="2145">
        <f t="shared" si="5"/>
        <v>1</v>
      </c>
    </row>
    <row r="14" spans="1:29" ht="15.75" thickBot="1">
      <c r="A14" s="396"/>
      <c r="B14" s="2082">
        <v>111</v>
      </c>
      <c r="C14" s="397"/>
      <c r="D14" s="398">
        <v>100</v>
      </c>
      <c r="E14" s="584"/>
      <c r="F14" s="398">
        <f>SUMIF(75:75,E14,76:76)-SUMIF(75:75,C14,76:76)+100</f>
        <v>100</v>
      </c>
      <c r="G14" s="2146"/>
      <c r="H14" s="398">
        <f>SUMIF(75:75,G14,76:76)-SUMIF(75:75,C14,76:76)+100</f>
        <v>100</v>
      </c>
      <c r="I14" s="392"/>
      <c r="J14" s="398">
        <f>SUMIF(75:75,I14,76:76)-SUMIF(75:75,C14,76:76)+100</f>
        <v>100</v>
      </c>
      <c r="K14" s="571"/>
      <c r="L14" s="2929"/>
      <c r="M14" s="2923"/>
      <c r="N14" s="2923"/>
      <c r="O14" s="2923"/>
      <c r="P14" s="3267"/>
      <c r="Q14" s="1529">
        <f t="shared" si="6"/>
        <v>111</v>
      </c>
      <c r="R14" s="710" t="s">
        <v>17</v>
      </c>
      <c r="S14" s="711">
        <f t="shared" si="0"/>
        <v>100</v>
      </c>
      <c r="T14" s="710" t="s">
        <v>17</v>
      </c>
      <c r="U14" s="711">
        <f t="shared" si="1"/>
        <v>100</v>
      </c>
      <c r="V14" s="710" t="s">
        <v>17</v>
      </c>
      <c r="W14" s="711">
        <f t="shared" si="2"/>
        <v>100</v>
      </c>
      <c r="X14" s="712"/>
      <c r="Y14" s="3173"/>
      <c r="Z14" s="55">
        <f t="shared" si="7"/>
        <v>111</v>
      </c>
      <c r="AA14" s="713">
        <f t="shared" si="3"/>
        <v>1</v>
      </c>
      <c r="AB14" s="713">
        <f t="shared" si="4"/>
        <v>1</v>
      </c>
      <c r="AC14" s="2145">
        <f t="shared" si="5"/>
        <v>1</v>
      </c>
    </row>
    <row r="15" spans="1:29" ht="15">
      <c r="A15" s="400" t="s">
        <v>2369</v>
      </c>
      <c r="B15" s="585" t="s">
        <v>2497</v>
      </c>
      <c r="C15" s="2147" t="str">
        <f>估价对象房地状况!C5</f>
        <v>一般</v>
      </c>
      <c r="D15" s="401">
        <v>100</v>
      </c>
      <c r="E15" s="404"/>
      <c r="F15" s="401">
        <f>SUMIF(77:77,E16,78:78)-SUMIF(77:77,C16,78:78)+100</f>
        <v>100</v>
      </c>
      <c r="G15" s="402"/>
      <c r="H15" s="401">
        <f>SUMIF(77:77,G16,78:78)-SUMIF(77:77,C16,78:78)+100</f>
        <v>100</v>
      </c>
      <c r="I15" s="402"/>
      <c r="J15" s="401">
        <f>SUMIF(77:77,I16,78:78)-SUMIF(77:77,C16,78:78)+100</f>
        <v>100</v>
      </c>
      <c r="K15" s="572"/>
      <c r="L15" s="2929"/>
      <c r="M15" s="2923"/>
      <c r="N15" s="2923"/>
      <c r="O15" s="2923"/>
      <c r="P15" s="3341" t="s">
        <v>2370</v>
      </c>
      <c r="Q15" s="1538" t="str">
        <f t="shared" si="6"/>
        <v>办公集聚程度</v>
      </c>
      <c r="R15" s="714" t="s">
        <v>17</v>
      </c>
      <c r="S15" s="715">
        <f t="shared" si="0"/>
        <v>100</v>
      </c>
      <c r="T15" s="714" t="s">
        <v>17</v>
      </c>
      <c r="U15" s="715">
        <f t="shared" si="1"/>
        <v>100</v>
      </c>
      <c r="V15" s="714" t="s">
        <v>17</v>
      </c>
      <c r="W15" s="715">
        <f t="shared" si="2"/>
        <v>100</v>
      </c>
      <c r="X15" s="1541"/>
      <c r="Y15" s="3270" t="s">
        <v>2370</v>
      </c>
      <c r="Z15" s="1542" t="str">
        <f t="shared" si="7"/>
        <v>办公集聚程度</v>
      </c>
      <c r="AA15" s="1539">
        <f t="shared" si="3"/>
        <v>1</v>
      </c>
      <c r="AB15" s="1539">
        <f t="shared" si="4"/>
        <v>1</v>
      </c>
      <c r="AC15" s="2148">
        <f t="shared" si="5"/>
        <v>1</v>
      </c>
    </row>
    <row r="16" spans="1:29" ht="15">
      <c r="A16" s="388"/>
      <c r="B16" s="586"/>
      <c r="C16" s="2091"/>
      <c r="D16" s="408"/>
      <c r="E16" s="407"/>
      <c r="F16" s="408"/>
      <c r="G16" s="2091"/>
      <c r="H16" s="410"/>
      <c r="I16" s="407"/>
      <c r="J16" s="408"/>
      <c r="K16" s="573"/>
      <c r="L16" s="2929"/>
      <c r="M16" s="2923"/>
      <c r="N16" s="2923"/>
      <c r="O16" s="2923"/>
      <c r="P16" s="3342"/>
      <c r="Q16" s="1538"/>
      <c r="R16" s="714"/>
      <c r="S16" s="715"/>
      <c r="T16" s="714"/>
      <c r="U16" s="715"/>
      <c r="V16" s="714"/>
      <c r="W16" s="715"/>
      <c r="X16" s="1541"/>
      <c r="Y16" s="3271"/>
      <c r="Z16" s="1542"/>
      <c r="AA16" s="1539">
        <v>1</v>
      </c>
      <c r="AB16" s="1539">
        <v>1</v>
      </c>
      <c r="AC16" s="2148">
        <v>1</v>
      </c>
    </row>
    <row r="17" spans="1:29" ht="15">
      <c r="A17" s="388"/>
      <c r="B17" s="587" t="s">
        <v>1948</v>
      </c>
      <c r="C17" s="2149" t="str">
        <f>估价对象房地状况!C6</f>
        <v>一般</v>
      </c>
      <c r="D17" s="410">
        <v>100</v>
      </c>
      <c r="E17" s="414"/>
      <c r="F17" s="410">
        <f>SUMIF(79:79,E18,80:80)-SUMIF(79:79,C18,80:80)+100</f>
        <v>100</v>
      </c>
      <c r="G17" s="412"/>
      <c r="H17" s="415">
        <f>SUMIF(79:79,G18,80:80)-SUMIF(79:79,C18,80:80)+100</f>
        <v>100</v>
      </c>
      <c r="I17" s="412"/>
      <c r="J17" s="415">
        <f>SUMIF(79:79,I18,80:80)-SUMIF(79:79,C18,80:80)+100</f>
        <v>100</v>
      </c>
      <c r="K17" s="572"/>
      <c r="L17" s="2929"/>
      <c r="M17" s="2923"/>
      <c r="N17" s="2923"/>
      <c r="O17" s="2923"/>
      <c r="P17" s="3342"/>
      <c r="Q17" s="1538" t="str">
        <f>B17</f>
        <v>交通便捷度</v>
      </c>
      <c r="R17" s="714" t="s">
        <v>17</v>
      </c>
      <c r="S17" s="715">
        <f>F17</f>
        <v>100</v>
      </c>
      <c r="T17" s="714" t="s">
        <v>17</v>
      </c>
      <c r="U17" s="715">
        <f>H17</f>
        <v>100</v>
      </c>
      <c r="V17" s="714" t="s">
        <v>17</v>
      </c>
      <c r="W17" s="715">
        <f>J17</f>
        <v>100</v>
      </c>
      <c r="X17" s="1541"/>
      <c r="Y17" s="3271"/>
      <c r="Z17" s="1542" t="str">
        <f>Q17</f>
        <v>交通便捷度</v>
      </c>
      <c r="AA17" s="1539">
        <f t="shared" si="3"/>
        <v>1</v>
      </c>
      <c r="AB17" s="1539">
        <f t="shared" si="4"/>
        <v>1</v>
      </c>
      <c r="AC17" s="2148">
        <f t="shared" si="5"/>
        <v>1</v>
      </c>
    </row>
    <row r="18" spans="1:29" ht="15">
      <c r="A18" s="388"/>
      <c r="B18" s="588"/>
      <c r="C18" s="2150"/>
      <c r="D18" s="410"/>
      <c r="E18" s="2089"/>
      <c r="F18" s="410"/>
      <c r="G18" s="2090"/>
      <c r="H18" s="408"/>
      <c r="I18" s="2090"/>
      <c r="J18" s="408"/>
      <c r="K18" s="573"/>
      <c r="L18" s="2929"/>
      <c r="M18" s="2923"/>
      <c r="N18" s="2923"/>
      <c r="O18" s="2923"/>
      <c r="P18" s="3342"/>
      <c r="Q18" s="1538"/>
      <c r="R18" s="714"/>
      <c r="S18" s="715"/>
      <c r="T18" s="714"/>
      <c r="U18" s="715"/>
      <c r="V18" s="714"/>
      <c r="W18" s="715"/>
      <c r="X18" s="1541"/>
      <c r="Y18" s="3271"/>
      <c r="Z18" s="1542"/>
      <c r="AA18" s="1539">
        <v>1</v>
      </c>
      <c r="AB18" s="1539">
        <v>1</v>
      </c>
      <c r="AC18" s="2148">
        <v>1</v>
      </c>
    </row>
    <row r="19" spans="1:29" ht="15">
      <c r="A19" s="388"/>
      <c r="B19" s="587" t="s">
        <v>2498</v>
      </c>
      <c r="C19" s="2149" t="str">
        <f>估价对象房地状况!C7</f>
        <v>一般</v>
      </c>
      <c r="D19" s="415">
        <v>100</v>
      </c>
      <c r="E19" s="419"/>
      <c r="F19" s="415">
        <f>SUMIF(81:81,E20,82:82)-SUMIF(81:81,C20,82:82)+100</f>
        <v>100</v>
      </c>
      <c r="G19" s="417"/>
      <c r="H19" s="410">
        <f>SUMIF(81:81,G20,82:82)-SUMIF(81:81,C20,82:82)+100</f>
        <v>100</v>
      </c>
      <c r="I19" s="417"/>
      <c r="J19" s="410">
        <f>SUMIF(81:81,I20,82:82)-SUMIF(81:81,C20,82:82)+100</f>
        <v>100</v>
      </c>
      <c r="K19" s="572"/>
      <c r="L19" s="2929"/>
      <c r="M19" s="2923"/>
      <c r="N19" s="2923"/>
      <c r="O19" s="2923"/>
      <c r="P19" s="3342"/>
      <c r="Q19" s="1538" t="str">
        <f>B19</f>
        <v>公共配套设施</v>
      </c>
      <c r="R19" s="714" t="s">
        <v>17</v>
      </c>
      <c r="S19" s="715">
        <f>F19</f>
        <v>100</v>
      </c>
      <c r="T19" s="714" t="s">
        <v>17</v>
      </c>
      <c r="U19" s="715">
        <f>H19</f>
        <v>100</v>
      </c>
      <c r="V19" s="714" t="s">
        <v>17</v>
      </c>
      <c r="W19" s="715">
        <f>J19</f>
        <v>100</v>
      </c>
      <c r="X19" s="1541"/>
      <c r="Y19" s="3271"/>
      <c r="Z19" s="1542" t="str">
        <f>Q19</f>
        <v>公共配套设施</v>
      </c>
      <c r="AA19" s="1539">
        <f t="shared" si="3"/>
        <v>1</v>
      </c>
      <c r="AB19" s="1539">
        <f t="shared" si="4"/>
        <v>1</v>
      </c>
      <c r="AC19" s="2148">
        <f t="shared" si="5"/>
        <v>1</v>
      </c>
    </row>
    <row r="20" spans="1:29" ht="15">
      <c r="A20" s="388"/>
      <c r="B20" s="588"/>
      <c r="C20" s="2091"/>
      <c r="D20" s="408"/>
      <c r="E20" s="2084"/>
      <c r="F20" s="408"/>
      <c r="G20" s="2085"/>
      <c r="H20" s="408"/>
      <c r="I20" s="2085"/>
      <c r="J20" s="408"/>
      <c r="K20" s="573"/>
      <c r="L20" s="2929"/>
      <c r="M20" s="2923"/>
      <c r="N20" s="2923"/>
      <c r="O20" s="2923"/>
      <c r="P20" s="3342"/>
      <c r="Q20" s="1538"/>
      <c r="R20" s="714"/>
      <c r="S20" s="715"/>
      <c r="T20" s="714"/>
      <c r="U20" s="715"/>
      <c r="V20" s="714"/>
      <c r="W20" s="715"/>
      <c r="X20" s="1541"/>
      <c r="Y20" s="3271"/>
      <c r="Z20" s="1542"/>
      <c r="AA20" s="1539">
        <v>1</v>
      </c>
      <c r="AB20" s="1539">
        <v>1</v>
      </c>
      <c r="AC20" s="2148">
        <v>1</v>
      </c>
    </row>
    <row r="21" spans="1:29" ht="15">
      <c r="A21" s="388"/>
      <c r="B21" s="589" t="s">
        <v>2499</v>
      </c>
      <c r="C21" s="2149" t="str">
        <f>估价对象房地状况!C8</f>
        <v>六通</v>
      </c>
      <c r="D21" s="410">
        <v>100</v>
      </c>
      <c r="E21" s="419"/>
      <c r="F21" s="415">
        <f>SUMIF(83:83,E22,84:84)-SUMIF(83:83,C22,84:84)+100</f>
        <v>100</v>
      </c>
      <c r="G21" s="417"/>
      <c r="H21" s="410">
        <f>SUMIF(83:83,G22,84:84)-SUMIF(83:83,C22,84:84)+100</f>
        <v>100</v>
      </c>
      <c r="I21" s="417"/>
      <c r="J21" s="410">
        <f>SUMIF(83:83,I22,84:84)-SUMIF(83:83,C22,84:84)+100</f>
        <v>100</v>
      </c>
      <c r="K21" s="572"/>
      <c r="L21" s="2929"/>
      <c r="M21" s="2923"/>
      <c r="N21" s="2923"/>
      <c r="O21" s="2923"/>
      <c r="P21" s="3342"/>
      <c r="Q21" s="1538" t="str">
        <f>B21</f>
        <v>基础设施水平</v>
      </c>
      <c r="R21" s="714" t="s">
        <v>17</v>
      </c>
      <c r="S21" s="715">
        <f>F21</f>
        <v>100</v>
      </c>
      <c r="T21" s="714" t="s">
        <v>17</v>
      </c>
      <c r="U21" s="715">
        <f>H21</f>
        <v>100</v>
      </c>
      <c r="V21" s="714" t="s">
        <v>17</v>
      </c>
      <c r="W21" s="715">
        <f>J21</f>
        <v>100</v>
      </c>
      <c r="X21" s="1541"/>
      <c r="Y21" s="3271"/>
      <c r="Z21" s="1542" t="str">
        <f>Q21</f>
        <v>基础设施水平</v>
      </c>
      <c r="AA21" s="1539">
        <f t="shared" ref="AA21" si="8">D21/F21</f>
        <v>1</v>
      </c>
      <c r="AB21" s="1539">
        <f t="shared" ref="AB21" si="9">D21/H21</f>
        <v>1</v>
      </c>
      <c r="AC21" s="2148">
        <f t="shared" ref="AC21" si="10">D21/J21</f>
        <v>1</v>
      </c>
    </row>
    <row r="22" spans="1:29" ht="15">
      <c r="A22" s="388"/>
      <c r="B22" s="589"/>
      <c r="C22" s="2150"/>
      <c r="D22" s="408"/>
      <c r="E22" s="407"/>
      <c r="F22" s="408"/>
      <c r="G22" s="2091"/>
      <c r="H22" s="408"/>
      <c r="I22" s="2091"/>
      <c r="J22" s="408"/>
      <c r="K22" s="1292"/>
      <c r="L22" s="2929"/>
      <c r="M22" s="2923"/>
      <c r="N22" s="2923"/>
      <c r="O22" s="2923"/>
      <c r="P22" s="3342"/>
      <c r="Q22" s="1538"/>
      <c r="R22" s="714"/>
      <c r="S22" s="715"/>
      <c r="T22" s="714"/>
      <c r="U22" s="715"/>
      <c r="V22" s="714"/>
      <c r="W22" s="715"/>
      <c r="X22" s="1541"/>
      <c r="Y22" s="3271"/>
      <c r="Z22" s="1542"/>
      <c r="AA22" s="1539">
        <v>1</v>
      </c>
      <c r="AB22" s="1539">
        <v>1</v>
      </c>
      <c r="AC22" s="2148">
        <v>1</v>
      </c>
    </row>
    <row r="23" spans="1:29" ht="15">
      <c r="A23" s="388"/>
      <c r="B23" s="587" t="s">
        <v>2500</v>
      </c>
      <c r="C23" s="2149" t="str">
        <f>估价对象房地状况!C9</f>
        <v>一般</v>
      </c>
      <c r="D23" s="410">
        <v>100</v>
      </c>
      <c r="E23" s="414"/>
      <c r="F23" s="410">
        <f>SUMIF(85:85,E24,86:86)-SUMIF(85:85,C24,86:86)+100</f>
        <v>100</v>
      </c>
      <c r="G23" s="412"/>
      <c r="H23" s="410">
        <f>SUMIF(85:85,G24,86:86)-SUMIF(85:85,C24,86:86)+100</f>
        <v>100</v>
      </c>
      <c r="I23" s="412"/>
      <c r="J23" s="410">
        <f>SUMIF(85:85,I24,86:86)-SUMIF(85:85,C24,86:86)+100</f>
        <v>100</v>
      </c>
      <c r="K23" s="572"/>
      <c r="L23" s="2929"/>
      <c r="M23" s="2923"/>
      <c r="N23" s="2923"/>
      <c r="O23" s="2923"/>
      <c r="P23" s="3342"/>
      <c r="Q23" s="1538" t="str">
        <f>B23</f>
        <v>环境质量</v>
      </c>
      <c r="R23" s="714" t="s">
        <v>17</v>
      </c>
      <c r="S23" s="715">
        <f>F23</f>
        <v>100</v>
      </c>
      <c r="T23" s="714" t="s">
        <v>17</v>
      </c>
      <c r="U23" s="715">
        <f>H23</f>
        <v>100</v>
      </c>
      <c r="V23" s="714" t="s">
        <v>17</v>
      </c>
      <c r="W23" s="715">
        <f>J23</f>
        <v>100</v>
      </c>
      <c r="X23" s="1541"/>
      <c r="Y23" s="3271"/>
      <c r="Z23" s="1542" t="str">
        <f>Q23</f>
        <v>环境质量</v>
      </c>
      <c r="AA23" s="1539">
        <f t="shared" si="3"/>
        <v>1</v>
      </c>
      <c r="AB23" s="1539">
        <f t="shared" si="4"/>
        <v>1</v>
      </c>
      <c r="AC23" s="2148">
        <f t="shared" si="5"/>
        <v>1</v>
      </c>
    </row>
    <row r="24" spans="1:29" ht="15">
      <c r="A24" s="388"/>
      <c r="B24" s="589"/>
      <c r="C24" s="2091"/>
      <c r="D24" s="408"/>
      <c r="E24" s="2084"/>
      <c r="F24" s="408"/>
      <c r="G24" s="2085"/>
      <c r="H24" s="408"/>
      <c r="I24" s="2085"/>
      <c r="J24" s="408"/>
      <c r="K24" s="573"/>
      <c r="L24" s="2929"/>
      <c r="M24" s="2923"/>
      <c r="N24" s="2923"/>
      <c r="O24" s="2923"/>
      <c r="P24" s="3342"/>
      <c r="Q24" s="1538"/>
      <c r="R24" s="714"/>
      <c r="S24" s="715"/>
      <c r="T24" s="714"/>
      <c r="U24" s="715"/>
      <c r="V24" s="714"/>
      <c r="W24" s="715"/>
      <c r="X24" s="1541"/>
      <c r="Y24" s="3271"/>
      <c r="Z24" s="1542"/>
      <c r="AA24" s="1539">
        <v>1</v>
      </c>
      <c r="AB24" s="1539">
        <v>1</v>
      </c>
      <c r="AC24" s="2148">
        <v>1</v>
      </c>
    </row>
    <row r="25" spans="1:29" ht="27">
      <c r="A25" s="365"/>
      <c r="B25" s="587" t="s">
        <v>2501</v>
      </c>
      <c r="C25" s="2095"/>
      <c r="D25" s="395">
        <v>100</v>
      </c>
      <c r="E25" s="394"/>
      <c r="F25" s="395">
        <f>SUMIF(87:87,E26,88:88)-SUMIF(87:87,C26,88:88)+100</f>
        <v>100</v>
      </c>
      <c r="G25" s="2095"/>
      <c r="H25" s="395">
        <f>SUMIF(87:87,G26,88:88)-SUMIF(87:87,C26,88:88)+100</f>
        <v>100</v>
      </c>
      <c r="I25" s="394"/>
      <c r="J25" s="395">
        <f>SUMIF(87:87,I26,88:88)-SUMIF(87:87,C26,88:88)+100</f>
        <v>100</v>
      </c>
      <c r="K25" s="572"/>
      <c r="L25" s="2929"/>
      <c r="M25" s="2923"/>
      <c r="N25" s="2923"/>
      <c r="O25" s="2923"/>
      <c r="P25" s="3342"/>
      <c r="Q25" s="1538" t="str">
        <f>B25</f>
        <v>毗邻道路的类型与等级</v>
      </c>
      <c r="R25" s="714" t="s">
        <v>17</v>
      </c>
      <c r="S25" s="715">
        <f>F25</f>
        <v>100</v>
      </c>
      <c r="T25" s="714" t="s">
        <v>17</v>
      </c>
      <c r="U25" s="715">
        <f>H25</f>
        <v>100</v>
      </c>
      <c r="V25" s="714" t="s">
        <v>17</v>
      </c>
      <c r="W25" s="715">
        <f>J25</f>
        <v>100</v>
      </c>
      <c r="X25" s="1541"/>
      <c r="Y25" s="3271"/>
      <c r="Z25" s="1542" t="str">
        <f>Q25</f>
        <v>毗邻道路的类型与等级</v>
      </c>
      <c r="AA25" s="1539">
        <f t="shared" si="3"/>
        <v>1</v>
      </c>
      <c r="AB25" s="1539">
        <f t="shared" si="4"/>
        <v>1</v>
      </c>
      <c r="AC25" s="2148">
        <f t="shared" si="5"/>
        <v>1</v>
      </c>
    </row>
    <row r="26" spans="1:29" ht="15">
      <c r="A26" s="365"/>
      <c r="B26" s="588"/>
      <c r="C26" s="590"/>
      <c r="D26" s="395"/>
      <c r="E26" s="574"/>
      <c r="F26" s="395"/>
      <c r="G26" s="590"/>
      <c r="H26" s="395"/>
      <c r="I26" s="574"/>
      <c r="J26" s="395"/>
      <c r="K26" s="573"/>
      <c r="L26" s="2929"/>
      <c r="M26" s="2923"/>
      <c r="N26" s="2923"/>
      <c r="O26" s="2923"/>
      <c r="P26" s="3342"/>
      <c r="Q26" s="1538"/>
      <c r="R26" s="714"/>
      <c r="S26" s="715"/>
      <c r="T26" s="714"/>
      <c r="U26" s="715"/>
      <c r="V26" s="714"/>
      <c r="W26" s="715"/>
      <c r="X26" s="1541"/>
      <c r="Y26" s="3271"/>
      <c r="Z26" s="1542"/>
      <c r="AA26" s="1539">
        <v>1</v>
      </c>
      <c r="AB26" s="1539">
        <v>1</v>
      </c>
      <c r="AC26" s="2148">
        <v>1</v>
      </c>
    </row>
    <row r="27" spans="1:29" ht="15">
      <c r="A27" s="388"/>
      <c r="B27" s="588" t="s">
        <v>2469</v>
      </c>
      <c r="C27" s="590"/>
      <c r="D27" s="395">
        <v>100</v>
      </c>
      <c r="E27" s="574"/>
      <c r="F27" s="395">
        <f>SUMIF(89:89,E27,90:90)-SUMIF(89:89,C27,90:90)+100</f>
        <v>100</v>
      </c>
      <c r="G27" s="590"/>
      <c r="H27" s="395">
        <f>SUMIF(89:89,G27,90:90)-SUMIF(89:89,C27,90:90)+100</f>
        <v>100</v>
      </c>
      <c r="I27" s="574"/>
      <c r="J27" s="395">
        <f>SUMIF(89:89,I27,90:90)-SUMIF(89:89,C27,90:90)+100</f>
        <v>100</v>
      </c>
      <c r="K27" s="570"/>
      <c r="L27" s="2929"/>
      <c r="M27" s="2923"/>
      <c r="N27" s="2923"/>
      <c r="O27" s="2923"/>
      <c r="P27" s="3342"/>
      <c r="Q27" s="1538" t="str">
        <f t="shared" ref="Q27:Q47" si="11">B27</f>
        <v>楼层</v>
      </c>
      <c r="R27" s="714" t="s">
        <v>17</v>
      </c>
      <c r="S27" s="715">
        <f>F27</f>
        <v>100</v>
      </c>
      <c r="T27" s="714" t="s">
        <v>17</v>
      </c>
      <c r="U27" s="715">
        <f>H27</f>
        <v>100</v>
      </c>
      <c r="V27" s="714" t="s">
        <v>17</v>
      </c>
      <c r="W27" s="715">
        <f>J27</f>
        <v>100</v>
      </c>
      <c r="X27" s="1541"/>
      <c r="Y27" s="3271"/>
      <c r="Z27" s="1542" t="str">
        <f>Q27</f>
        <v>楼层</v>
      </c>
      <c r="AA27" s="1539">
        <f t="shared" si="3"/>
        <v>1</v>
      </c>
      <c r="AB27" s="1539">
        <f t="shared" si="4"/>
        <v>1</v>
      </c>
      <c r="AC27" s="2148">
        <f t="shared" si="5"/>
        <v>1</v>
      </c>
    </row>
    <row r="28" spans="1:29" s="116" customFormat="1" ht="15">
      <c r="A28" s="391"/>
      <c r="B28" s="587" t="s">
        <v>2502</v>
      </c>
      <c r="C28" s="2151"/>
      <c r="D28" s="422">
        <v>100</v>
      </c>
      <c r="E28" s="2142"/>
      <c r="F28" s="422">
        <f>SUMIF(91:91,E28,92:92)-SUMIF(91:91,C28,92:92)+100</f>
        <v>100</v>
      </c>
      <c r="G28" s="2151"/>
      <c r="H28" s="422">
        <f>SUMIF(91:91,G28,92:92)-SUMIF(91:91,C28,92:92)+100</f>
        <v>100</v>
      </c>
      <c r="I28" s="2142"/>
      <c r="J28" s="422">
        <f>SUMIF(91:91,I28,92:92)-SUMIF(91:91,C28,92:92)+100</f>
        <v>100</v>
      </c>
      <c r="K28" s="570"/>
      <c r="L28" s="2924"/>
      <c r="M28" s="2925"/>
      <c r="N28" s="2925"/>
      <c r="O28" s="2925"/>
      <c r="P28" s="3342"/>
      <c r="Q28" s="1529" t="str">
        <f t="shared" si="11"/>
        <v>朝向</v>
      </c>
      <c r="R28" s="710" t="s">
        <v>17</v>
      </c>
      <c r="S28" s="711">
        <f>F28</f>
        <v>100</v>
      </c>
      <c r="T28" s="710" t="s">
        <v>17</v>
      </c>
      <c r="U28" s="711">
        <f>H28</f>
        <v>100</v>
      </c>
      <c r="V28" s="710" t="s">
        <v>17</v>
      </c>
      <c r="W28" s="711">
        <f>J28</f>
        <v>100</v>
      </c>
      <c r="X28" s="712"/>
      <c r="Y28" s="3271"/>
      <c r="Z28" s="55" t="str">
        <f>Q28</f>
        <v>朝向</v>
      </c>
      <c r="AA28" s="1539">
        <f>D28/F28</f>
        <v>1</v>
      </c>
      <c r="AB28" s="1539">
        <f>D28/H28</f>
        <v>1</v>
      </c>
      <c r="AC28" s="2148">
        <f>D28/J28</f>
        <v>1</v>
      </c>
    </row>
    <row r="29" spans="1:29" ht="15">
      <c r="A29" s="388"/>
      <c r="B29" s="2152">
        <v>111</v>
      </c>
      <c r="C29" s="2095"/>
      <c r="D29" s="395">
        <v>100</v>
      </c>
      <c r="E29" s="392"/>
      <c r="F29" s="395">
        <f>SUMIF(93:93,E29,94:94)-SUMIF(93:93,C29,94:94)+100</f>
        <v>100</v>
      </c>
      <c r="G29" s="2146"/>
      <c r="H29" s="395">
        <f>SUMIF(93:93,G29,94:94)-SUMIF(93:93,C29,94:94)+100</f>
        <v>100</v>
      </c>
      <c r="I29" s="392"/>
      <c r="J29" s="395">
        <f>SUMIF(93:93,I29,94:94)-SUMIF(93:93,C29,94:94)+100</f>
        <v>100</v>
      </c>
      <c r="K29" s="571"/>
      <c r="L29" s="2929"/>
      <c r="M29" s="2923"/>
      <c r="N29" s="2923"/>
      <c r="O29" s="2923"/>
      <c r="P29" s="3342"/>
      <c r="Q29" s="1538">
        <f t="shared" si="11"/>
        <v>111</v>
      </c>
      <c r="R29" s="714" t="s">
        <v>17</v>
      </c>
      <c r="S29" s="715">
        <f t="shared" ref="S29:S47" si="12">F29</f>
        <v>100</v>
      </c>
      <c r="T29" s="714" t="s">
        <v>17</v>
      </c>
      <c r="U29" s="715">
        <f t="shared" ref="U29:U47" si="13">H29</f>
        <v>100</v>
      </c>
      <c r="V29" s="714" t="s">
        <v>17</v>
      </c>
      <c r="W29" s="715">
        <f t="shared" ref="W29:W47" si="14">J29</f>
        <v>100</v>
      </c>
      <c r="X29" s="1541"/>
      <c r="Y29" s="3271"/>
      <c r="Z29" s="1542">
        <f t="shared" ref="Z29:Z47" si="15">Q29</f>
        <v>111</v>
      </c>
      <c r="AA29" s="1539">
        <f t="shared" si="3"/>
        <v>1</v>
      </c>
      <c r="AB29" s="1539">
        <f t="shared" si="4"/>
        <v>1</v>
      </c>
      <c r="AC29" s="2148">
        <f t="shared" si="5"/>
        <v>1</v>
      </c>
    </row>
    <row r="30" spans="1:29" ht="15">
      <c r="A30" s="388"/>
      <c r="B30" s="2152">
        <v>111</v>
      </c>
      <c r="C30" s="2095"/>
      <c r="D30" s="395">
        <v>100</v>
      </c>
      <c r="E30" s="392"/>
      <c r="F30" s="395">
        <f>SUMIF(95:95,E30,96:96)-SUMIF(95:95,C30,96:96)+100</f>
        <v>100</v>
      </c>
      <c r="G30" s="2146"/>
      <c r="H30" s="395">
        <f>SUMIF(95:95,G30,96:96)-SUMIF(95:95,C30,96:96)+100</f>
        <v>100</v>
      </c>
      <c r="I30" s="392"/>
      <c r="J30" s="395">
        <f>SUMIF(95:95,I30,96:96)-SUMIF(95:95,C30,96:96)+100</f>
        <v>100</v>
      </c>
      <c r="K30" s="571"/>
      <c r="L30" s="2929"/>
      <c r="M30" s="2923"/>
      <c r="N30" s="2923"/>
      <c r="O30" s="2923"/>
      <c r="P30" s="3342"/>
      <c r="Q30" s="1538">
        <f t="shared" si="11"/>
        <v>111</v>
      </c>
      <c r="R30" s="714" t="s">
        <v>17</v>
      </c>
      <c r="S30" s="715">
        <f t="shared" si="12"/>
        <v>100</v>
      </c>
      <c r="T30" s="714" t="s">
        <v>17</v>
      </c>
      <c r="U30" s="715">
        <f t="shared" si="13"/>
        <v>100</v>
      </c>
      <c r="V30" s="714" t="s">
        <v>17</v>
      </c>
      <c r="W30" s="715">
        <f t="shared" si="14"/>
        <v>100</v>
      </c>
      <c r="X30" s="1541"/>
      <c r="Y30" s="3271"/>
      <c r="Z30" s="1542">
        <f t="shared" si="15"/>
        <v>111</v>
      </c>
      <c r="AA30" s="1539">
        <f t="shared" si="3"/>
        <v>1</v>
      </c>
      <c r="AB30" s="1539">
        <f t="shared" si="4"/>
        <v>1</v>
      </c>
      <c r="AC30" s="2148">
        <f t="shared" si="5"/>
        <v>1</v>
      </c>
    </row>
    <row r="31" spans="1:29" ht="15">
      <c r="A31" s="388"/>
      <c r="B31" s="2152">
        <v>111</v>
      </c>
      <c r="C31" s="2095"/>
      <c r="D31" s="395">
        <v>100</v>
      </c>
      <c r="E31" s="392"/>
      <c r="F31" s="395">
        <f>SUMIF(97:97,E31,98:98)-SUMIF(97:97,C31,98:98)+100</f>
        <v>100</v>
      </c>
      <c r="G31" s="2146"/>
      <c r="H31" s="395">
        <f>SUMIF(97:97,G31,98:98)-SUMIF(97:97,C31,98:98)+100</f>
        <v>100</v>
      </c>
      <c r="I31" s="392"/>
      <c r="J31" s="395">
        <f>SUMIF(97:97,I31,98:98)-SUMIF(97:97,C31,98:98)+100</f>
        <v>100</v>
      </c>
      <c r="K31" s="571"/>
      <c r="L31" s="2929"/>
      <c r="M31" s="2923"/>
      <c r="N31" s="2923"/>
      <c r="O31" s="2923"/>
      <c r="P31" s="3342"/>
      <c r="Q31" s="1538">
        <f t="shared" si="11"/>
        <v>111</v>
      </c>
      <c r="R31" s="714" t="s">
        <v>17</v>
      </c>
      <c r="S31" s="715">
        <f t="shared" si="12"/>
        <v>100</v>
      </c>
      <c r="T31" s="714" t="s">
        <v>17</v>
      </c>
      <c r="U31" s="715">
        <f t="shared" si="13"/>
        <v>100</v>
      </c>
      <c r="V31" s="714" t="s">
        <v>17</v>
      </c>
      <c r="W31" s="715">
        <f t="shared" si="14"/>
        <v>100</v>
      </c>
      <c r="X31" s="1541"/>
      <c r="Y31" s="3271"/>
      <c r="Z31" s="1542">
        <f t="shared" si="15"/>
        <v>111</v>
      </c>
      <c r="AA31" s="1539">
        <f t="shared" si="3"/>
        <v>1</v>
      </c>
      <c r="AB31" s="1539">
        <f t="shared" si="4"/>
        <v>1</v>
      </c>
      <c r="AC31" s="2148">
        <f t="shared" si="5"/>
        <v>1</v>
      </c>
    </row>
    <row r="32" spans="1:29" ht="15.75" thickBot="1">
      <c r="A32" s="396"/>
      <c r="B32" s="591">
        <v>111</v>
      </c>
      <c r="C32" s="2096"/>
      <c r="D32" s="398">
        <v>100</v>
      </c>
      <c r="E32" s="584"/>
      <c r="F32" s="398">
        <f>SUMIF(99:99,E32,100:100)-SUMIF(99:99,C32,100:100)+100</f>
        <v>100</v>
      </c>
      <c r="G32" s="2146"/>
      <c r="H32" s="398">
        <f>SUMIF(99:99,G32,100:100)-SUMIF(99:99,C32,100:100)+100</f>
        <v>100</v>
      </c>
      <c r="I32" s="392"/>
      <c r="J32" s="398">
        <f>SUMIF(99:99,I32,100:100)-SUMIF(99:99,C32,100:100)+100</f>
        <v>100</v>
      </c>
      <c r="K32" s="571"/>
      <c r="L32" s="2929"/>
      <c r="M32" s="2923"/>
      <c r="N32" s="2923"/>
      <c r="O32" s="2923"/>
      <c r="P32" s="3342"/>
      <c r="Q32" s="1538">
        <f t="shared" si="11"/>
        <v>111</v>
      </c>
      <c r="R32" s="714" t="s">
        <v>17</v>
      </c>
      <c r="S32" s="715">
        <f t="shared" si="12"/>
        <v>100</v>
      </c>
      <c r="T32" s="714" t="s">
        <v>17</v>
      </c>
      <c r="U32" s="715">
        <f t="shared" si="13"/>
        <v>100</v>
      </c>
      <c r="V32" s="714" t="s">
        <v>17</v>
      </c>
      <c r="W32" s="715">
        <f t="shared" si="14"/>
        <v>100</v>
      </c>
      <c r="X32" s="1541"/>
      <c r="Y32" s="3271"/>
      <c r="Z32" s="1542">
        <f t="shared" si="15"/>
        <v>111</v>
      </c>
      <c r="AA32" s="1539">
        <f t="shared" si="3"/>
        <v>1</v>
      </c>
      <c r="AB32" s="1539">
        <f t="shared" si="4"/>
        <v>1</v>
      </c>
      <c r="AC32" s="2148">
        <f t="shared" si="5"/>
        <v>1</v>
      </c>
    </row>
    <row r="33" spans="1:29" ht="15">
      <c r="A33" s="400" t="s">
        <v>2373</v>
      </c>
      <c r="B33" s="71" t="s">
        <v>2503</v>
      </c>
      <c r="C33" s="2153"/>
      <c r="D33" s="427">
        <v>100</v>
      </c>
      <c r="E33" s="2153"/>
      <c r="F33" s="421">
        <f>SUMIF(101:101,E33,102:102)-SUMIF(101:101,C33,102:102)+100</f>
        <v>100</v>
      </c>
      <c r="G33" s="2153"/>
      <c r="H33" s="395">
        <f>SUMIF(101:101,G33,102:102)-SUMIF(101:101,C33,102:102)+100</f>
        <v>100</v>
      </c>
      <c r="I33" s="2153"/>
      <c r="J33" s="427">
        <f>SUMIF(101:101,I33,102:102)-SUMIF(101:101,C33,102:102)+100</f>
        <v>100</v>
      </c>
      <c r="K33" s="570"/>
      <c r="L33" s="2929"/>
      <c r="M33" s="2923"/>
      <c r="N33" s="2923"/>
      <c r="O33" s="2923"/>
      <c r="P33" s="3337" t="s">
        <v>2375</v>
      </c>
      <c r="Q33" s="1538" t="str">
        <f t="shared" si="11"/>
        <v>建筑类型</v>
      </c>
      <c r="R33" s="714" t="s">
        <v>17</v>
      </c>
      <c r="S33" s="715">
        <f t="shared" si="12"/>
        <v>100</v>
      </c>
      <c r="T33" s="714" t="s">
        <v>17</v>
      </c>
      <c r="U33" s="715">
        <f t="shared" si="13"/>
        <v>100</v>
      </c>
      <c r="V33" s="714" t="s">
        <v>17</v>
      </c>
      <c r="W33" s="715">
        <f t="shared" si="14"/>
        <v>100</v>
      </c>
      <c r="X33" s="1541"/>
      <c r="Y33" s="3273" t="s">
        <v>2375</v>
      </c>
      <c r="Z33" s="1542" t="str">
        <f t="shared" si="15"/>
        <v>建筑类型</v>
      </c>
      <c r="AA33" s="1539">
        <f t="shared" si="3"/>
        <v>1</v>
      </c>
      <c r="AB33" s="1539">
        <f t="shared" si="4"/>
        <v>1</v>
      </c>
      <c r="AC33" s="2148">
        <f t="shared" si="5"/>
        <v>1</v>
      </c>
    </row>
    <row r="34" spans="1:29" s="431" customFormat="1" ht="15">
      <c r="A34" s="428"/>
      <c r="B34" s="382" t="s">
        <v>2376</v>
      </c>
      <c r="C34" s="429"/>
      <c r="D34" s="133">
        <v>100</v>
      </c>
      <c r="E34" s="390"/>
      <c r="F34" s="385" t="e">
        <f>LOOKUP(E34,104:104,105:105)-LOOKUP(C34,104:104,105:105)+100</f>
        <v>#N/A</v>
      </c>
      <c r="G34" s="389"/>
      <c r="H34" s="133" t="e">
        <f>LOOKUP(G34,104:104,105:105)-LOOKUP(C34,104:104,105:105)+100</f>
        <v>#N/A</v>
      </c>
      <c r="I34" s="389"/>
      <c r="J34" s="133" t="e">
        <f>LOOKUP(I34,104:104,105:105)-LOOKUP(C34,104:104,105:105)+100</f>
        <v>#N/A</v>
      </c>
      <c r="K34" s="571"/>
      <c r="L34" s="2928"/>
      <c r="M34" s="2930"/>
      <c r="N34" s="2930"/>
      <c r="O34" s="2930"/>
      <c r="P34" s="3338"/>
      <c r="Q34" s="716" t="str">
        <f t="shared" si="11"/>
        <v>项目建筑规模</v>
      </c>
      <c r="R34" s="717" t="s">
        <v>17</v>
      </c>
      <c r="S34" s="718" t="e">
        <f t="shared" si="12"/>
        <v>#N/A</v>
      </c>
      <c r="T34" s="717" t="s">
        <v>17</v>
      </c>
      <c r="U34" s="718" t="e">
        <f t="shared" si="13"/>
        <v>#N/A</v>
      </c>
      <c r="V34" s="717" t="s">
        <v>17</v>
      </c>
      <c r="W34" s="718" t="e">
        <f t="shared" si="14"/>
        <v>#N/A</v>
      </c>
      <c r="X34" s="719"/>
      <c r="Y34" s="3273"/>
      <c r="Z34" s="720" t="str">
        <f t="shared" si="15"/>
        <v>项目建筑规模</v>
      </c>
      <c r="AA34" s="1539" t="e">
        <f t="shared" si="3"/>
        <v>#N/A</v>
      </c>
      <c r="AB34" s="1539" t="e">
        <f t="shared" si="4"/>
        <v>#N/A</v>
      </c>
      <c r="AC34" s="2148" t="e">
        <f t="shared" si="5"/>
        <v>#N/A</v>
      </c>
    </row>
    <row r="35" spans="1:29" ht="15">
      <c r="A35" s="432"/>
      <c r="B35" s="382" t="s">
        <v>2377</v>
      </c>
      <c r="C35" s="420"/>
      <c r="D35" s="395">
        <v>100</v>
      </c>
      <c r="E35" s="420"/>
      <c r="F35" s="421">
        <f>SUMIF(106:106,E35,107:107)-SUMIF(106:106,C35,107:107)+100</f>
        <v>100</v>
      </c>
      <c r="G35" s="420"/>
      <c r="H35" s="395">
        <f>SUMIF(106:106,G35,107:107)-SUMIF(106:106,C35,107:107)+100</f>
        <v>100</v>
      </c>
      <c r="I35" s="420"/>
      <c r="J35" s="395">
        <f>SUMIF(106:106,I35,107:107)-SUMIF(106:106,C35,107:107)+100</f>
        <v>100</v>
      </c>
      <c r="K35" s="570"/>
      <c r="L35" s="2929"/>
      <c r="M35" s="2923"/>
      <c r="N35" s="2923"/>
      <c r="O35" s="2923"/>
      <c r="P35" s="3338"/>
      <c r="Q35" s="1538" t="str">
        <f t="shared" si="11"/>
        <v>建筑结构</v>
      </c>
      <c r="R35" s="714" t="s">
        <v>17</v>
      </c>
      <c r="S35" s="715">
        <f t="shared" si="12"/>
        <v>100</v>
      </c>
      <c r="T35" s="714" t="s">
        <v>17</v>
      </c>
      <c r="U35" s="715">
        <f t="shared" si="13"/>
        <v>100</v>
      </c>
      <c r="V35" s="714" t="s">
        <v>17</v>
      </c>
      <c r="W35" s="715">
        <f t="shared" si="14"/>
        <v>100</v>
      </c>
      <c r="X35" s="1541"/>
      <c r="Y35" s="3273"/>
      <c r="Z35" s="1542" t="str">
        <f t="shared" si="15"/>
        <v>建筑结构</v>
      </c>
      <c r="AA35" s="1539">
        <f t="shared" si="3"/>
        <v>1</v>
      </c>
      <c r="AB35" s="1539">
        <f t="shared" si="4"/>
        <v>1</v>
      </c>
      <c r="AC35" s="2148">
        <f t="shared" si="5"/>
        <v>1</v>
      </c>
    </row>
    <row r="36" spans="1:29" ht="15">
      <c r="A36" s="432"/>
      <c r="B36" s="382" t="s">
        <v>2471</v>
      </c>
      <c r="C36" s="420"/>
      <c r="D36" s="395">
        <v>100</v>
      </c>
      <c r="E36" s="420"/>
      <c r="F36" s="421">
        <f>SUMIF(108:108,E36,109:109)-SUMIF(108:108,C36,109:109)+100</f>
        <v>100</v>
      </c>
      <c r="G36" s="420"/>
      <c r="H36" s="395">
        <f>SUMIF(108:108,G36,109:109)-SUMIF(108:108,C36,109:109)+100</f>
        <v>100</v>
      </c>
      <c r="I36" s="420"/>
      <c r="J36" s="395">
        <f>SUMIF(108:108,I36,109:109)-SUMIF(108:108,C36,109:109)+100</f>
        <v>100</v>
      </c>
      <c r="K36" s="570"/>
      <c r="L36" s="2929"/>
      <c r="M36" s="2923"/>
      <c r="N36" s="2923"/>
      <c r="O36" s="2923"/>
      <c r="P36" s="3338"/>
      <c r="Q36" s="1538" t="str">
        <f t="shared" si="11"/>
        <v>公共部分装修</v>
      </c>
      <c r="R36" s="714" t="s">
        <v>17</v>
      </c>
      <c r="S36" s="715">
        <f t="shared" si="12"/>
        <v>100</v>
      </c>
      <c r="T36" s="714" t="s">
        <v>17</v>
      </c>
      <c r="U36" s="715">
        <f t="shared" si="13"/>
        <v>100</v>
      </c>
      <c r="V36" s="714" t="s">
        <v>17</v>
      </c>
      <c r="W36" s="715">
        <f t="shared" si="14"/>
        <v>100</v>
      </c>
      <c r="X36" s="1541"/>
      <c r="Y36" s="3273"/>
      <c r="Z36" s="1542" t="str">
        <f t="shared" si="15"/>
        <v>公共部分装修</v>
      </c>
      <c r="AA36" s="1539">
        <f t="shared" si="3"/>
        <v>1</v>
      </c>
      <c r="AB36" s="1539">
        <f t="shared" si="4"/>
        <v>1</v>
      </c>
      <c r="AC36" s="2148">
        <f t="shared" si="5"/>
        <v>1</v>
      </c>
    </row>
    <row r="37" spans="1:29" ht="15">
      <c r="A37" s="432"/>
      <c r="B37" s="382" t="s">
        <v>2472</v>
      </c>
      <c r="C37" s="434"/>
      <c r="D37" s="395">
        <v>100</v>
      </c>
      <c r="E37" s="434"/>
      <c r="F37" s="421" t="e">
        <f>LOOKUP(E37,111:111,112:112)-LOOKUP(C37,111:111,112:112)+100</f>
        <v>#N/A</v>
      </c>
      <c r="G37" s="434"/>
      <c r="H37" s="421" t="e">
        <f>LOOKUP(G37,111:111,112:112)-LOOKUP(C37,111:111,112:112)+100</f>
        <v>#N/A</v>
      </c>
      <c r="I37" s="434"/>
      <c r="J37" s="395" t="e">
        <f>LOOKUP(I37,111:111,112:112)-LOOKUP(C37,111:111,112:112)+100</f>
        <v>#N/A</v>
      </c>
      <c r="K37" s="570"/>
      <c r="L37" s="2929"/>
      <c r="M37" s="2923"/>
      <c r="N37" s="2923"/>
      <c r="O37" s="2923"/>
      <c r="P37" s="3338"/>
      <c r="Q37" s="1538" t="str">
        <f t="shared" si="11"/>
        <v>成新度</v>
      </c>
      <c r="R37" s="714" t="s">
        <v>17</v>
      </c>
      <c r="S37" s="715" t="e">
        <f t="shared" si="12"/>
        <v>#N/A</v>
      </c>
      <c r="T37" s="714" t="s">
        <v>17</v>
      </c>
      <c r="U37" s="715" t="e">
        <f t="shared" si="13"/>
        <v>#N/A</v>
      </c>
      <c r="V37" s="714" t="s">
        <v>17</v>
      </c>
      <c r="W37" s="715" t="e">
        <f t="shared" si="14"/>
        <v>#N/A</v>
      </c>
      <c r="X37" s="1541"/>
      <c r="Y37" s="3273"/>
      <c r="Z37" s="1542" t="str">
        <f t="shared" si="15"/>
        <v>成新度</v>
      </c>
      <c r="AA37" s="1539" t="e">
        <f t="shared" si="3"/>
        <v>#N/A</v>
      </c>
      <c r="AB37" s="1539" t="e">
        <f t="shared" si="4"/>
        <v>#N/A</v>
      </c>
      <c r="AC37" s="2148" t="e">
        <f t="shared" si="5"/>
        <v>#N/A</v>
      </c>
    </row>
    <row r="38" spans="1:29" s="116" customFormat="1" ht="15">
      <c r="A38" s="433"/>
      <c r="B38" s="382" t="s">
        <v>2504</v>
      </c>
      <c r="C38" s="420"/>
      <c r="D38" s="133">
        <v>100</v>
      </c>
      <c r="E38" s="420"/>
      <c r="F38" s="421">
        <f>SUMIF(113:113,E38,114:114)-SUMIF(113:113,C38,114:114)+100</f>
        <v>100</v>
      </c>
      <c r="G38" s="420"/>
      <c r="H38" s="395">
        <f>SUMIF(113:113,G38,114:114)-SUMIF(113:113,C38,114:114)+100</f>
        <v>100</v>
      </c>
      <c r="I38" s="420"/>
      <c r="J38" s="395">
        <f>SUMIF(113:113,I38,114:114)-SUMIF(113:113,C38,114:114)+100</f>
        <v>100</v>
      </c>
      <c r="K38" s="570"/>
      <c r="L38" s="2924"/>
      <c r="M38" s="2925"/>
      <c r="N38" s="2925"/>
      <c r="O38" s="2925"/>
      <c r="P38" s="3338"/>
      <c r="Q38" s="1529" t="str">
        <f t="shared" si="11"/>
        <v>写字楼等级</v>
      </c>
      <c r="R38" s="710" t="s">
        <v>17</v>
      </c>
      <c r="S38" s="711">
        <f t="shared" si="12"/>
        <v>100</v>
      </c>
      <c r="T38" s="710" t="s">
        <v>17</v>
      </c>
      <c r="U38" s="711">
        <f t="shared" si="13"/>
        <v>100</v>
      </c>
      <c r="V38" s="710" t="s">
        <v>17</v>
      </c>
      <c r="W38" s="711">
        <f t="shared" si="14"/>
        <v>100</v>
      </c>
      <c r="X38" s="712"/>
      <c r="Y38" s="3273"/>
      <c r="Z38" s="55" t="str">
        <f t="shared" si="15"/>
        <v>写字楼等级</v>
      </c>
      <c r="AA38" s="713">
        <f t="shared" si="3"/>
        <v>1</v>
      </c>
      <c r="AB38" s="713">
        <f t="shared" si="4"/>
        <v>1</v>
      </c>
      <c r="AC38" s="2145">
        <f t="shared" si="5"/>
        <v>1</v>
      </c>
    </row>
    <row r="39" spans="1:29" ht="15">
      <c r="A39" s="432"/>
      <c r="B39" s="382" t="s">
        <v>2505</v>
      </c>
      <c r="C39" s="420"/>
      <c r="D39" s="395">
        <v>100</v>
      </c>
      <c r="E39" s="420"/>
      <c r="F39" s="421">
        <f>SUMIF(115:115,E39,116:116)-SUMIF(115:115,C39,116:116)+100</f>
        <v>100</v>
      </c>
      <c r="G39" s="420"/>
      <c r="H39" s="395">
        <f>SUMIF(115:115,G39,116:116)-SUMIF(115:115,C39,116:116)+100</f>
        <v>100</v>
      </c>
      <c r="I39" s="420"/>
      <c r="J39" s="395">
        <f>SUMIF(115:115,I39,116:116)-SUMIF(115:115,C39,116:116)+100</f>
        <v>100</v>
      </c>
      <c r="K39" s="570"/>
      <c r="L39" s="2929"/>
      <c r="M39" s="2923"/>
      <c r="N39" s="2923"/>
      <c r="O39" s="2923"/>
      <c r="P39" s="3338" t="s">
        <v>2375</v>
      </c>
      <c r="Q39" s="1538" t="str">
        <f t="shared" si="11"/>
        <v>物业管理</v>
      </c>
      <c r="R39" s="714" t="s">
        <v>17</v>
      </c>
      <c r="S39" s="715">
        <f t="shared" si="12"/>
        <v>100</v>
      </c>
      <c r="T39" s="714" t="s">
        <v>17</v>
      </c>
      <c r="U39" s="715">
        <f t="shared" si="13"/>
        <v>100</v>
      </c>
      <c r="V39" s="714" t="s">
        <v>17</v>
      </c>
      <c r="W39" s="715">
        <f t="shared" si="14"/>
        <v>100</v>
      </c>
      <c r="X39" s="1541"/>
      <c r="Y39" s="3273" t="s">
        <v>2375</v>
      </c>
      <c r="Z39" s="1542" t="str">
        <f t="shared" si="15"/>
        <v>物业管理</v>
      </c>
      <c r="AA39" s="1539">
        <f t="shared" si="3"/>
        <v>1</v>
      </c>
      <c r="AB39" s="1539">
        <f t="shared" si="4"/>
        <v>1</v>
      </c>
      <c r="AC39" s="2148">
        <f t="shared" si="5"/>
        <v>1</v>
      </c>
    </row>
    <row r="40" spans="1:29" ht="15">
      <c r="A40" s="432"/>
      <c r="B40" s="382" t="s">
        <v>2473</v>
      </c>
      <c r="C40" s="420"/>
      <c r="D40" s="395">
        <v>100</v>
      </c>
      <c r="E40" s="420"/>
      <c r="F40" s="421">
        <f>SUMIF(117:117,E40,118:118)-SUMIF(117:117,C40,118:118)+100</f>
        <v>100</v>
      </c>
      <c r="G40" s="420"/>
      <c r="H40" s="395">
        <f>SUMIF(117:117,G40,118:118)-SUMIF(117:117,C40,118:118)+100</f>
        <v>100</v>
      </c>
      <c r="I40" s="420"/>
      <c r="J40" s="395">
        <f>SUMIF(117:117,I40,118:118)-SUMIF(117:117,C40,118:118)+100</f>
        <v>100</v>
      </c>
      <c r="K40" s="570"/>
      <c r="L40" s="2929"/>
      <c r="M40" s="2923"/>
      <c r="N40" s="2923"/>
      <c r="O40" s="2923"/>
      <c r="P40" s="3338"/>
      <c r="Q40" s="1538" t="str">
        <f t="shared" si="11"/>
        <v>市政基础设施</v>
      </c>
      <c r="R40" s="714" t="s">
        <v>17</v>
      </c>
      <c r="S40" s="715">
        <f t="shared" si="12"/>
        <v>100</v>
      </c>
      <c r="T40" s="714" t="s">
        <v>17</v>
      </c>
      <c r="U40" s="715">
        <f t="shared" si="13"/>
        <v>100</v>
      </c>
      <c r="V40" s="714" t="s">
        <v>17</v>
      </c>
      <c r="W40" s="715">
        <f t="shared" si="14"/>
        <v>100</v>
      </c>
      <c r="X40" s="1541"/>
      <c r="Y40" s="3273"/>
      <c r="Z40" s="1542" t="str">
        <f t="shared" si="15"/>
        <v>市政基础设施</v>
      </c>
      <c r="AA40" s="1539">
        <f t="shared" si="3"/>
        <v>1</v>
      </c>
      <c r="AB40" s="1539">
        <f t="shared" si="4"/>
        <v>1</v>
      </c>
      <c r="AC40" s="2148">
        <f t="shared" si="5"/>
        <v>1</v>
      </c>
    </row>
    <row r="41" spans="1:29" ht="15">
      <c r="A41" s="432"/>
      <c r="B41" s="382" t="s">
        <v>2475</v>
      </c>
      <c r="C41" s="574"/>
      <c r="D41" s="395">
        <v>100</v>
      </c>
      <c r="E41" s="574"/>
      <c r="F41" s="421">
        <f>SUMIF(119:119,E41,120:120)-SUMIF(119:119,C41,120:120)+100</f>
        <v>100</v>
      </c>
      <c r="G41" s="574"/>
      <c r="H41" s="395">
        <f>SUMIF(119:119,G41,120:120)-SUMIF(119:119,C41,120:120)+100</f>
        <v>100</v>
      </c>
      <c r="I41" s="574"/>
      <c r="J41" s="395">
        <f>SUMIF(119:119,I41,120:120)-SUMIF(119:119,C41,120:120)+100</f>
        <v>100</v>
      </c>
      <c r="K41" s="570"/>
      <c r="L41" s="2929"/>
      <c r="M41" s="2923"/>
      <c r="N41" s="2923"/>
      <c r="O41" s="2923"/>
      <c r="P41" s="3338"/>
      <c r="Q41" s="1538" t="str">
        <f t="shared" si="11"/>
        <v>层高</v>
      </c>
      <c r="R41" s="714" t="s">
        <v>17</v>
      </c>
      <c r="S41" s="715">
        <f t="shared" si="12"/>
        <v>100</v>
      </c>
      <c r="T41" s="714" t="s">
        <v>17</v>
      </c>
      <c r="U41" s="715">
        <f t="shared" si="13"/>
        <v>100</v>
      </c>
      <c r="V41" s="714" t="s">
        <v>17</v>
      </c>
      <c r="W41" s="715">
        <f t="shared" si="14"/>
        <v>100</v>
      </c>
      <c r="X41" s="1541"/>
      <c r="Y41" s="3273"/>
      <c r="Z41" s="1542" t="str">
        <f t="shared" si="15"/>
        <v>层高</v>
      </c>
      <c r="AA41" s="1539">
        <f t="shared" si="3"/>
        <v>1</v>
      </c>
      <c r="AB41" s="1539">
        <f t="shared" si="4"/>
        <v>1</v>
      </c>
      <c r="AC41" s="2148">
        <f t="shared" si="5"/>
        <v>1</v>
      </c>
    </row>
    <row r="42" spans="1:29" s="431" customFormat="1" ht="15">
      <c r="A42" s="428"/>
      <c r="B42" s="1540" t="s">
        <v>2506</v>
      </c>
      <c r="C42" s="394"/>
      <c r="D42" s="395">
        <v>100</v>
      </c>
      <c r="E42" s="394"/>
      <c r="F42" s="421">
        <f>SUMIF(121:121,E42,122:122)-SUMIF(121:121,C42,122:122)+100</f>
        <v>100</v>
      </c>
      <c r="G42" s="394"/>
      <c r="H42" s="395">
        <f>SUMIF(121:121,G42,122:122)-SUMIF(121:121,C42,122:122)+100</f>
        <v>100</v>
      </c>
      <c r="I42" s="394"/>
      <c r="J42" s="395">
        <f>SUMIF(121:121,I42,122:122)-SUMIF(121:121,C42,122:122)+100</f>
        <v>100</v>
      </c>
      <c r="K42" s="571"/>
      <c r="L42" s="2928"/>
      <c r="M42" s="2930"/>
      <c r="N42" s="2930"/>
      <c r="O42" s="2930"/>
      <c r="P42" s="3338"/>
      <c r="Q42" s="716" t="str">
        <f t="shared" si="11"/>
        <v>单套建筑面积</v>
      </c>
      <c r="R42" s="717" t="s">
        <v>17</v>
      </c>
      <c r="S42" s="718">
        <f t="shared" si="12"/>
        <v>100</v>
      </c>
      <c r="T42" s="717" t="s">
        <v>17</v>
      </c>
      <c r="U42" s="718">
        <f t="shared" si="13"/>
        <v>100</v>
      </c>
      <c r="V42" s="717" t="s">
        <v>17</v>
      </c>
      <c r="W42" s="718">
        <f t="shared" si="14"/>
        <v>100</v>
      </c>
      <c r="X42" s="719"/>
      <c r="Y42" s="3273"/>
      <c r="Z42" s="720" t="str">
        <f t="shared" si="15"/>
        <v>单套建筑面积</v>
      </c>
      <c r="AA42" s="1539">
        <f t="shared" si="3"/>
        <v>1</v>
      </c>
      <c r="AB42" s="1539">
        <f t="shared" si="4"/>
        <v>1</v>
      </c>
      <c r="AC42" s="2148">
        <f t="shared" si="5"/>
        <v>1</v>
      </c>
    </row>
    <row r="43" spans="1:29" ht="15">
      <c r="A43" s="432"/>
      <c r="B43" s="382" t="s">
        <v>2478</v>
      </c>
      <c r="C43" s="420"/>
      <c r="D43" s="395">
        <v>100</v>
      </c>
      <c r="E43" s="420"/>
      <c r="F43" s="421">
        <f>SUMIF(123:123,E43,124:124)-SUMIF(123:123,C43,124:124)+100</f>
        <v>100</v>
      </c>
      <c r="G43" s="420"/>
      <c r="H43" s="395">
        <f>SUMIF(123:123,G43,124:124)-SUMIF(123:123,C43,124:124)+100</f>
        <v>100</v>
      </c>
      <c r="I43" s="420"/>
      <c r="J43" s="395">
        <f>SUMIF(123:123,I43,124:124)-SUMIF(123:123,C43,124:124)+100</f>
        <v>100</v>
      </c>
      <c r="K43" s="570"/>
      <c r="L43" s="2929"/>
      <c r="M43" s="2923"/>
      <c r="N43" s="2923"/>
      <c r="O43" s="2923"/>
      <c r="P43" s="3338"/>
      <c r="Q43" s="1538" t="str">
        <f t="shared" si="11"/>
        <v>内部装修</v>
      </c>
      <c r="R43" s="714" t="s">
        <v>17</v>
      </c>
      <c r="S43" s="715">
        <f t="shared" si="12"/>
        <v>100</v>
      </c>
      <c r="T43" s="714" t="s">
        <v>17</v>
      </c>
      <c r="U43" s="715">
        <f t="shared" si="13"/>
        <v>100</v>
      </c>
      <c r="V43" s="714" t="s">
        <v>17</v>
      </c>
      <c r="W43" s="715">
        <f t="shared" si="14"/>
        <v>100</v>
      </c>
      <c r="X43" s="1541"/>
      <c r="Y43" s="3273"/>
      <c r="Z43" s="1542" t="str">
        <f t="shared" si="15"/>
        <v>内部装修</v>
      </c>
      <c r="AA43" s="1539">
        <f t="shared" si="3"/>
        <v>1</v>
      </c>
      <c r="AB43" s="1539">
        <f t="shared" si="4"/>
        <v>1</v>
      </c>
      <c r="AC43" s="2148">
        <f t="shared" si="5"/>
        <v>1</v>
      </c>
    </row>
    <row r="44" spans="1:29" ht="15">
      <c r="A44" s="432"/>
      <c r="B44" s="382" t="s">
        <v>2386</v>
      </c>
      <c r="C44" s="420"/>
      <c r="D44" s="395">
        <v>100</v>
      </c>
      <c r="E44" s="2093"/>
      <c r="F44" s="421">
        <f>SUMIF(125:125,E44,126:126)-SUMIF(125:125,C44,126:126)+100</f>
        <v>100</v>
      </c>
      <c r="G44" s="2093"/>
      <c r="H44" s="395">
        <f>SUMIF(125:125,G44,126:126)-SUMIF(125:125,C44,126:126)+100</f>
        <v>100</v>
      </c>
      <c r="I44" s="2093"/>
      <c r="J44" s="395">
        <f>SUMIF(125:125,I44,126:126)-SUMIF(125:125,C44,126:126)+100</f>
        <v>100</v>
      </c>
      <c r="K44" s="570"/>
      <c r="L44" s="2929"/>
      <c r="M44" s="2923"/>
      <c r="N44" s="2923"/>
      <c r="O44" s="2923"/>
      <c r="P44" s="3338"/>
      <c r="Q44" s="1538" t="str">
        <f t="shared" si="11"/>
        <v>内部装修维护情况</v>
      </c>
      <c r="R44" s="714" t="s">
        <v>17</v>
      </c>
      <c r="S44" s="715">
        <f t="shared" si="12"/>
        <v>100</v>
      </c>
      <c r="T44" s="714" t="s">
        <v>17</v>
      </c>
      <c r="U44" s="715">
        <f t="shared" si="13"/>
        <v>100</v>
      </c>
      <c r="V44" s="714" t="s">
        <v>17</v>
      </c>
      <c r="W44" s="715">
        <f t="shared" si="14"/>
        <v>100</v>
      </c>
      <c r="X44" s="1541"/>
      <c r="Y44" s="3273"/>
      <c r="Z44" s="1542" t="str">
        <f t="shared" si="15"/>
        <v>内部装修维护情况</v>
      </c>
      <c r="AA44" s="1539">
        <f t="shared" si="3"/>
        <v>1</v>
      </c>
      <c r="AB44" s="1539">
        <f t="shared" si="4"/>
        <v>1</v>
      </c>
      <c r="AC44" s="2148">
        <f t="shared" si="5"/>
        <v>1</v>
      </c>
    </row>
    <row r="45" spans="1:29" s="116" customFormat="1" ht="15">
      <c r="A45" s="433"/>
      <c r="B45" s="1295">
        <v>111</v>
      </c>
      <c r="C45" s="429"/>
      <c r="D45" s="133">
        <v>100</v>
      </c>
      <c r="E45" s="392"/>
      <c r="F45" s="385">
        <f>SUMIF(127:127,E45,128:128)-SUMIF(127:127,C45,128:128)+100</f>
        <v>100</v>
      </c>
      <c r="G45" s="392"/>
      <c r="H45" s="133">
        <f>SUMIF(127:127,G45,128:128)-SUMIF(127:127,C45,128:128)+100</f>
        <v>100</v>
      </c>
      <c r="I45" s="392"/>
      <c r="J45" s="133">
        <f>SUMIF(127:127,I45,128:128)-SUMIF(127:127,C45,128:128)+100</f>
        <v>100</v>
      </c>
      <c r="K45" s="571"/>
      <c r="L45" s="2924"/>
      <c r="M45" s="2925"/>
      <c r="N45" s="2925"/>
      <c r="O45" s="2925"/>
      <c r="P45" s="3338"/>
      <c r="Q45" s="1529">
        <f t="shared" si="11"/>
        <v>111</v>
      </c>
      <c r="R45" s="710" t="s">
        <v>17</v>
      </c>
      <c r="S45" s="711">
        <f t="shared" si="12"/>
        <v>100</v>
      </c>
      <c r="T45" s="710" t="s">
        <v>17</v>
      </c>
      <c r="U45" s="711">
        <f t="shared" si="13"/>
        <v>100</v>
      </c>
      <c r="V45" s="710" t="s">
        <v>17</v>
      </c>
      <c r="W45" s="711">
        <f t="shared" si="14"/>
        <v>100</v>
      </c>
      <c r="X45" s="712"/>
      <c r="Y45" s="3273"/>
      <c r="Z45" s="55">
        <f t="shared" si="15"/>
        <v>111</v>
      </c>
      <c r="AA45" s="713">
        <f t="shared" si="3"/>
        <v>1</v>
      </c>
      <c r="AB45" s="713">
        <f t="shared" si="4"/>
        <v>1</v>
      </c>
      <c r="AC45" s="2145">
        <f t="shared" si="5"/>
        <v>1</v>
      </c>
    </row>
    <row r="46" spans="1:29" ht="15">
      <c r="A46" s="432"/>
      <c r="B46" s="1295">
        <v>111</v>
      </c>
      <c r="C46" s="394"/>
      <c r="D46" s="395">
        <v>100</v>
      </c>
      <c r="E46" s="392"/>
      <c r="F46" s="421">
        <f>SUMIF(129:129,E46,130:130)-SUMIF(129:129,C46,130:130)+100</f>
        <v>100</v>
      </c>
      <c r="G46" s="392"/>
      <c r="H46" s="395">
        <f>SUMIF(129:129,G46,130:130)-SUMIF(129:129,C46,130:130)+100</f>
        <v>100</v>
      </c>
      <c r="I46" s="392"/>
      <c r="J46" s="395">
        <f>SUMIF(129:129,I46,130:130)-SUMIF(129:129,C46,130:130)+100</f>
        <v>100</v>
      </c>
      <c r="K46" s="571"/>
      <c r="L46" s="2929"/>
      <c r="M46" s="2923"/>
      <c r="N46" s="2923"/>
      <c r="O46" s="2923"/>
      <c r="P46" s="3338"/>
      <c r="Q46" s="1538">
        <f t="shared" si="11"/>
        <v>111</v>
      </c>
      <c r="R46" s="714" t="s">
        <v>17</v>
      </c>
      <c r="S46" s="715">
        <f t="shared" si="12"/>
        <v>100</v>
      </c>
      <c r="T46" s="714" t="s">
        <v>17</v>
      </c>
      <c r="U46" s="715">
        <f t="shared" si="13"/>
        <v>100</v>
      </c>
      <c r="V46" s="714" t="s">
        <v>17</v>
      </c>
      <c r="W46" s="715">
        <f t="shared" si="14"/>
        <v>100</v>
      </c>
      <c r="X46" s="1541"/>
      <c r="Y46" s="3273"/>
      <c r="Z46" s="1542">
        <f t="shared" si="15"/>
        <v>111</v>
      </c>
      <c r="AA46" s="1539">
        <f t="shared" si="3"/>
        <v>1</v>
      </c>
      <c r="AB46" s="1539">
        <f t="shared" si="4"/>
        <v>1</v>
      </c>
      <c r="AC46" s="2148">
        <f t="shared" si="5"/>
        <v>1</v>
      </c>
    </row>
    <row r="47" spans="1:29" ht="15.75" thickBot="1">
      <c r="A47" s="438"/>
      <c r="B47" s="2082">
        <v>111</v>
      </c>
      <c r="C47" s="397"/>
      <c r="D47" s="398">
        <v>100</v>
      </c>
      <c r="E47" s="392"/>
      <c r="F47" s="399">
        <f>SUMIF(131:131,E47,132:132)-SUMIF(131:131,C47,132:132)+100</f>
        <v>100</v>
      </c>
      <c r="G47" s="392"/>
      <c r="H47" s="398">
        <f>SUMIF(131:131,G47,132:132)-SUMIF(131:131,C47,132:132)+100</f>
        <v>100</v>
      </c>
      <c r="I47" s="392"/>
      <c r="J47" s="398">
        <f>SUMIF(131:131,I47,132:132)-SUMIF(131:131,C47,132:132)+100</f>
        <v>100</v>
      </c>
      <c r="K47" s="571"/>
      <c r="L47" s="2929"/>
      <c r="M47" s="2923"/>
      <c r="N47" s="2923"/>
      <c r="O47" s="2923"/>
      <c r="P47" s="3339"/>
      <c r="Q47" s="1538">
        <f t="shared" si="11"/>
        <v>111</v>
      </c>
      <c r="R47" s="714" t="s">
        <v>17</v>
      </c>
      <c r="S47" s="715">
        <f t="shared" si="12"/>
        <v>100</v>
      </c>
      <c r="T47" s="714" t="s">
        <v>17</v>
      </c>
      <c r="U47" s="715">
        <f t="shared" si="13"/>
        <v>100</v>
      </c>
      <c r="V47" s="714" t="s">
        <v>17</v>
      </c>
      <c r="W47" s="715">
        <f t="shared" si="14"/>
        <v>100</v>
      </c>
      <c r="X47" s="1541"/>
      <c r="Y47" s="3340"/>
      <c r="Z47" s="1542">
        <f t="shared" si="15"/>
        <v>111</v>
      </c>
      <c r="AA47" s="1539">
        <f t="shared" si="3"/>
        <v>1</v>
      </c>
      <c r="AB47" s="1539">
        <f t="shared" si="4"/>
        <v>1</v>
      </c>
      <c r="AC47" s="2148">
        <f t="shared" si="5"/>
        <v>1</v>
      </c>
    </row>
    <row r="48" spans="1:29" ht="15">
      <c r="A48" s="439" t="s">
        <v>2387</v>
      </c>
      <c r="B48" s="440"/>
      <c r="C48" s="1316" t="s">
        <v>1</v>
      </c>
      <c r="D48" s="1317"/>
      <c r="E48" s="1318"/>
      <c r="F48" s="1319"/>
      <c r="G48" s="1320"/>
      <c r="H48" s="1321"/>
      <c r="I48" s="1318"/>
      <c r="J48" s="445"/>
      <c r="K48" s="723"/>
      <c r="L48" s="2931"/>
      <c r="M48" s="2923"/>
      <c r="N48" s="2923"/>
      <c r="O48" s="2923"/>
      <c r="P48" s="3267" t="str">
        <f>A48</f>
        <v>成交单价（元/平方米）</v>
      </c>
      <c r="Q48" s="3268"/>
      <c r="R48" s="3336">
        <f>E48</f>
        <v>0</v>
      </c>
      <c r="S48" s="3336"/>
      <c r="T48" s="3336">
        <f>G48</f>
        <v>0</v>
      </c>
      <c r="U48" s="3336"/>
      <c r="V48" s="3336">
        <f>I48</f>
        <v>0</v>
      </c>
      <c r="W48" s="3336"/>
      <c r="X48" s="406"/>
      <c r="Y48" s="721"/>
      <c r="Z48" s="406"/>
      <c r="AA48" s="406"/>
      <c r="AB48" s="406"/>
      <c r="AC48" s="586"/>
    </row>
    <row r="49" spans="1:29" ht="15.75" thickBot="1">
      <c r="A49" s="446" t="s">
        <v>2479</v>
      </c>
      <c r="B49" s="447"/>
      <c r="C49" s="1322" t="e">
        <f>R50</f>
        <v>#DIV/0!</v>
      </c>
      <c r="D49" s="2538" t="s">
        <v>2872</v>
      </c>
      <c r="E49" s="1323" t="e">
        <f>R49</f>
        <v>#DIV/0!</v>
      </c>
      <c r="F49" s="2539"/>
      <c r="G49" s="1322" t="e">
        <f>T49</f>
        <v>#DIV/0!</v>
      </c>
      <c r="H49" s="2539"/>
      <c r="I49" s="1323" t="e">
        <f>V49</f>
        <v>#DIV/0!</v>
      </c>
      <c r="J49" s="2539"/>
      <c r="K49" s="2541">
        <f>F49+H49+J49</f>
        <v>0</v>
      </c>
      <c r="L49" s="2931"/>
      <c r="M49" s="2923"/>
      <c r="N49" s="2923"/>
      <c r="O49" s="2923"/>
      <c r="P49" s="3267" t="str">
        <f>A49</f>
        <v>比较价值（元/平方米）</v>
      </c>
      <c r="Q49" s="3268"/>
      <c r="R49" s="3336" t="e">
        <f>IF(F1="售价",ROUND(PRODUCT(R48,AA7:AA47),0),ROUND(PRODUCT(R48,AA7:AA47),1))</f>
        <v>#DIV/0!</v>
      </c>
      <c r="S49" s="3336"/>
      <c r="T49" s="3336" t="e">
        <f>IF(F1="售价",ROUND(PRODUCT(T48,AB7:AB47),0),ROUND(PRODUCT(T48,AB7:AB47),1))</f>
        <v>#DIV/0!</v>
      </c>
      <c r="U49" s="3336"/>
      <c r="V49" s="3336" t="e">
        <f>IF(F1="售价",ROUND(PRODUCT(V48,AC7:AC47),0),ROUND(PRODUCT(V48,AC7:AC47),1))</f>
        <v>#DIV/0!</v>
      </c>
      <c r="W49" s="3336"/>
      <c r="X49" s="406"/>
      <c r="Y49" s="406"/>
      <c r="Z49" s="406"/>
      <c r="AA49" s="406"/>
      <c r="AB49" s="406"/>
      <c r="AC49" s="586"/>
    </row>
    <row r="50" spans="1:29" ht="15.75" thickBot="1">
      <c r="A50" s="450" t="s">
        <v>2480</v>
      </c>
      <c r="B50" s="451"/>
      <c r="C50" s="1325" t="e">
        <f>R50</f>
        <v>#DIV/0!</v>
      </c>
      <c r="D50" s="1325"/>
      <c r="E50" s="1325"/>
      <c r="F50" s="1325"/>
      <c r="G50" s="1325"/>
      <c r="H50" s="1325"/>
      <c r="I50" s="1325"/>
      <c r="J50" s="452"/>
      <c r="K50" s="724"/>
      <c r="L50" s="2931"/>
      <c r="M50" s="2923"/>
      <c r="N50" s="2923"/>
      <c r="O50" s="2923"/>
      <c r="P50" s="3346" t="str">
        <f>A50</f>
        <v>估价对象XX用房的比较价值（楼面单价，元/平方米）</v>
      </c>
      <c r="Q50" s="3347"/>
      <c r="R50" s="3348" t="e">
        <f>IF(F1="售价",ROUND(IF(D49="简单平均",AVERAGE(R49:V49),R49*F49+T49*H49+V49*J49),0),ROUND(IF(D49="简单平均",AVERAGE(R49:V49),R49*F49+T49*H49+V49*J49),1))</f>
        <v>#DIV/0!</v>
      </c>
      <c r="S50" s="3348"/>
      <c r="T50" s="3348"/>
      <c r="U50" s="3348"/>
      <c r="V50" s="3348"/>
      <c r="W50" s="3348"/>
      <c r="X50" s="2132"/>
      <c r="Y50" s="2132"/>
      <c r="Z50" s="2132"/>
      <c r="AA50" s="2132"/>
      <c r="AB50" s="2132"/>
      <c r="AC50" s="2133"/>
    </row>
    <row r="51" spans="1:29">
      <c r="A51" s="2932"/>
      <c r="B51" s="2932"/>
      <c r="C51" s="2932"/>
      <c r="D51" s="2932"/>
      <c r="E51" s="2932"/>
      <c r="F51" s="2932"/>
      <c r="G51" s="2936"/>
      <c r="H51" s="2932"/>
      <c r="I51" s="2932"/>
      <c r="J51" s="2932"/>
      <c r="K51" s="2937"/>
      <c r="L51" s="2933"/>
      <c r="M51" s="2932"/>
      <c r="N51" s="2932"/>
      <c r="O51" s="2932"/>
      <c r="P51" s="2963"/>
      <c r="Q51" s="2932"/>
      <c r="R51" s="2932"/>
      <c r="S51" s="2932"/>
      <c r="T51" s="2932"/>
      <c r="U51" s="2932"/>
      <c r="V51" s="2932"/>
      <c r="W51" s="2932"/>
      <c r="X51" s="2932"/>
      <c r="Y51" s="2932"/>
      <c r="Z51" s="2932"/>
      <c r="AA51" s="2932"/>
      <c r="AB51" s="2932"/>
      <c r="AC51" s="2932"/>
    </row>
    <row r="52" spans="1:29">
      <c r="A52" s="2932"/>
      <c r="B52" s="2932"/>
      <c r="C52" s="2932"/>
      <c r="D52" s="2932"/>
      <c r="E52" s="2932"/>
      <c r="F52" s="2932"/>
      <c r="G52" s="2932"/>
      <c r="H52" s="2932"/>
      <c r="I52" s="2932"/>
      <c r="J52" s="2932"/>
      <c r="K52" s="2937"/>
      <c r="L52" s="2933"/>
      <c r="M52" s="2932"/>
      <c r="N52" s="2932"/>
      <c r="O52" s="2932"/>
      <c r="P52" s="2963"/>
      <c r="Q52" s="2932"/>
      <c r="R52" s="2932"/>
      <c r="S52" s="2932"/>
      <c r="T52" s="2932"/>
      <c r="U52" s="2932"/>
      <c r="V52" s="2932"/>
      <c r="W52" s="2932"/>
      <c r="X52" s="2932"/>
      <c r="Y52" s="2932"/>
      <c r="Z52" s="2932"/>
      <c r="AA52" s="2932"/>
      <c r="AB52" s="2932"/>
      <c r="AC52" s="2932"/>
    </row>
    <row r="53" spans="1:29" ht="13.5" customHeight="1">
      <c r="A53" s="2932"/>
      <c r="B53" s="2932"/>
      <c r="C53" s="455" t="s">
        <v>2481</v>
      </c>
      <c r="D53" s="456"/>
      <c r="E53" s="457" t="e">
        <f>IF(E48&lt;E49,E49/E48-1,E48/E49-1)</f>
        <v>#DIV/0!</v>
      </c>
      <c r="F53" s="458" t="e">
        <f>IF(OR(E53&gt;=0.3,E53&lt;=-0.3),"超过30%","")</f>
        <v>#DIV/0!</v>
      </c>
      <c r="G53" s="457" t="e">
        <f>IF(G48&lt;G49,G49/G48-1,G48/G49-1)</f>
        <v>#DIV/0!</v>
      </c>
      <c r="H53" s="458" t="e">
        <f>IF(OR(G53&gt;=0.3,G53&lt;=-0.3),"超过30%","")</f>
        <v>#DIV/0!</v>
      </c>
      <c r="I53" s="457" t="e">
        <f>IF(I48&lt;I49,I49/I48-1,I48/I49-1)</f>
        <v>#DIV/0!</v>
      </c>
      <c r="J53" s="458" t="e">
        <f>IF(OR(I53&gt;=0.3,I53&lt;=-0.3),"超过30%","")</f>
        <v>#DIV/0!</v>
      </c>
      <c r="K53" s="2937"/>
      <c r="L53" s="2933"/>
      <c r="M53" s="2932"/>
      <c r="N53" s="2932"/>
      <c r="O53" s="2932"/>
      <c r="P53" s="2963"/>
      <c r="Q53" s="2932"/>
      <c r="R53" s="2932"/>
      <c r="S53" s="2932"/>
      <c r="T53" s="2932"/>
      <c r="U53" s="2932"/>
      <c r="V53" s="2932"/>
      <c r="W53" s="2932"/>
      <c r="X53" s="2932"/>
      <c r="Y53" s="2932"/>
      <c r="Z53" s="2932"/>
      <c r="AA53" s="2932"/>
      <c r="AB53" s="2932"/>
      <c r="AC53" s="2932"/>
    </row>
    <row r="54" spans="1:29" ht="13.5" customHeight="1">
      <c r="A54" s="2932"/>
      <c r="B54" s="2932"/>
      <c r="C54" s="455" t="s">
        <v>2482</v>
      </c>
      <c r="D54" s="459"/>
      <c r="E54" s="457" t="e">
        <f>IF(E49&lt;G49,G49/E49-1,E49/G49-1)</f>
        <v>#DIV/0!</v>
      </c>
      <c r="F54" s="458" t="e">
        <f>IF(OR(E54&gt;=0.2,E54&lt;=-0.2),"超过20%","")</f>
        <v>#DIV/0!</v>
      </c>
      <c r="G54" s="457" t="e">
        <f>IF(G49&lt;I49,I49/G49-1,G49/I49-1)</f>
        <v>#DIV/0!</v>
      </c>
      <c r="H54" s="458" t="e">
        <f>IF(OR(G54&gt;=0.2,G54&lt;=-0.2),"超过20%","")</f>
        <v>#DIV/0!</v>
      </c>
      <c r="I54" s="457" t="e">
        <f>IF(I49&lt;E49,E49/I49-1,I49/E49-1)</f>
        <v>#DIV/0!</v>
      </c>
      <c r="J54" s="458" t="e">
        <f>IF(OR(I54&gt;=0.2,I54&lt;=-0.2),"超过20%","")</f>
        <v>#DIV/0!</v>
      </c>
      <c r="K54" s="2937"/>
      <c r="L54" s="2933"/>
      <c r="M54" s="2932"/>
      <c r="N54" s="2932"/>
      <c r="O54" s="2932"/>
      <c r="P54" s="2963"/>
      <c r="Q54" s="2932"/>
      <c r="R54" s="2932"/>
      <c r="S54" s="2932"/>
      <c r="T54" s="2932"/>
      <c r="U54" s="2932"/>
      <c r="V54" s="2932"/>
      <c r="W54" s="2932"/>
      <c r="X54" s="2932"/>
      <c r="Y54" s="2932"/>
      <c r="Z54" s="2932"/>
      <c r="AA54" s="2932"/>
      <c r="AB54" s="2932"/>
      <c r="AC54" s="2932"/>
    </row>
    <row r="55" spans="1:29" s="460" customFormat="1" ht="13.5" customHeight="1">
      <c r="A55" s="2935"/>
      <c r="B55" s="2935"/>
      <c r="C55" s="455" t="s">
        <v>2483</v>
      </c>
      <c r="D55" s="459"/>
      <c r="E55" s="457" t="e">
        <f>IF(E48&lt;G48,G48/E48-1,E48/G48-1)</f>
        <v>#DIV/0!</v>
      </c>
      <c r="F55" s="458" t="e">
        <f>IF(OR(E55&gt;=0.3,E55&lt;=-0.3),"超过30%","")</f>
        <v>#DIV/0!</v>
      </c>
      <c r="G55" s="457" t="e">
        <f>IF(G48&lt;I48,I48/G48-1,G48/I48-1)</f>
        <v>#DIV/0!</v>
      </c>
      <c r="H55" s="458" t="e">
        <f>IF(OR(G55&gt;=0.3,G55&lt;=-0.3),"超过30%","")</f>
        <v>#DIV/0!</v>
      </c>
      <c r="I55" s="457" t="e">
        <f>IF(I48&lt;E48,E48/I48-1,I48/E48-1)</f>
        <v>#DIV/0!</v>
      </c>
      <c r="J55" s="458" t="e">
        <f>IF(OR(I55&gt;=0.3,I55&lt;=-0.3),"超过30%","")</f>
        <v>#DIV/0!</v>
      </c>
      <c r="K55" s="2940"/>
      <c r="L55" s="2934"/>
      <c r="M55" s="2935"/>
      <c r="N55" s="2935"/>
      <c r="O55" s="2935"/>
      <c r="P55" s="2964"/>
      <c r="Q55" s="2935"/>
      <c r="R55" s="2935"/>
      <c r="S55" s="2935"/>
      <c r="T55" s="2935"/>
      <c r="U55" s="2935"/>
      <c r="V55" s="2935"/>
      <c r="W55" s="2935"/>
      <c r="X55" s="2935"/>
      <c r="Y55" s="2935"/>
      <c r="Z55" s="2935"/>
      <c r="AA55" s="2935"/>
      <c r="AB55" s="2935"/>
      <c r="AC55" s="2935"/>
    </row>
    <row r="56" spans="1:29" s="460" customFormat="1">
      <c r="A56" s="2935"/>
      <c r="B56" s="2938"/>
      <c r="C56" s="2939"/>
      <c r="D56" s="2935"/>
      <c r="E56" s="2935"/>
      <c r="F56" s="2935"/>
      <c r="G56" s="2935"/>
      <c r="H56" s="2935"/>
      <c r="I56" s="2935"/>
      <c r="J56" s="2935"/>
      <c r="K56" s="2940"/>
      <c r="L56" s="2934"/>
      <c r="M56" s="2935"/>
      <c r="N56" s="2935"/>
      <c r="O56" s="2935"/>
      <c r="P56" s="2964"/>
      <c r="Q56" s="2935"/>
      <c r="R56" s="2935"/>
      <c r="S56" s="2935"/>
      <c r="T56" s="2935"/>
      <c r="U56" s="2935"/>
      <c r="V56" s="2935"/>
      <c r="W56" s="2935"/>
      <c r="X56" s="2935"/>
      <c r="Y56" s="2935"/>
      <c r="Z56" s="2935"/>
      <c r="AA56" s="2935"/>
      <c r="AB56" s="2935"/>
      <c r="AC56" s="2935"/>
    </row>
    <row r="57" spans="1:29">
      <c r="A57" s="2932"/>
      <c r="B57" s="2938"/>
      <c r="C57" s="2939"/>
      <c r="D57" s="2932"/>
      <c r="E57" s="2932"/>
      <c r="F57" s="2932"/>
      <c r="G57" s="2932"/>
      <c r="H57" s="2932"/>
      <c r="I57" s="2932"/>
      <c r="J57" s="2932"/>
      <c r="K57" s="2937"/>
      <c r="L57" s="2933"/>
      <c r="M57" s="2932"/>
      <c r="N57" s="2932"/>
      <c r="O57" s="2932"/>
      <c r="P57" s="2963"/>
      <c r="Q57" s="2932"/>
      <c r="R57" s="2932"/>
      <c r="S57" s="2932"/>
      <c r="T57" s="2932"/>
      <c r="U57" s="2932"/>
      <c r="V57" s="2932"/>
      <c r="W57" s="2932"/>
      <c r="X57" s="2932"/>
      <c r="Y57" s="2932"/>
      <c r="Z57" s="2932"/>
      <c r="AA57" s="2932"/>
      <c r="AB57" s="2932"/>
      <c r="AC57" s="2932"/>
    </row>
    <row r="58" spans="1:29" ht="21.75" thickBot="1">
      <c r="A58" s="703" t="s">
        <v>2484</v>
      </c>
      <c r="B58" s="699"/>
      <c r="C58" s="704"/>
      <c r="D58" s="704"/>
      <c r="E58" s="704"/>
      <c r="F58" s="705"/>
      <c r="G58" s="705"/>
      <c r="H58" s="704"/>
      <c r="I58" s="704"/>
      <c r="J58" s="704"/>
      <c r="K58" s="706"/>
      <c r="L58" s="1073"/>
      <c r="M58" s="1071"/>
      <c r="N58" s="2976"/>
      <c r="O58" s="2976"/>
      <c r="P58" s="2965"/>
      <c r="Q58" s="2946"/>
      <c r="R58" s="2932"/>
      <c r="S58" s="2932"/>
      <c r="T58" s="2932"/>
      <c r="U58" s="2932"/>
      <c r="V58" s="2932"/>
      <c r="W58" s="2932"/>
      <c r="X58" s="2932"/>
      <c r="Y58" s="2932"/>
      <c r="Z58" s="2932"/>
      <c r="AA58" s="2932"/>
      <c r="AB58" s="2932"/>
      <c r="AC58" s="2932"/>
    </row>
    <row r="59" spans="1:29" s="466" customFormat="1" ht="15">
      <c r="A59" s="463" t="s">
        <v>2358</v>
      </c>
      <c r="B59" s="464"/>
      <c r="C59" s="1346" t="str">
        <f>YEAR(C7)&amp;"-"&amp;MONTH(C7)</f>
        <v>2020-9</v>
      </c>
      <c r="D59" s="1347">
        <f>EDATE(C59,-1)</f>
        <v>44044</v>
      </c>
      <c r="E59" s="1347">
        <f>EDATE(D59,-1)</f>
        <v>44013</v>
      </c>
      <c r="F59" s="1347">
        <f t="shared" ref="F59:O59" si="16">EDATE(E59,-1)</f>
        <v>43983</v>
      </c>
      <c r="G59" s="1347">
        <f t="shared" si="16"/>
        <v>43952</v>
      </c>
      <c r="H59" s="1347">
        <f t="shared" si="16"/>
        <v>43922</v>
      </c>
      <c r="I59" s="1347">
        <f t="shared" si="16"/>
        <v>43891</v>
      </c>
      <c r="J59" s="1347">
        <f t="shared" si="16"/>
        <v>43862</v>
      </c>
      <c r="K59" s="1347">
        <f t="shared" si="16"/>
        <v>43831</v>
      </c>
      <c r="L59" s="1347">
        <f t="shared" si="16"/>
        <v>43800</v>
      </c>
      <c r="M59" s="1347">
        <f t="shared" si="16"/>
        <v>43770</v>
      </c>
      <c r="N59" s="1347">
        <f t="shared" si="16"/>
        <v>43739</v>
      </c>
      <c r="O59" s="1347">
        <f t="shared" si="16"/>
        <v>43709</v>
      </c>
      <c r="P59" s="2966"/>
      <c r="Q59" s="2948"/>
      <c r="R59" s="2948"/>
      <c r="S59" s="2948"/>
      <c r="T59" s="2948"/>
      <c r="U59" s="2948"/>
      <c r="V59" s="2948"/>
      <c r="W59" s="2948"/>
      <c r="X59" s="2948"/>
      <c r="Y59" s="2948"/>
      <c r="Z59" s="2948"/>
      <c r="AA59" s="2948"/>
      <c r="AB59" s="2948"/>
      <c r="AC59" s="2948"/>
    </row>
    <row r="60" spans="1:29" s="116" customFormat="1" ht="15">
      <c r="A60" s="467"/>
      <c r="B60" s="468"/>
      <c r="C60" s="1345">
        <v>100</v>
      </c>
      <c r="D60" s="470"/>
      <c r="E60" s="470"/>
      <c r="F60" s="470"/>
      <c r="G60" s="470"/>
      <c r="H60" s="470"/>
      <c r="I60" s="470"/>
      <c r="J60" s="470"/>
      <c r="K60" s="470"/>
      <c r="L60" s="470"/>
      <c r="M60" s="471"/>
      <c r="N60" s="470"/>
      <c r="O60" s="471"/>
      <c r="P60" s="2967"/>
      <c r="Q60" s="2864"/>
      <c r="R60" s="2864"/>
      <c r="S60" s="2864"/>
      <c r="T60" s="2864"/>
      <c r="U60" s="2864"/>
      <c r="V60" s="2864"/>
      <c r="W60" s="2864"/>
      <c r="X60" s="2864"/>
      <c r="Y60" s="2864"/>
      <c r="Z60" s="2864"/>
      <c r="AA60" s="2864"/>
      <c r="AB60" s="2864"/>
      <c r="AC60" s="2864"/>
    </row>
    <row r="61" spans="1:29" s="116" customFormat="1" ht="15.75" thickBot="1">
      <c r="A61" s="473" t="s">
        <v>2395</v>
      </c>
      <c r="B61" s="474"/>
      <c r="C61" s="475"/>
      <c r="D61" s="476"/>
      <c r="E61" s="476"/>
      <c r="F61" s="476"/>
      <c r="G61" s="476"/>
      <c r="H61" s="476"/>
      <c r="I61" s="476"/>
      <c r="J61" s="476"/>
      <c r="K61" s="476"/>
      <c r="L61" s="476"/>
      <c r="M61" s="477"/>
      <c r="N61" s="476"/>
      <c r="O61" s="477"/>
      <c r="P61" s="2967"/>
      <c r="Q61" s="2946"/>
      <c r="R61" s="2864"/>
      <c r="S61" s="2864"/>
      <c r="T61" s="2864"/>
      <c r="U61" s="2864"/>
      <c r="V61" s="2864"/>
      <c r="W61" s="2864"/>
      <c r="X61" s="2864"/>
      <c r="Y61" s="2864"/>
      <c r="Z61" s="2864"/>
      <c r="AA61" s="2864"/>
      <c r="AB61" s="2864"/>
      <c r="AC61" s="2864"/>
    </row>
    <row r="62" spans="1:29" s="116" customFormat="1" ht="15">
      <c r="A62" s="479" t="s">
        <v>2360</v>
      </c>
      <c r="B62" s="468"/>
      <c r="C62" s="480" t="s">
        <v>2462</v>
      </c>
      <c r="D62" s="481"/>
      <c r="E62" s="481"/>
      <c r="F62" s="481"/>
      <c r="G62" s="481"/>
      <c r="H62" s="481"/>
      <c r="I62" s="481"/>
      <c r="J62" s="481"/>
      <c r="K62" s="481"/>
      <c r="L62" s="482"/>
      <c r="M62" s="483"/>
      <c r="N62" s="2959"/>
      <c r="O62" s="2959"/>
      <c r="P62" s="2968"/>
      <c r="Q62" s="2946"/>
      <c r="R62" s="2864"/>
      <c r="S62" s="2864"/>
      <c r="T62" s="2864"/>
      <c r="U62" s="2864"/>
      <c r="V62" s="2864"/>
      <c r="W62" s="2864"/>
      <c r="X62" s="2864"/>
      <c r="Y62" s="2864"/>
      <c r="Z62" s="2864"/>
      <c r="AA62" s="2864"/>
      <c r="AB62" s="2864"/>
      <c r="AC62" s="2864"/>
    </row>
    <row r="63" spans="1:29" s="116" customFormat="1" ht="15.75" thickBot="1">
      <c r="A63" s="479"/>
      <c r="B63" s="468"/>
      <c r="C63" s="469">
        <v>100</v>
      </c>
      <c r="D63" s="470"/>
      <c r="E63" s="470"/>
      <c r="F63" s="470"/>
      <c r="G63" s="470"/>
      <c r="H63" s="470"/>
      <c r="I63" s="470"/>
      <c r="J63" s="470"/>
      <c r="K63" s="470"/>
      <c r="L63" s="470"/>
      <c r="M63" s="472"/>
      <c r="N63" s="2959"/>
      <c r="O63" s="2959"/>
      <c r="P63" s="2967"/>
      <c r="Q63" s="2946"/>
      <c r="R63" s="2864"/>
      <c r="S63" s="2864"/>
      <c r="T63" s="2864"/>
      <c r="U63" s="2864"/>
      <c r="V63" s="2864"/>
      <c r="W63" s="2864"/>
      <c r="X63" s="2864"/>
      <c r="Y63" s="2864"/>
      <c r="Z63" s="2864"/>
      <c r="AA63" s="2864"/>
      <c r="AB63" s="2864"/>
      <c r="AC63" s="2864"/>
    </row>
    <row r="64" spans="1:29">
      <c r="A64" s="485" t="s">
        <v>2398</v>
      </c>
      <c r="B64" s="486" t="s">
        <v>2364</v>
      </c>
      <c r="C64" s="487">
        <f>C9</f>
        <v>0</v>
      </c>
      <c r="D64" s="488"/>
      <c r="E64" s="488"/>
      <c r="F64" s="488"/>
      <c r="G64" s="488"/>
      <c r="H64" s="488"/>
      <c r="I64" s="488"/>
      <c r="J64" s="488"/>
      <c r="K64" s="489"/>
      <c r="L64" s="490"/>
      <c r="M64" s="491"/>
      <c r="N64" s="2960"/>
      <c r="O64" s="2960"/>
      <c r="P64" s="2969"/>
      <c r="Q64" s="2946"/>
      <c r="R64" s="2932"/>
      <c r="S64" s="2932"/>
      <c r="T64" s="2932"/>
      <c r="U64" s="2932"/>
      <c r="V64" s="2932"/>
      <c r="W64" s="2932"/>
      <c r="X64" s="2932"/>
      <c r="Y64" s="2932"/>
      <c r="Z64" s="2932"/>
      <c r="AA64" s="2932"/>
      <c r="AB64" s="2932"/>
      <c r="AC64" s="2932"/>
    </row>
    <row r="65" spans="1:29" ht="15.75" thickBot="1">
      <c r="A65" s="492"/>
      <c r="B65" s="493"/>
      <c r="C65" s="494">
        <v>100</v>
      </c>
      <c r="D65" s="494"/>
      <c r="E65" s="494"/>
      <c r="F65" s="494"/>
      <c r="G65" s="494"/>
      <c r="H65" s="494"/>
      <c r="I65" s="494"/>
      <c r="J65" s="494"/>
      <c r="K65" s="494"/>
      <c r="L65" s="494"/>
      <c r="M65" s="495"/>
      <c r="N65" s="2961"/>
      <c r="O65" s="2961"/>
      <c r="P65" s="2969"/>
      <c r="Q65" s="2946"/>
      <c r="R65" s="2932"/>
      <c r="S65" s="2932"/>
      <c r="T65" s="2932"/>
      <c r="U65" s="2932"/>
      <c r="V65" s="2932"/>
      <c r="W65" s="2932"/>
      <c r="X65" s="2932"/>
      <c r="Y65" s="2932"/>
      <c r="Z65" s="2932"/>
      <c r="AA65" s="2932"/>
      <c r="AB65" s="2932"/>
      <c r="AC65" s="2932"/>
    </row>
    <row r="66" spans="1:29" ht="27.75" thickTop="1">
      <c r="A66" s="492"/>
      <c r="B66" s="496" t="s">
        <v>2367</v>
      </c>
      <c r="C66" s="497" t="s">
        <v>2399</v>
      </c>
      <c r="D66" s="497" t="s">
        <v>2400</v>
      </c>
      <c r="E66" s="497" t="s">
        <v>2401</v>
      </c>
      <c r="F66" s="497" t="s">
        <v>2402</v>
      </c>
      <c r="G66" s="497" t="s">
        <v>2403</v>
      </c>
      <c r="H66" s="497" t="s">
        <v>2404</v>
      </c>
      <c r="I66" s="497" t="s">
        <v>2405</v>
      </c>
      <c r="J66" s="497"/>
      <c r="K66" s="498"/>
      <c r="L66" s="499"/>
      <c r="M66" s="500"/>
      <c r="N66" s="2960"/>
      <c r="O66" s="2960"/>
      <c r="P66" s="2969"/>
      <c r="Q66" s="2946"/>
      <c r="R66" s="2932"/>
      <c r="S66" s="2932"/>
      <c r="T66" s="2932"/>
      <c r="U66" s="2932"/>
      <c r="V66" s="2932"/>
      <c r="W66" s="2932"/>
      <c r="X66" s="2932"/>
      <c r="Y66" s="2932"/>
      <c r="Z66" s="2932"/>
      <c r="AA66" s="2932"/>
      <c r="AB66" s="2932"/>
      <c r="AC66" s="2932"/>
    </row>
    <row r="67" spans="1:29" ht="15.75" thickBot="1">
      <c r="A67" s="492"/>
      <c r="B67" s="501"/>
      <c r="C67" s="502" t="s">
        <v>24</v>
      </c>
      <c r="D67" s="502" t="s">
        <v>25</v>
      </c>
      <c r="E67" s="502">
        <v>100</v>
      </c>
      <c r="F67" s="502">
        <f>E67-$K10</f>
        <v>100</v>
      </c>
      <c r="G67" s="502">
        <f>F67-$K10</f>
        <v>100</v>
      </c>
      <c r="H67" s="502">
        <f>G67-$K10</f>
        <v>100</v>
      </c>
      <c r="I67" s="502">
        <f>H67-$K10</f>
        <v>100</v>
      </c>
      <c r="J67" s="502"/>
      <c r="K67" s="502"/>
      <c r="L67" s="502"/>
      <c r="M67" s="503"/>
      <c r="N67" s="2961"/>
      <c r="O67" s="2961"/>
      <c r="P67" s="2969"/>
      <c r="Q67" s="2946"/>
      <c r="R67" s="2932"/>
      <c r="S67" s="2932"/>
      <c r="T67" s="2932"/>
      <c r="U67" s="2932"/>
      <c r="V67" s="2932"/>
      <c r="W67" s="2932"/>
      <c r="X67" s="2932"/>
      <c r="Y67" s="2932"/>
      <c r="Z67" s="2932"/>
      <c r="AA67" s="2932"/>
      <c r="AB67" s="2932"/>
      <c r="AC67" s="2932"/>
    </row>
    <row r="68" spans="1:29" ht="15.75" thickTop="1">
      <c r="A68" s="492"/>
      <c r="B68" s="504" t="s">
        <v>2368</v>
      </c>
      <c r="C68" s="505" t="str">
        <f>C69&amp;"（含）"&amp;"-"&amp;D69</f>
        <v>（含）-</v>
      </c>
      <c r="D68" s="505" t="str">
        <f t="shared" ref="D68:L68" si="17">D69&amp;"（含）"&amp;"-"&amp;E69</f>
        <v>（含）-</v>
      </c>
      <c r="E68" s="505" t="str">
        <f t="shared" si="17"/>
        <v>（含）-</v>
      </c>
      <c r="F68" s="505" t="str">
        <f t="shared" si="17"/>
        <v>（含）-</v>
      </c>
      <c r="G68" s="505" t="str">
        <f t="shared" si="17"/>
        <v>（含）-</v>
      </c>
      <c r="H68" s="505" t="str">
        <f t="shared" si="17"/>
        <v>（含）-</v>
      </c>
      <c r="I68" s="505" t="str">
        <f t="shared" si="17"/>
        <v>（含）-</v>
      </c>
      <c r="J68" s="505" t="str">
        <f t="shared" si="17"/>
        <v>（含）-</v>
      </c>
      <c r="K68" s="505" t="str">
        <f t="shared" si="17"/>
        <v>（含）-</v>
      </c>
      <c r="L68" s="505" t="str">
        <f t="shared" si="17"/>
        <v>（含）-</v>
      </c>
      <c r="M68" s="408" t="str">
        <f>M69&amp;"（含）"&amp;"-"&amp;P69</f>
        <v>（含）-</v>
      </c>
      <c r="N68" s="2961"/>
      <c r="O68" s="2961"/>
      <c r="P68" s="2969"/>
      <c r="Q68" s="2946"/>
      <c r="R68" s="2932"/>
      <c r="S68" s="2932"/>
      <c r="T68" s="2932"/>
      <c r="U68" s="2932"/>
      <c r="V68" s="2932"/>
      <c r="W68" s="2932"/>
      <c r="X68" s="2932"/>
      <c r="Y68" s="2932"/>
      <c r="Z68" s="2932"/>
      <c r="AA68" s="2932"/>
      <c r="AB68" s="2932"/>
      <c r="AC68" s="2932"/>
    </row>
    <row r="69" spans="1:29" ht="15">
      <c r="A69" s="492"/>
      <c r="B69" s="506"/>
      <c r="C69" s="507"/>
      <c r="D69" s="507"/>
      <c r="E69" s="507"/>
      <c r="F69" s="507"/>
      <c r="G69" s="507"/>
      <c r="H69" s="507"/>
      <c r="I69" s="507"/>
      <c r="J69" s="507"/>
      <c r="K69" s="508"/>
      <c r="L69" s="509"/>
      <c r="M69" s="510"/>
      <c r="N69" s="2960"/>
      <c r="O69" s="2960"/>
      <c r="P69" s="2969"/>
      <c r="Q69" s="2946"/>
      <c r="R69" s="2932"/>
      <c r="S69" s="2932"/>
      <c r="T69" s="2932"/>
      <c r="U69" s="2932"/>
      <c r="V69" s="2932"/>
      <c r="W69" s="2932"/>
      <c r="X69" s="2932"/>
      <c r="Y69" s="2932"/>
      <c r="Z69" s="2932"/>
      <c r="AA69" s="2932"/>
      <c r="AB69" s="2932"/>
      <c r="AC69" s="2932"/>
    </row>
    <row r="70" spans="1:29" ht="15.75" thickBot="1">
      <c r="A70" s="492"/>
      <c r="B70" s="493"/>
      <c r="C70" s="502">
        <v>100</v>
      </c>
      <c r="D70" s="502">
        <f t="shared" ref="D70:M70" si="18">C70-$K11</f>
        <v>100</v>
      </c>
      <c r="E70" s="502">
        <f t="shared" si="18"/>
        <v>100</v>
      </c>
      <c r="F70" s="502">
        <f t="shared" si="18"/>
        <v>100</v>
      </c>
      <c r="G70" s="502">
        <f t="shared" si="18"/>
        <v>100</v>
      </c>
      <c r="H70" s="502">
        <f t="shared" si="18"/>
        <v>100</v>
      </c>
      <c r="I70" s="502">
        <f t="shared" si="18"/>
        <v>100</v>
      </c>
      <c r="J70" s="502">
        <f t="shared" si="18"/>
        <v>100</v>
      </c>
      <c r="K70" s="502">
        <f t="shared" si="18"/>
        <v>100</v>
      </c>
      <c r="L70" s="502">
        <f t="shared" si="18"/>
        <v>100</v>
      </c>
      <c r="M70" s="503">
        <f t="shared" si="18"/>
        <v>100</v>
      </c>
      <c r="N70" s="2961"/>
      <c r="O70" s="2961"/>
      <c r="P70" s="2969"/>
      <c r="Q70" s="2946"/>
      <c r="R70" s="2932"/>
      <c r="S70" s="2932"/>
      <c r="T70" s="2932"/>
      <c r="U70" s="2932"/>
      <c r="V70" s="2932"/>
      <c r="W70" s="2932"/>
      <c r="X70" s="2932"/>
      <c r="Y70" s="2932"/>
      <c r="Z70" s="2932"/>
      <c r="AA70" s="2932"/>
      <c r="AB70" s="2932"/>
      <c r="AC70" s="2932"/>
    </row>
    <row r="71" spans="1:29" s="431" customFormat="1" ht="15.75" thickTop="1">
      <c r="A71" s="511"/>
      <c r="B71" s="496">
        <f>B12</f>
        <v>111</v>
      </c>
      <c r="C71" s="512"/>
      <c r="D71" s="512"/>
      <c r="E71" s="512"/>
      <c r="F71" s="512"/>
      <c r="G71" s="512"/>
      <c r="H71" s="513"/>
      <c r="I71" s="513"/>
      <c r="J71" s="513"/>
      <c r="K71" s="513"/>
      <c r="L71" s="514"/>
      <c r="M71" s="515"/>
      <c r="N71" s="2962"/>
      <c r="O71" s="2962"/>
      <c r="P71" s="2970"/>
      <c r="Q71" s="2953"/>
      <c r="R71" s="2954"/>
      <c r="S71" s="2954"/>
      <c r="T71" s="2954"/>
      <c r="U71" s="2954"/>
      <c r="V71" s="2954"/>
      <c r="W71" s="2954"/>
      <c r="X71" s="2954"/>
      <c r="Y71" s="2954"/>
      <c r="Z71" s="2954"/>
      <c r="AA71" s="2954"/>
      <c r="AB71" s="2954"/>
      <c r="AC71" s="2954"/>
    </row>
    <row r="72" spans="1:29" s="431" customFormat="1" ht="15.75" thickBot="1">
      <c r="A72" s="511"/>
      <c r="B72" s="501"/>
      <c r="C72" s="518"/>
      <c r="D72" s="494"/>
      <c r="E72" s="494"/>
      <c r="F72" s="494"/>
      <c r="G72" s="494"/>
      <c r="H72" s="494"/>
      <c r="I72" s="494"/>
      <c r="J72" s="494"/>
      <c r="K72" s="494"/>
      <c r="L72" s="494"/>
      <c r="M72" s="495"/>
      <c r="N72" s="2961"/>
      <c r="O72" s="2961"/>
      <c r="P72" s="2970"/>
      <c r="Q72" s="2953"/>
      <c r="R72" s="2954"/>
      <c r="S72" s="2954"/>
      <c r="T72" s="2954"/>
      <c r="U72" s="2954"/>
      <c r="V72" s="2954"/>
      <c r="W72" s="2954"/>
      <c r="X72" s="2954"/>
      <c r="Y72" s="2954"/>
      <c r="Z72" s="2954"/>
      <c r="AA72" s="2954"/>
      <c r="AB72" s="2954"/>
      <c r="AC72" s="2954"/>
    </row>
    <row r="73" spans="1:29" s="431" customFormat="1" ht="15.75" thickTop="1">
      <c r="A73" s="511"/>
      <c r="B73" s="496">
        <f>B13</f>
        <v>111</v>
      </c>
      <c r="C73" s="512"/>
      <c r="D73" s="512"/>
      <c r="E73" s="512"/>
      <c r="F73" s="512"/>
      <c r="G73" s="512"/>
      <c r="H73" s="513"/>
      <c r="I73" s="513"/>
      <c r="J73" s="513"/>
      <c r="K73" s="513"/>
      <c r="L73" s="514"/>
      <c r="M73" s="515"/>
      <c r="N73" s="2962"/>
      <c r="O73" s="2962"/>
      <c r="P73" s="2971"/>
      <c r="Q73" s="2956"/>
      <c r="R73" s="2954"/>
      <c r="S73" s="2954"/>
      <c r="T73" s="2954"/>
      <c r="U73" s="2954"/>
      <c r="V73" s="2954"/>
      <c r="W73" s="2954"/>
      <c r="X73" s="2954"/>
      <c r="Y73" s="2954"/>
      <c r="Z73" s="2954"/>
      <c r="AA73" s="2954"/>
      <c r="AB73" s="2954"/>
      <c r="AC73" s="2954"/>
    </row>
    <row r="74" spans="1:29" s="431" customFormat="1" ht="15.75" thickBot="1">
      <c r="A74" s="511"/>
      <c r="B74" s="501"/>
      <c r="C74" s="518"/>
      <c r="D74" s="518"/>
      <c r="E74" s="518"/>
      <c r="F74" s="518"/>
      <c r="G74" s="518"/>
      <c r="H74" s="520"/>
      <c r="I74" s="520"/>
      <c r="J74" s="520"/>
      <c r="K74" s="520"/>
      <c r="L74" s="520"/>
      <c r="M74" s="521"/>
      <c r="N74" s="2962"/>
      <c r="O74" s="2962"/>
      <c r="P74" s="2970"/>
      <c r="Q74" s="2953"/>
      <c r="R74" s="2954"/>
      <c r="S74" s="2954"/>
      <c r="T74" s="2954"/>
      <c r="U74" s="2954"/>
      <c r="V74" s="2954"/>
      <c r="W74" s="2954"/>
      <c r="X74" s="2954"/>
      <c r="Y74" s="2954"/>
      <c r="Z74" s="2954"/>
      <c r="AA74" s="2954"/>
      <c r="AB74" s="2954"/>
      <c r="AC74" s="2954"/>
    </row>
    <row r="75" spans="1:29" s="431" customFormat="1" ht="15.75" thickTop="1">
      <c r="A75" s="511"/>
      <c r="B75" s="504">
        <f>B14</f>
        <v>111</v>
      </c>
      <c r="C75" s="481"/>
      <c r="D75" s="481"/>
      <c r="E75" s="481"/>
      <c r="F75" s="481"/>
      <c r="G75" s="481"/>
      <c r="H75" s="522"/>
      <c r="I75" s="522"/>
      <c r="J75" s="522"/>
      <c r="K75" s="522"/>
      <c r="L75" s="523"/>
      <c r="M75" s="524"/>
      <c r="N75" s="2962"/>
      <c r="O75" s="2962"/>
      <c r="P75" s="2972"/>
      <c r="Q75" s="2953"/>
      <c r="R75" s="2954"/>
      <c r="S75" s="2954"/>
      <c r="T75" s="2954"/>
      <c r="U75" s="2954"/>
      <c r="V75" s="2954"/>
      <c r="W75" s="2954"/>
      <c r="X75" s="2954"/>
      <c r="Y75" s="2954"/>
      <c r="Z75" s="2954"/>
      <c r="AA75" s="2954"/>
      <c r="AB75" s="2954"/>
      <c r="AC75" s="2954"/>
    </row>
    <row r="76" spans="1:29" s="431" customFormat="1" ht="15.75" thickBot="1">
      <c r="A76" s="526"/>
      <c r="B76" s="527"/>
      <c r="C76" s="528"/>
      <c r="D76" s="528"/>
      <c r="E76" s="528"/>
      <c r="F76" s="528"/>
      <c r="G76" s="528"/>
      <c r="H76" s="529"/>
      <c r="I76" s="529"/>
      <c r="J76" s="529"/>
      <c r="K76" s="529"/>
      <c r="L76" s="529"/>
      <c r="M76" s="530"/>
      <c r="N76" s="2962"/>
      <c r="O76" s="2962"/>
      <c r="P76" s="2970"/>
      <c r="Q76" s="2953"/>
      <c r="R76" s="2954"/>
      <c r="S76" s="2954"/>
      <c r="T76" s="2954"/>
      <c r="U76" s="2954"/>
      <c r="V76" s="2954"/>
      <c r="W76" s="2954"/>
      <c r="X76" s="2954"/>
      <c r="Y76" s="2954"/>
      <c r="Z76" s="2954"/>
      <c r="AA76" s="2954"/>
      <c r="AB76" s="2954"/>
      <c r="AC76" s="2954"/>
    </row>
    <row r="77" spans="1:29">
      <c r="A77" s="485" t="s">
        <v>2369</v>
      </c>
      <c r="B77" s="486" t="s">
        <v>2507</v>
      </c>
      <c r="C77" s="531" t="s">
        <v>2407</v>
      </c>
      <c r="D77" s="531" t="s">
        <v>2408</v>
      </c>
      <c r="E77" s="531" t="s">
        <v>2409</v>
      </c>
      <c r="F77" s="531" t="s">
        <v>2410</v>
      </c>
      <c r="G77" s="531" t="s">
        <v>2411</v>
      </c>
      <c r="H77" s="487"/>
      <c r="I77" s="487"/>
      <c r="J77" s="487"/>
      <c r="K77" s="532"/>
      <c r="L77" s="533"/>
      <c r="M77" s="534"/>
      <c r="N77" s="2960"/>
      <c r="O77" s="2960"/>
      <c r="P77" s="2973"/>
      <c r="Q77" s="2946"/>
      <c r="R77" s="2932"/>
      <c r="S77" s="2932"/>
      <c r="T77" s="2932"/>
      <c r="U77" s="2932"/>
      <c r="V77" s="2932"/>
      <c r="W77" s="2932"/>
      <c r="X77" s="2932"/>
      <c r="Y77" s="2932"/>
      <c r="Z77" s="2932"/>
      <c r="AA77" s="2932"/>
      <c r="AB77" s="2932"/>
      <c r="AC77" s="2932"/>
    </row>
    <row r="78" spans="1:29" ht="15.75" thickBot="1">
      <c r="A78" s="492"/>
      <c r="B78" s="501"/>
      <c r="C78" s="502">
        <v>100</v>
      </c>
      <c r="D78" s="502">
        <f>C78-$K15</f>
        <v>100</v>
      </c>
      <c r="E78" s="502">
        <f>D78-$K15</f>
        <v>100</v>
      </c>
      <c r="F78" s="502">
        <f>E78-$K15</f>
        <v>100</v>
      </c>
      <c r="G78" s="502">
        <f>F78-$K15</f>
        <v>100</v>
      </c>
      <c r="H78" s="502"/>
      <c r="I78" s="502"/>
      <c r="J78" s="502"/>
      <c r="K78" s="502"/>
      <c r="L78" s="502"/>
      <c r="M78" s="503"/>
      <c r="N78" s="2961"/>
      <c r="O78" s="2961"/>
      <c r="P78" s="2969"/>
      <c r="Q78" s="2946"/>
      <c r="R78" s="2932"/>
      <c r="S78" s="2932"/>
      <c r="T78" s="2932"/>
      <c r="U78" s="2932"/>
      <c r="V78" s="2932"/>
      <c r="W78" s="2932"/>
      <c r="X78" s="2932"/>
      <c r="Y78" s="2932"/>
      <c r="Z78" s="2932"/>
      <c r="AA78" s="2932"/>
      <c r="AB78" s="2932"/>
      <c r="AC78" s="2932"/>
    </row>
    <row r="79" spans="1:29" ht="15.75" thickTop="1">
      <c r="A79" s="492"/>
      <c r="B79" s="496" t="s">
        <v>2412</v>
      </c>
      <c r="C79" s="536" t="s">
        <v>2407</v>
      </c>
      <c r="D79" s="536" t="s">
        <v>2408</v>
      </c>
      <c r="E79" s="536" t="s">
        <v>2409</v>
      </c>
      <c r="F79" s="536" t="s">
        <v>2410</v>
      </c>
      <c r="G79" s="536" t="s">
        <v>2411</v>
      </c>
      <c r="H79" s="497"/>
      <c r="I79" s="497"/>
      <c r="J79" s="497"/>
      <c r="K79" s="498"/>
      <c r="L79" s="499"/>
      <c r="M79" s="500"/>
      <c r="N79" s="2960"/>
      <c r="O79" s="2960"/>
      <c r="P79" s="2969"/>
      <c r="Q79" s="2946"/>
      <c r="R79" s="2932"/>
      <c r="S79" s="2932"/>
      <c r="T79" s="2932"/>
      <c r="U79" s="2932"/>
      <c r="V79" s="2932"/>
      <c r="W79" s="2932"/>
      <c r="X79" s="2932"/>
      <c r="Y79" s="2932"/>
      <c r="Z79" s="2932"/>
      <c r="AA79" s="2932"/>
      <c r="AB79" s="2932"/>
      <c r="AC79" s="2932"/>
    </row>
    <row r="80" spans="1:29" ht="15.75" thickBot="1">
      <c r="A80" s="492"/>
      <c r="B80" s="501"/>
      <c r="C80" s="502">
        <v>100</v>
      </c>
      <c r="D80" s="502">
        <f>C80-$K17</f>
        <v>100</v>
      </c>
      <c r="E80" s="502">
        <f>D80-$K17</f>
        <v>100</v>
      </c>
      <c r="F80" s="502">
        <f>E80-$K17</f>
        <v>100</v>
      </c>
      <c r="G80" s="502">
        <f>F80-$K17</f>
        <v>100</v>
      </c>
      <c r="H80" s="502"/>
      <c r="I80" s="502"/>
      <c r="J80" s="502"/>
      <c r="K80" s="502"/>
      <c r="L80" s="502"/>
      <c r="M80" s="503"/>
      <c r="N80" s="2961"/>
      <c r="O80" s="2961"/>
      <c r="P80" s="2969"/>
      <c r="Q80" s="2946"/>
      <c r="R80" s="2932"/>
      <c r="S80" s="2932"/>
      <c r="T80" s="2932"/>
      <c r="U80" s="2932"/>
      <c r="V80" s="2932"/>
      <c r="W80" s="2932"/>
      <c r="X80" s="2932"/>
      <c r="Y80" s="2932"/>
      <c r="Z80" s="2932"/>
      <c r="AA80" s="2932"/>
      <c r="AB80" s="2932"/>
      <c r="AC80" s="2932"/>
    </row>
    <row r="81" spans="1:29" ht="15.75" thickTop="1">
      <c r="A81" s="492"/>
      <c r="B81" s="496" t="s">
        <v>2413</v>
      </c>
      <c r="C81" s="536" t="s">
        <v>2407</v>
      </c>
      <c r="D81" s="536" t="s">
        <v>2408</v>
      </c>
      <c r="E81" s="536" t="s">
        <v>2409</v>
      </c>
      <c r="F81" s="536" t="s">
        <v>2410</v>
      </c>
      <c r="G81" s="536" t="s">
        <v>2411</v>
      </c>
      <c r="H81" s="497"/>
      <c r="I81" s="497"/>
      <c r="J81" s="497"/>
      <c r="K81" s="498"/>
      <c r="L81" s="499"/>
      <c r="M81" s="500"/>
      <c r="N81" s="2960"/>
      <c r="O81" s="2960"/>
      <c r="P81" s="2969"/>
      <c r="Q81" s="2946"/>
      <c r="R81" s="2932"/>
      <c r="S81" s="2932"/>
      <c r="T81" s="2932"/>
      <c r="U81" s="2932"/>
      <c r="V81" s="2932"/>
      <c r="W81" s="2932"/>
      <c r="X81" s="2932"/>
      <c r="Y81" s="2932"/>
      <c r="Z81" s="2932"/>
      <c r="AA81" s="2932"/>
      <c r="AB81" s="2932"/>
      <c r="AC81" s="2932"/>
    </row>
    <row r="82" spans="1:29" ht="15.75" thickBot="1">
      <c r="A82" s="492"/>
      <c r="B82" s="501"/>
      <c r="C82" s="502">
        <v>100</v>
      </c>
      <c r="D82" s="502">
        <f>C82-$K19</f>
        <v>100</v>
      </c>
      <c r="E82" s="502">
        <f>D82-$K19</f>
        <v>100</v>
      </c>
      <c r="F82" s="502">
        <f>E82-$K19</f>
        <v>100</v>
      </c>
      <c r="G82" s="502">
        <f>F82-$K19</f>
        <v>100</v>
      </c>
      <c r="H82" s="502"/>
      <c r="I82" s="502"/>
      <c r="J82" s="502"/>
      <c r="K82" s="502"/>
      <c r="L82" s="502"/>
      <c r="M82" s="503"/>
      <c r="N82" s="2961"/>
      <c r="O82" s="2961"/>
      <c r="P82" s="2969"/>
      <c r="Q82" s="2946"/>
      <c r="R82" s="2932"/>
      <c r="S82" s="2932"/>
      <c r="T82" s="2932"/>
      <c r="U82" s="2932"/>
      <c r="V82" s="2932"/>
      <c r="W82" s="2932"/>
      <c r="X82" s="2932"/>
      <c r="Y82" s="2932"/>
      <c r="Z82" s="2932"/>
      <c r="AA82" s="2932"/>
      <c r="AB82" s="2932"/>
      <c r="AC82" s="2932"/>
    </row>
    <row r="83" spans="1:29" ht="15.75" thickTop="1">
      <c r="A83" s="492"/>
      <c r="B83" s="504" t="s">
        <v>2499</v>
      </c>
      <c r="C83" s="616" t="s">
        <v>2485</v>
      </c>
      <c r="D83" s="616" t="s">
        <v>2486</v>
      </c>
      <c r="E83" s="616" t="s">
        <v>2487</v>
      </c>
      <c r="F83" s="616" t="s">
        <v>2488</v>
      </c>
      <c r="G83" s="616" t="s">
        <v>2489</v>
      </c>
      <c r="H83" s="497"/>
      <c r="I83" s="497"/>
      <c r="J83" s="497"/>
      <c r="K83" s="497"/>
      <c r="L83" s="497"/>
      <c r="M83" s="1291"/>
      <c r="N83" s="2961"/>
      <c r="O83" s="2961"/>
      <c r="P83" s="2969"/>
      <c r="Q83" s="2946"/>
      <c r="R83" s="2932"/>
      <c r="S83" s="2932"/>
      <c r="T83" s="2932"/>
      <c r="U83" s="2932"/>
      <c r="V83" s="2932"/>
      <c r="W83" s="2932"/>
      <c r="X83" s="2932"/>
      <c r="Y83" s="2932"/>
      <c r="Z83" s="2932"/>
      <c r="AA83" s="2932"/>
      <c r="AB83" s="2932"/>
      <c r="AC83" s="2932"/>
    </row>
    <row r="84" spans="1:29" ht="15.75" thickBot="1">
      <c r="A84" s="492"/>
      <c r="B84" s="504"/>
      <c r="C84" s="502">
        <v>100</v>
      </c>
      <c r="D84" s="502">
        <f>C84-$K21</f>
        <v>100</v>
      </c>
      <c r="E84" s="502">
        <f>D84-$K21</f>
        <v>100</v>
      </c>
      <c r="F84" s="502">
        <f>E84-$K21</f>
        <v>100</v>
      </c>
      <c r="G84" s="502">
        <f>F84-$K21</f>
        <v>100</v>
      </c>
      <c r="H84" s="616"/>
      <c r="I84" s="616"/>
      <c r="J84" s="616"/>
      <c r="K84" s="616"/>
      <c r="L84" s="616"/>
      <c r="M84" s="410"/>
      <c r="N84" s="2961"/>
      <c r="O84" s="2961"/>
      <c r="P84" s="2969"/>
      <c r="Q84" s="2946"/>
      <c r="R84" s="2932"/>
      <c r="S84" s="2932"/>
      <c r="T84" s="2932"/>
      <c r="U84" s="2932"/>
      <c r="V84" s="2932"/>
      <c r="W84" s="2932"/>
      <c r="X84" s="2932"/>
      <c r="Y84" s="2932"/>
      <c r="Z84" s="2932"/>
      <c r="AA84" s="2932"/>
      <c r="AB84" s="2932"/>
      <c r="AC84" s="2932"/>
    </row>
    <row r="85" spans="1:29" ht="15.75" thickTop="1">
      <c r="A85" s="492"/>
      <c r="B85" s="496" t="s">
        <v>2508</v>
      </c>
      <c r="C85" s="536" t="s">
        <v>2407</v>
      </c>
      <c r="D85" s="536" t="s">
        <v>2408</v>
      </c>
      <c r="E85" s="536" t="s">
        <v>2409</v>
      </c>
      <c r="F85" s="536" t="s">
        <v>2410</v>
      </c>
      <c r="G85" s="536" t="s">
        <v>2411</v>
      </c>
      <c r="H85" s="497"/>
      <c r="I85" s="497"/>
      <c r="J85" s="497"/>
      <c r="K85" s="498"/>
      <c r="L85" s="499"/>
      <c r="M85" s="500"/>
      <c r="N85" s="2960"/>
      <c r="O85" s="2960"/>
      <c r="P85" s="2969"/>
      <c r="Q85" s="2946"/>
      <c r="R85" s="2932"/>
      <c r="S85" s="2932"/>
      <c r="T85" s="2932"/>
      <c r="U85" s="2932"/>
      <c r="V85" s="2932"/>
      <c r="W85" s="2932"/>
      <c r="X85" s="2932"/>
      <c r="Y85" s="2932"/>
      <c r="Z85" s="2932"/>
      <c r="AA85" s="2932"/>
      <c r="AB85" s="2932"/>
      <c r="AC85" s="2932"/>
    </row>
    <row r="86" spans="1:29" ht="15.75" thickBot="1">
      <c r="A86" s="492"/>
      <c r="B86" s="501"/>
      <c r="C86" s="502">
        <v>100</v>
      </c>
      <c r="D86" s="502">
        <f>C86-$K23</f>
        <v>100</v>
      </c>
      <c r="E86" s="502">
        <f>D86-$K23</f>
        <v>100</v>
      </c>
      <c r="F86" s="502">
        <f>E86-$K23</f>
        <v>100</v>
      </c>
      <c r="G86" s="502">
        <f>F86-$K23</f>
        <v>100</v>
      </c>
      <c r="H86" s="502"/>
      <c r="I86" s="502"/>
      <c r="J86" s="502"/>
      <c r="K86" s="502"/>
      <c r="L86" s="502"/>
      <c r="M86" s="503"/>
      <c r="N86" s="2961"/>
      <c r="O86" s="2961"/>
      <c r="P86" s="2969"/>
      <c r="Q86" s="2946"/>
      <c r="R86" s="2932"/>
      <c r="S86" s="2932"/>
      <c r="T86" s="2932"/>
      <c r="U86" s="2932"/>
      <c r="V86" s="2932"/>
      <c r="W86" s="2932"/>
      <c r="X86" s="2932"/>
      <c r="Y86" s="2932"/>
      <c r="Z86" s="2932"/>
      <c r="AA86" s="2932"/>
      <c r="AB86" s="2932"/>
      <c r="AC86" s="2932"/>
    </row>
    <row r="87" spans="1:29" s="116" customFormat="1" ht="27.75" thickTop="1">
      <c r="A87" s="537"/>
      <c r="B87" s="496" t="s">
        <v>2509</v>
      </c>
      <c r="C87" s="512"/>
      <c r="D87" s="512"/>
      <c r="E87" s="512"/>
      <c r="F87" s="512"/>
      <c r="G87" s="512"/>
      <c r="H87" s="512"/>
      <c r="I87" s="512"/>
      <c r="J87" s="512"/>
      <c r="K87" s="512"/>
      <c r="L87" s="538"/>
      <c r="M87" s="539"/>
      <c r="N87" s="2959"/>
      <c r="O87" s="2959"/>
      <c r="P87" s="2969"/>
      <c r="Q87" s="2946"/>
      <c r="R87" s="2864"/>
      <c r="S87" s="2864"/>
      <c r="T87" s="2864"/>
      <c r="U87" s="2864"/>
      <c r="V87" s="2864"/>
      <c r="W87" s="2864"/>
      <c r="X87" s="2864"/>
      <c r="Y87" s="2864"/>
      <c r="Z87" s="2864"/>
      <c r="AA87" s="2864"/>
      <c r="AB87" s="2864"/>
      <c r="AC87" s="2864"/>
    </row>
    <row r="88" spans="1:29" s="116" customFormat="1" ht="15.75" thickBot="1">
      <c r="A88" s="537"/>
      <c r="B88" s="501"/>
      <c r="C88" s="540">
        <v>100</v>
      </c>
      <c r="D88" s="502">
        <f t="shared" ref="D88:M88" si="19">C88-$K25</f>
        <v>100</v>
      </c>
      <c r="E88" s="502">
        <f t="shared" si="19"/>
        <v>100</v>
      </c>
      <c r="F88" s="502">
        <f t="shared" si="19"/>
        <v>100</v>
      </c>
      <c r="G88" s="502">
        <f t="shared" si="19"/>
        <v>100</v>
      </c>
      <c r="H88" s="502">
        <f t="shared" si="19"/>
        <v>100</v>
      </c>
      <c r="I88" s="502">
        <f t="shared" si="19"/>
        <v>100</v>
      </c>
      <c r="J88" s="502">
        <f t="shared" si="19"/>
        <v>100</v>
      </c>
      <c r="K88" s="502">
        <f t="shared" si="19"/>
        <v>100</v>
      </c>
      <c r="L88" s="502">
        <f t="shared" si="19"/>
        <v>100</v>
      </c>
      <c r="M88" s="502">
        <f t="shared" si="19"/>
        <v>100</v>
      </c>
      <c r="N88" s="2961"/>
      <c r="O88" s="2961"/>
      <c r="P88" s="2969"/>
      <c r="Q88" s="2946"/>
      <c r="R88" s="2864"/>
      <c r="S88" s="2864"/>
      <c r="T88" s="2864"/>
      <c r="U88" s="2864"/>
      <c r="V88" s="2864"/>
      <c r="W88" s="2864"/>
      <c r="X88" s="2864"/>
      <c r="Y88" s="2864"/>
      <c r="Z88" s="2864"/>
      <c r="AA88" s="2864"/>
      <c r="AB88" s="2864"/>
      <c r="AC88" s="2864"/>
    </row>
    <row r="89" spans="1:29" s="116" customFormat="1" ht="15.75" thickTop="1">
      <c r="A89" s="537"/>
      <c r="B89" s="496" t="str">
        <f>B27</f>
        <v>楼层</v>
      </c>
      <c r="C89" s="512"/>
      <c r="D89" s="512"/>
      <c r="E89" s="512"/>
      <c r="F89" s="2113"/>
      <c r="G89" s="512"/>
      <c r="H89" s="512"/>
      <c r="I89" s="512"/>
      <c r="J89" s="512"/>
      <c r="K89" s="512"/>
      <c r="L89" s="512"/>
      <c r="M89" s="539"/>
      <c r="N89" s="2959"/>
      <c r="O89" s="2959"/>
      <c r="P89" s="2969"/>
      <c r="Q89" s="2946"/>
      <c r="R89" s="2864"/>
      <c r="S89" s="2864"/>
      <c r="T89" s="2864"/>
      <c r="U89" s="2864"/>
      <c r="V89" s="2864"/>
      <c r="W89" s="2864"/>
      <c r="X89" s="2864"/>
      <c r="Y89" s="2864"/>
      <c r="Z89" s="2864"/>
      <c r="AA89" s="2864"/>
      <c r="AB89" s="2864"/>
      <c r="AC89" s="2864"/>
    </row>
    <row r="90" spans="1:29" s="116" customFormat="1" ht="15.75" thickBot="1">
      <c r="A90" s="537"/>
      <c r="B90" s="501"/>
      <c r="C90" s="540">
        <v>100</v>
      </c>
      <c r="D90" s="502">
        <f>C90-$K27</f>
        <v>100</v>
      </c>
      <c r="E90" s="502">
        <f t="shared" ref="E90:M90" si="20">D90-$K27</f>
        <v>100</v>
      </c>
      <c r="F90" s="502">
        <f t="shared" si="20"/>
        <v>100</v>
      </c>
      <c r="G90" s="502">
        <f t="shared" si="20"/>
        <v>100</v>
      </c>
      <c r="H90" s="502">
        <f t="shared" si="20"/>
        <v>100</v>
      </c>
      <c r="I90" s="502">
        <f t="shared" si="20"/>
        <v>100</v>
      </c>
      <c r="J90" s="502">
        <f t="shared" si="20"/>
        <v>100</v>
      </c>
      <c r="K90" s="502">
        <f t="shared" si="20"/>
        <v>100</v>
      </c>
      <c r="L90" s="502">
        <f t="shared" si="20"/>
        <v>100</v>
      </c>
      <c r="M90" s="502">
        <f t="shared" si="20"/>
        <v>100</v>
      </c>
      <c r="N90" s="2961"/>
      <c r="O90" s="2961"/>
      <c r="P90" s="2969"/>
      <c r="Q90" s="2946"/>
      <c r="R90" s="2864"/>
      <c r="S90" s="2864"/>
      <c r="T90" s="2864"/>
      <c r="U90" s="2864"/>
      <c r="V90" s="2864"/>
      <c r="W90" s="2864"/>
      <c r="X90" s="2864"/>
      <c r="Y90" s="2864"/>
      <c r="Z90" s="2864"/>
      <c r="AA90" s="2864"/>
      <c r="AB90" s="2864"/>
      <c r="AC90" s="2864"/>
    </row>
    <row r="91" spans="1:29" s="431" customFormat="1" ht="15.75" thickTop="1">
      <c r="A91" s="511"/>
      <c r="B91" s="496" t="str">
        <f>B28</f>
        <v>朝向</v>
      </c>
      <c r="C91" s="512"/>
      <c r="D91" s="512"/>
      <c r="E91" s="512"/>
      <c r="F91" s="512"/>
      <c r="G91" s="512"/>
      <c r="H91" s="513"/>
      <c r="I91" s="513"/>
      <c r="J91" s="513"/>
      <c r="K91" s="513"/>
      <c r="L91" s="514"/>
      <c r="M91" s="515"/>
      <c r="N91" s="2962"/>
      <c r="O91" s="2962"/>
      <c r="P91" s="2970"/>
      <c r="Q91" s="2953"/>
      <c r="R91" s="2954"/>
      <c r="S91" s="2954"/>
      <c r="T91" s="2954"/>
      <c r="U91" s="2954"/>
      <c r="V91" s="2954"/>
      <c r="W91" s="2954"/>
      <c r="X91" s="2954"/>
      <c r="Y91" s="2954"/>
      <c r="Z91" s="2954"/>
      <c r="AA91" s="2954"/>
      <c r="AB91" s="2954"/>
      <c r="AC91" s="2954"/>
    </row>
    <row r="92" spans="1:29" s="431" customFormat="1" ht="15.75" thickBot="1">
      <c r="A92" s="511"/>
      <c r="B92" s="501"/>
      <c r="C92" s="540">
        <v>100</v>
      </c>
      <c r="D92" s="502">
        <f t="shared" ref="D92:M92" si="21">C92-$K28</f>
        <v>100</v>
      </c>
      <c r="E92" s="502">
        <f t="shared" si="21"/>
        <v>100</v>
      </c>
      <c r="F92" s="502">
        <f t="shared" si="21"/>
        <v>100</v>
      </c>
      <c r="G92" s="502">
        <f t="shared" si="21"/>
        <v>100</v>
      </c>
      <c r="H92" s="502">
        <f t="shared" si="21"/>
        <v>100</v>
      </c>
      <c r="I92" s="502">
        <f t="shared" si="21"/>
        <v>100</v>
      </c>
      <c r="J92" s="502">
        <f t="shared" si="21"/>
        <v>100</v>
      </c>
      <c r="K92" s="502">
        <f t="shared" si="21"/>
        <v>100</v>
      </c>
      <c r="L92" s="502">
        <f t="shared" si="21"/>
        <v>100</v>
      </c>
      <c r="M92" s="502">
        <f t="shared" si="21"/>
        <v>100</v>
      </c>
      <c r="N92" s="2962"/>
      <c r="O92" s="2962"/>
      <c r="P92" s="2970"/>
      <c r="Q92" s="2953"/>
      <c r="R92" s="2954"/>
      <c r="S92" s="2954"/>
      <c r="T92" s="2954"/>
      <c r="U92" s="2954"/>
      <c r="V92" s="2954"/>
      <c r="W92" s="2954"/>
      <c r="X92" s="2954"/>
      <c r="Y92" s="2954"/>
      <c r="Z92" s="2954"/>
      <c r="AA92" s="2954"/>
      <c r="AB92" s="2954"/>
      <c r="AC92" s="2954"/>
    </row>
    <row r="93" spans="1:29" ht="15.75" thickTop="1">
      <c r="A93" s="492"/>
      <c r="B93" s="496">
        <f>B29</f>
        <v>111</v>
      </c>
      <c r="C93" s="512"/>
      <c r="D93" s="512"/>
      <c r="E93" s="512"/>
      <c r="F93" s="512"/>
      <c r="G93" s="512"/>
      <c r="H93" s="512"/>
      <c r="I93" s="512"/>
      <c r="J93" s="512"/>
      <c r="K93" s="512"/>
      <c r="L93" s="538"/>
      <c r="M93" s="539"/>
      <c r="N93" s="2960"/>
      <c r="O93" s="2960"/>
      <c r="P93" s="2969"/>
      <c r="Q93" s="2946"/>
      <c r="R93" s="2932"/>
      <c r="S93" s="2932"/>
      <c r="T93" s="2932"/>
      <c r="U93" s="2932"/>
      <c r="V93" s="2932"/>
      <c r="W93" s="2932"/>
      <c r="X93" s="2932"/>
      <c r="Y93" s="2932"/>
      <c r="Z93" s="2932"/>
      <c r="AA93" s="2932"/>
      <c r="AB93" s="2932"/>
      <c r="AC93" s="2932"/>
    </row>
    <row r="94" spans="1:29" ht="15.75" thickBot="1">
      <c r="A94" s="492"/>
      <c r="B94" s="501"/>
      <c r="C94" s="518"/>
      <c r="D94" s="494"/>
      <c r="E94" s="494"/>
      <c r="F94" s="494"/>
      <c r="G94" s="494"/>
      <c r="H94" s="494"/>
      <c r="I94" s="494"/>
      <c r="J94" s="494"/>
      <c r="K94" s="494"/>
      <c r="L94" s="494"/>
      <c r="M94" s="495"/>
      <c r="N94" s="2961"/>
      <c r="O94" s="2961"/>
      <c r="P94" s="2969"/>
      <c r="Q94" s="2946"/>
      <c r="R94" s="2932"/>
      <c r="S94" s="2932"/>
      <c r="T94" s="2932"/>
      <c r="U94" s="2932"/>
      <c r="V94" s="2932"/>
      <c r="W94" s="2932"/>
      <c r="X94" s="2932"/>
      <c r="Y94" s="2932"/>
      <c r="Z94" s="2932"/>
      <c r="AA94" s="2932"/>
      <c r="AB94" s="2932"/>
      <c r="AC94" s="2932"/>
    </row>
    <row r="95" spans="1:29" ht="15.75" thickTop="1">
      <c r="A95" s="492"/>
      <c r="B95" s="496">
        <f>B30</f>
        <v>111</v>
      </c>
      <c r="C95" s="512"/>
      <c r="D95" s="512"/>
      <c r="E95" s="512"/>
      <c r="F95" s="512"/>
      <c r="G95" s="541"/>
      <c r="H95" s="541"/>
      <c r="I95" s="541"/>
      <c r="J95" s="541"/>
      <c r="K95" s="542"/>
      <c r="L95" s="543"/>
      <c r="M95" s="544"/>
      <c r="N95" s="2960"/>
      <c r="O95" s="2960"/>
      <c r="P95" s="2969"/>
      <c r="Q95" s="2946"/>
      <c r="R95" s="2932"/>
      <c r="S95" s="2932"/>
      <c r="T95" s="2932"/>
      <c r="U95" s="2932"/>
      <c r="V95" s="2932"/>
      <c r="W95" s="2932"/>
      <c r="X95" s="2932"/>
      <c r="Y95" s="2932"/>
      <c r="Z95" s="2932"/>
      <c r="AA95" s="2932"/>
      <c r="AB95" s="2932"/>
      <c r="AC95" s="2932"/>
    </row>
    <row r="96" spans="1:29" ht="15.75" thickBot="1">
      <c r="A96" s="492"/>
      <c r="B96" s="501"/>
      <c r="C96" s="518"/>
      <c r="D96" s="518"/>
      <c r="E96" s="518"/>
      <c r="F96" s="518"/>
      <c r="G96" s="494"/>
      <c r="H96" s="494"/>
      <c r="I96" s="494"/>
      <c r="J96" s="494"/>
      <c r="K96" s="494"/>
      <c r="L96" s="494"/>
      <c r="M96" s="495"/>
      <c r="N96" s="2961"/>
      <c r="O96" s="2961"/>
      <c r="P96" s="2969"/>
      <c r="Q96" s="2946"/>
      <c r="R96" s="2932"/>
      <c r="S96" s="2932"/>
      <c r="T96" s="2932"/>
      <c r="U96" s="2932"/>
      <c r="V96" s="2932"/>
      <c r="W96" s="2932"/>
      <c r="X96" s="2932"/>
      <c r="Y96" s="2932"/>
      <c r="Z96" s="2932"/>
      <c r="AA96" s="2932"/>
      <c r="AB96" s="2932"/>
      <c r="AC96" s="2932"/>
    </row>
    <row r="97" spans="1:29" ht="15.75" thickTop="1">
      <c r="A97" s="492"/>
      <c r="B97" s="496">
        <f>B31</f>
        <v>111</v>
      </c>
      <c r="C97" s="512"/>
      <c r="D97" s="512"/>
      <c r="E97" s="512"/>
      <c r="F97" s="512"/>
      <c r="G97" s="541"/>
      <c r="H97" s="541"/>
      <c r="I97" s="541"/>
      <c r="J97" s="541"/>
      <c r="K97" s="542"/>
      <c r="L97" s="543"/>
      <c r="M97" s="544"/>
      <c r="N97" s="2960"/>
      <c r="O97" s="2960"/>
      <c r="P97" s="2969"/>
      <c r="Q97" s="2946"/>
      <c r="R97" s="2932"/>
      <c r="S97" s="2932"/>
      <c r="T97" s="2932"/>
      <c r="U97" s="2932"/>
      <c r="V97" s="2932"/>
      <c r="W97" s="2932"/>
      <c r="X97" s="2932"/>
      <c r="Y97" s="2932"/>
      <c r="Z97" s="2932"/>
      <c r="AA97" s="2932"/>
      <c r="AB97" s="2932"/>
      <c r="AC97" s="2932"/>
    </row>
    <row r="98" spans="1:29" ht="15.75" thickBot="1">
      <c r="A98" s="492"/>
      <c r="B98" s="501"/>
      <c r="C98" s="518"/>
      <c r="D98" s="494"/>
      <c r="E98" s="494"/>
      <c r="F98" s="494"/>
      <c r="G98" s="494"/>
      <c r="H98" s="494"/>
      <c r="I98" s="494"/>
      <c r="J98" s="494"/>
      <c r="K98" s="494"/>
      <c r="L98" s="494"/>
      <c r="M98" s="495"/>
      <c r="N98" s="2961"/>
      <c r="O98" s="2961"/>
      <c r="P98" s="2969"/>
      <c r="Q98" s="2946"/>
      <c r="R98" s="2932"/>
      <c r="S98" s="2932"/>
      <c r="T98" s="2932"/>
      <c r="U98" s="2932"/>
      <c r="V98" s="2932"/>
      <c r="W98" s="2932"/>
      <c r="X98" s="2932"/>
      <c r="Y98" s="2932"/>
      <c r="Z98" s="2932"/>
      <c r="AA98" s="2932"/>
      <c r="AB98" s="2932"/>
      <c r="AC98" s="2932"/>
    </row>
    <row r="99" spans="1:29" ht="15.75" thickTop="1">
      <c r="A99" s="492"/>
      <c r="B99" s="504">
        <f>B32</f>
        <v>111</v>
      </c>
      <c r="C99" s="481"/>
      <c r="D99" s="481"/>
      <c r="E99" s="481"/>
      <c r="F99" s="481"/>
      <c r="G99" s="545"/>
      <c r="H99" s="545"/>
      <c r="I99" s="545"/>
      <c r="J99" s="545"/>
      <c r="K99" s="546"/>
      <c r="L99" s="547"/>
      <c r="M99" s="548"/>
      <c r="N99" s="2960"/>
      <c r="O99" s="2960"/>
      <c r="P99" s="2969"/>
      <c r="Q99" s="2946"/>
      <c r="R99" s="2932"/>
      <c r="S99" s="2932"/>
      <c r="T99" s="2932"/>
      <c r="U99" s="2932"/>
      <c r="V99" s="2932"/>
      <c r="W99" s="2932"/>
      <c r="X99" s="2932"/>
      <c r="Y99" s="2932"/>
      <c r="Z99" s="2932"/>
      <c r="AA99" s="2932"/>
      <c r="AB99" s="2932"/>
      <c r="AC99" s="2932"/>
    </row>
    <row r="100" spans="1:29" ht="15.75" thickBot="1">
      <c r="A100" s="2114"/>
      <c r="B100" s="527"/>
      <c r="C100" s="528"/>
      <c r="D100" s="528"/>
      <c r="E100" s="528"/>
      <c r="F100" s="528"/>
      <c r="G100" s="549"/>
      <c r="H100" s="549"/>
      <c r="I100" s="549"/>
      <c r="J100" s="549"/>
      <c r="K100" s="549"/>
      <c r="L100" s="549"/>
      <c r="M100" s="550"/>
      <c r="N100" s="2961"/>
      <c r="O100" s="2961"/>
      <c r="P100" s="2969"/>
      <c r="Q100" s="2946"/>
      <c r="R100" s="2932"/>
      <c r="S100" s="2932"/>
      <c r="T100" s="2932"/>
      <c r="U100" s="2932"/>
      <c r="V100" s="2932"/>
      <c r="W100" s="2932"/>
      <c r="X100" s="2932"/>
      <c r="Y100" s="2932"/>
      <c r="Z100" s="2932"/>
      <c r="AA100" s="2932"/>
      <c r="AB100" s="2932"/>
      <c r="AC100" s="2932"/>
    </row>
    <row r="101" spans="1:29">
      <c r="A101" s="485" t="s">
        <v>2373</v>
      </c>
      <c r="B101" s="486" t="s">
        <v>2422</v>
      </c>
      <c r="C101" s="488"/>
      <c r="D101" s="488"/>
      <c r="E101" s="488"/>
      <c r="F101" s="488"/>
      <c r="G101" s="488"/>
      <c r="H101" s="488"/>
      <c r="I101" s="488"/>
      <c r="J101" s="488"/>
      <c r="K101" s="489"/>
      <c r="L101" s="490"/>
      <c r="M101" s="491"/>
      <c r="N101" s="2960"/>
      <c r="O101" s="2960"/>
      <c r="P101" s="2969"/>
      <c r="Q101" s="2946"/>
      <c r="R101" s="2932"/>
      <c r="S101" s="2932"/>
      <c r="T101" s="2932"/>
      <c r="U101" s="2932"/>
      <c r="V101" s="2932"/>
      <c r="W101" s="2932"/>
      <c r="X101" s="2932"/>
      <c r="Y101" s="2932"/>
      <c r="Z101" s="2932"/>
      <c r="AA101" s="2932"/>
      <c r="AB101" s="2932"/>
      <c r="AC101" s="2932"/>
    </row>
    <row r="102" spans="1:29" ht="15.75" thickBot="1">
      <c r="A102" s="492"/>
      <c r="B102" s="501"/>
      <c r="C102" s="502">
        <v>100</v>
      </c>
      <c r="D102" s="502">
        <f t="shared" ref="D102:M102" si="22">C102-$K33</f>
        <v>100</v>
      </c>
      <c r="E102" s="502">
        <f t="shared" si="22"/>
        <v>100</v>
      </c>
      <c r="F102" s="502">
        <f t="shared" si="22"/>
        <v>100</v>
      </c>
      <c r="G102" s="502">
        <f t="shared" si="22"/>
        <v>100</v>
      </c>
      <c r="H102" s="502">
        <f t="shared" si="22"/>
        <v>100</v>
      </c>
      <c r="I102" s="502">
        <f t="shared" si="22"/>
        <v>100</v>
      </c>
      <c r="J102" s="502">
        <f t="shared" si="22"/>
        <v>100</v>
      </c>
      <c r="K102" s="502">
        <f t="shared" si="22"/>
        <v>100</v>
      </c>
      <c r="L102" s="502">
        <f t="shared" si="22"/>
        <v>100</v>
      </c>
      <c r="M102" s="503">
        <f t="shared" si="22"/>
        <v>100</v>
      </c>
      <c r="N102" s="2961"/>
      <c r="O102" s="2961"/>
      <c r="P102" s="2969"/>
      <c r="Q102" s="2946"/>
      <c r="R102" s="2932"/>
      <c r="S102" s="2932"/>
      <c r="T102" s="2932"/>
      <c r="U102" s="2932"/>
      <c r="V102" s="2932"/>
      <c r="W102" s="2932"/>
      <c r="X102" s="2932"/>
      <c r="Y102" s="2932"/>
      <c r="Z102" s="2932"/>
      <c r="AA102" s="2932"/>
      <c r="AB102" s="2932"/>
      <c r="AC102" s="2932"/>
    </row>
    <row r="103" spans="1:29" ht="15.75" thickTop="1">
      <c r="A103" s="492"/>
      <c r="B103" s="496" t="s">
        <v>2423</v>
      </c>
      <c r="C103" s="536" t="str">
        <f>C104&amp;"(含)"&amp;"-"&amp;D104</f>
        <v>(含)-</v>
      </c>
      <c r="D103" s="536" t="str">
        <f t="shared" ref="D103:L103" si="23">D104&amp;"(含)"&amp;"-"&amp;E104</f>
        <v>(含)-</v>
      </c>
      <c r="E103" s="536" t="str">
        <f t="shared" si="23"/>
        <v>(含)-</v>
      </c>
      <c r="F103" s="536" t="str">
        <f t="shared" si="23"/>
        <v>(含)-</v>
      </c>
      <c r="G103" s="536" t="str">
        <f t="shared" si="23"/>
        <v>(含)-</v>
      </c>
      <c r="H103" s="536" t="str">
        <f t="shared" si="23"/>
        <v>(含)-</v>
      </c>
      <c r="I103" s="536" t="str">
        <f t="shared" si="23"/>
        <v>(含)-</v>
      </c>
      <c r="J103" s="536" t="str">
        <f t="shared" si="23"/>
        <v>(含)-</v>
      </c>
      <c r="K103" s="536" t="str">
        <f t="shared" si="23"/>
        <v>(含)-</v>
      </c>
      <c r="L103" s="536" t="str">
        <f t="shared" si="23"/>
        <v>(含)-</v>
      </c>
      <c r="M103" s="578" t="str">
        <f>M104&amp;"(含)"&amp;"-"&amp;P104</f>
        <v>(含)-</v>
      </c>
      <c r="N103" s="2959"/>
      <c r="O103" s="2959"/>
      <c r="P103" s="2969"/>
      <c r="Q103" s="2946"/>
      <c r="R103" s="2932"/>
      <c r="S103" s="2932"/>
      <c r="T103" s="2932"/>
      <c r="U103" s="2932"/>
      <c r="V103" s="2932"/>
      <c r="W103" s="2932"/>
      <c r="X103" s="2932"/>
      <c r="Y103" s="2932"/>
      <c r="Z103" s="2932"/>
      <c r="AA103" s="2932"/>
      <c r="AB103" s="2932"/>
      <c r="AC103" s="2932"/>
    </row>
    <row r="104" spans="1:29" s="431" customFormat="1">
      <c r="A104" s="551"/>
      <c r="B104" s="552"/>
      <c r="C104" s="553"/>
      <c r="D104" s="553"/>
      <c r="E104" s="553"/>
      <c r="F104" s="553"/>
      <c r="G104" s="553"/>
      <c r="H104" s="553"/>
      <c r="I104" s="553"/>
      <c r="J104" s="554"/>
      <c r="K104" s="554"/>
      <c r="L104" s="555"/>
      <c r="M104" s="556"/>
      <c r="N104" s="2962"/>
      <c r="O104" s="2962"/>
      <c r="P104" s="2970"/>
      <c r="Q104" s="2953"/>
      <c r="R104" s="2954"/>
      <c r="S104" s="2954"/>
      <c r="T104" s="2954"/>
      <c r="U104" s="2954"/>
      <c r="V104" s="2954"/>
      <c r="W104" s="2954"/>
      <c r="X104" s="2954"/>
      <c r="Y104" s="2954"/>
      <c r="Z104" s="2954"/>
      <c r="AA104" s="2954"/>
      <c r="AB104" s="2954"/>
      <c r="AC104" s="2954"/>
    </row>
    <row r="105" spans="1:29" s="431" customFormat="1" ht="15.75" thickBot="1">
      <c r="A105" s="511"/>
      <c r="B105" s="501"/>
      <c r="C105" s="518"/>
      <c r="D105" s="494"/>
      <c r="E105" s="494"/>
      <c r="F105" s="494"/>
      <c r="G105" s="494"/>
      <c r="H105" s="494"/>
      <c r="I105" s="494"/>
      <c r="J105" s="494"/>
      <c r="K105" s="494"/>
      <c r="L105" s="494"/>
      <c r="M105" s="495"/>
      <c r="N105" s="2961"/>
      <c r="O105" s="2961"/>
      <c r="P105" s="2970"/>
      <c r="Q105" s="2953"/>
      <c r="R105" s="2954"/>
      <c r="S105" s="2954"/>
      <c r="T105" s="2954"/>
      <c r="U105" s="2954"/>
      <c r="V105" s="2954"/>
      <c r="W105" s="2954"/>
      <c r="X105" s="2954"/>
      <c r="Y105" s="2954"/>
      <c r="Z105" s="2954"/>
      <c r="AA105" s="2954"/>
      <c r="AB105" s="2954"/>
      <c r="AC105" s="2954"/>
    </row>
    <row r="106" spans="1:29" ht="15" thickTop="1">
      <c r="A106" s="557"/>
      <c r="B106" s="496" t="s">
        <v>2424</v>
      </c>
      <c r="C106" s="512"/>
      <c r="D106" s="512"/>
      <c r="E106" s="541"/>
      <c r="F106" s="541"/>
      <c r="G106" s="541"/>
      <c r="H106" s="541"/>
      <c r="I106" s="541"/>
      <c r="J106" s="541"/>
      <c r="K106" s="542"/>
      <c r="L106" s="543"/>
      <c r="M106" s="544"/>
      <c r="N106" s="2960"/>
      <c r="O106" s="2960"/>
      <c r="P106" s="2969"/>
      <c r="Q106" s="2946"/>
      <c r="R106" s="2932"/>
      <c r="S106" s="2932"/>
      <c r="T106" s="2932"/>
      <c r="U106" s="2932"/>
      <c r="V106" s="2932"/>
      <c r="W106" s="2932"/>
      <c r="X106" s="2932"/>
      <c r="Y106" s="2932"/>
      <c r="Z106" s="2932"/>
      <c r="AA106" s="2932"/>
      <c r="AB106" s="2932"/>
      <c r="AC106" s="2932"/>
    </row>
    <row r="107" spans="1:29" ht="15.75" thickBot="1">
      <c r="A107" s="492"/>
      <c r="B107" s="501"/>
      <c r="C107" s="502">
        <v>100</v>
      </c>
      <c r="D107" s="502">
        <f t="shared" ref="D107:M107" si="24">C107-$K35</f>
        <v>100</v>
      </c>
      <c r="E107" s="502">
        <f t="shared" si="24"/>
        <v>100</v>
      </c>
      <c r="F107" s="502">
        <f t="shared" si="24"/>
        <v>100</v>
      </c>
      <c r="G107" s="502">
        <f t="shared" si="24"/>
        <v>100</v>
      </c>
      <c r="H107" s="502">
        <f t="shared" si="24"/>
        <v>100</v>
      </c>
      <c r="I107" s="502">
        <f t="shared" si="24"/>
        <v>100</v>
      </c>
      <c r="J107" s="502">
        <f t="shared" si="24"/>
        <v>100</v>
      </c>
      <c r="K107" s="502">
        <f t="shared" si="24"/>
        <v>100</v>
      </c>
      <c r="L107" s="502">
        <f t="shared" si="24"/>
        <v>100</v>
      </c>
      <c r="M107" s="503">
        <f t="shared" si="24"/>
        <v>100</v>
      </c>
      <c r="N107" s="2961"/>
      <c r="O107" s="2961"/>
      <c r="P107" s="2969"/>
      <c r="Q107" s="2946"/>
      <c r="R107" s="2932"/>
      <c r="S107" s="2932"/>
      <c r="T107" s="2932"/>
      <c r="U107" s="2932"/>
      <c r="V107" s="2932"/>
      <c r="W107" s="2932"/>
      <c r="X107" s="2932"/>
      <c r="Y107" s="2932"/>
      <c r="Z107" s="2932"/>
      <c r="AA107" s="2932"/>
      <c r="AB107" s="2932"/>
      <c r="AC107" s="2932"/>
    </row>
    <row r="108" spans="1:29" ht="15" thickTop="1">
      <c r="A108" s="557"/>
      <c r="B108" s="496" t="s">
        <v>2426</v>
      </c>
      <c r="C108" s="512"/>
      <c r="D108" s="512"/>
      <c r="E108" s="512"/>
      <c r="F108" s="541"/>
      <c r="G108" s="541"/>
      <c r="H108" s="541"/>
      <c r="I108" s="541"/>
      <c r="J108" s="541"/>
      <c r="K108" s="542"/>
      <c r="L108" s="543"/>
      <c r="M108" s="544"/>
      <c r="N108" s="2960"/>
      <c r="O108" s="2960"/>
      <c r="P108" s="2969"/>
      <c r="Q108" s="2946"/>
      <c r="R108" s="2932"/>
      <c r="S108" s="2932"/>
      <c r="T108" s="2932"/>
      <c r="U108" s="2932"/>
      <c r="V108" s="2932"/>
      <c r="W108" s="2932"/>
      <c r="X108" s="2932"/>
      <c r="Y108" s="2932"/>
      <c r="Z108" s="2932"/>
      <c r="AA108" s="2932"/>
      <c r="AB108" s="2932"/>
      <c r="AC108" s="2932"/>
    </row>
    <row r="109" spans="1:29" ht="15.75" thickBot="1">
      <c r="A109" s="492"/>
      <c r="B109" s="501"/>
      <c r="C109" s="502">
        <v>100</v>
      </c>
      <c r="D109" s="502">
        <f t="shared" ref="D109:M109" si="25">C109-$K36</f>
        <v>100</v>
      </c>
      <c r="E109" s="502">
        <f t="shared" si="25"/>
        <v>100</v>
      </c>
      <c r="F109" s="502">
        <f t="shared" si="25"/>
        <v>100</v>
      </c>
      <c r="G109" s="502">
        <f t="shared" si="25"/>
        <v>100</v>
      </c>
      <c r="H109" s="502">
        <f t="shared" si="25"/>
        <v>100</v>
      </c>
      <c r="I109" s="502">
        <f t="shared" si="25"/>
        <v>100</v>
      </c>
      <c r="J109" s="502">
        <f t="shared" si="25"/>
        <v>100</v>
      </c>
      <c r="K109" s="502">
        <f t="shared" si="25"/>
        <v>100</v>
      </c>
      <c r="L109" s="502">
        <f t="shared" si="25"/>
        <v>100</v>
      </c>
      <c r="M109" s="503">
        <f t="shared" si="25"/>
        <v>100</v>
      </c>
      <c r="N109" s="2961"/>
      <c r="O109" s="2961"/>
      <c r="P109" s="2969"/>
      <c r="Q109" s="2946"/>
      <c r="R109" s="2932"/>
      <c r="S109" s="2932"/>
      <c r="T109" s="2932"/>
      <c r="U109" s="2932"/>
      <c r="V109" s="2932"/>
      <c r="W109" s="2932"/>
      <c r="X109" s="2932"/>
      <c r="Y109" s="2932"/>
      <c r="Z109" s="2932"/>
      <c r="AA109" s="2932"/>
      <c r="AB109" s="2932"/>
      <c r="AC109" s="2932"/>
    </row>
    <row r="110" spans="1:29" ht="15" thickTop="1">
      <c r="A110" s="557"/>
      <c r="B110" s="496" t="s">
        <v>1877</v>
      </c>
      <c r="C110" s="536" t="str">
        <f>C111&amp;"(含)"&amp;"-"&amp;D111</f>
        <v>0.5(含)-0.6</v>
      </c>
      <c r="D110" s="536" t="str">
        <f>D111&amp;"(含)"&amp;"-"&amp;E111</f>
        <v>0.6(含)-0.7</v>
      </c>
      <c r="E110" s="536" t="str">
        <f>E111&amp;"(含)"&amp;"-"&amp;F111</f>
        <v>0.7(含)-0.8</v>
      </c>
      <c r="F110" s="536" t="str">
        <f>F111&amp;"(含)"&amp;"-"&amp;G111</f>
        <v>0.8(含)-0.9</v>
      </c>
      <c r="G110" s="536" t="str">
        <f>G111&amp;"(含)"&amp;"-"&amp;ROUND(H111,0)&amp;"(含)"</f>
        <v>0.9(含)-1(含)</v>
      </c>
      <c r="H110" s="536"/>
      <c r="I110" s="541"/>
      <c r="J110" s="541"/>
      <c r="K110" s="542"/>
      <c r="L110" s="543"/>
      <c r="M110" s="544"/>
      <c r="N110" s="2960"/>
      <c r="O110" s="2960"/>
      <c r="P110" s="2969"/>
      <c r="Q110" s="2946"/>
      <c r="R110" s="2932"/>
      <c r="S110" s="2932"/>
      <c r="T110" s="2932"/>
      <c r="U110" s="2932"/>
      <c r="V110" s="2932"/>
      <c r="W110" s="2932"/>
      <c r="X110" s="2932"/>
      <c r="Y110" s="2932"/>
      <c r="Z110" s="2932"/>
      <c r="AA110" s="2932"/>
      <c r="AB110" s="2932"/>
      <c r="AC110" s="2932"/>
    </row>
    <row r="111" spans="1:29">
      <c r="A111" s="557"/>
      <c r="B111" s="504"/>
      <c r="C111" s="561">
        <v>0.5</v>
      </c>
      <c r="D111" s="561">
        <v>0.6</v>
      </c>
      <c r="E111" s="561">
        <v>0.7</v>
      </c>
      <c r="F111" s="561">
        <v>0.8</v>
      </c>
      <c r="G111" s="561">
        <v>0.9</v>
      </c>
      <c r="H111" s="561">
        <v>1.0001</v>
      </c>
      <c r="I111" s="579"/>
      <c r="J111" s="579"/>
      <c r="K111" s="580"/>
      <c r="L111" s="581"/>
      <c r="M111" s="582"/>
      <c r="N111" s="2960"/>
      <c r="O111" s="2960"/>
      <c r="P111" s="2969"/>
      <c r="Q111" s="2946"/>
      <c r="R111" s="2932"/>
      <c r="S111" s="2932"/>
      <c r="T111" s="2932"/>
      <c r="U111" s="2932"/>
      <c r="V111" s="2932"/>
      <c r="W111" s="2932"/>
      <c r="X111" s="2932"/>
      <c r="Y111" s="2932"/>
      <c r="Z111" s="2932"/>
      <c r="AA111" s="2932"/>
      <c r="AB111" s="2932"/>
      <c r="AC111" s="2932"/>
    </row>
    <row r="112" spans="1:29" ht="15.75" thickBot="1">
      <c r="A112" s="492"/>
      <c r="B112" s="501"/>
      <c r="C112" s="540">
        <v>100</v>
      </c>
      <c r="D112" s="502">
        <f>C112+$K37</f>
        <v>100</v>
      </c>
      <c r="E112" s="502">
        <f t="shared" ref="E112:M112" si="26">D112+$K37</f>
        <v>100</v>
      </c>
      <c r="F112" s="502">
        <f t="shared" si="26"/>
        <v>100</v>
      </c>
      <c r="G112" s="502">
        <f t="shared" si="26"/>
        <v>100</v>
      </c>
      <c r="H112" s="502">
        <f t="shared" si="26"/>
        <v>100</v>
      </c>
      <c r="I112" s="502">
        <f t="shared" si="26"/>
        <v>100</v>
      </c>
      <c r="J112" s="502">
        <f t="shared" si="26"/>
        <v>100</v>
      </c>
      <c r="K112" s="502">
        <f t="shared" si="26"/>
        <v>100</v>
      </c>
      <c r="L112" s="502">
        <f t="shared" si="26"/>
        <v>100</v>
      </c>
      <c r="M112" s="502">
        <f t="shared" si="26"/>
        <v>100</v>
      </c>
      <c r="N112" s="2961"/>
      <c r="O112" s="2961"/>
      <c r="P112" s="2969"/>
      <c r="Q112" s="2946"/>
      <c r="R112" s="2932"/>
      <c r="S112" s="2932"/>
      <c r="T112" s="2932"/>
      <c r="U112" s="2932"/>
      <c r="V112" s="2932"/>
      <c r="W112" s="2932"/>
      <c r="X112" s="2932"/>
      <c r="Y112" s="2932"/>
      <c r="Z112" s="2932"/>
      <c r="AA112" s="2932"/>
      <c r="AB112" s="2932"/>
      <c r="AC112" s="2932"/>
    </row>
    <row r="113" spans="1:29" s="431" customFormat="1" ht="15" thickTop="1">
      <c r="A113" s="551"/>
      <c r="B113" s="496" t="s">
        <v>2510</v>
      </c>
      <c r="C113" s="512"/>
      <c r="D113" s="512"/>
      <c r="E113" s="512"/>
      <c r="F113" s="512"/>
      <c r="G113" s="512"/>
      <c r="H113" s="541"/>
      <c r="I113" s="541"/>
      <c r="J113" s="541"/>
      <c r="K113" s="542"/>
      <c r="L113" s="543"/>
      <c r="M113" s="544"/>
      <c r="N113" s="2962"/>
      <c r="O113" s="2962"/>
      <c r="P113" s="2970"/>
      <c r="Q113" s="2953"/>
      <c r="R113" s="2954"/>
      <c r="S113" s="2954"/>
      <c r="T113" s="2954"/>
      <c r="U113" s="2954"/>
      <c r="V113" s="2954"/>
      <c r="W113" s="2954"/>
      <c r="X113" s="2954"/>
      <c r="Y113" s="2954"/>
      <c r="Z113" s="2954"/>
      <c r="AA113" s="2954"/>
      <c r="AB113" s="2954"/>
      <c r="AC113" s="2954"/>
    </row>
    <row r="114" spans="1:29" s="431" customFormat="1" ht="15.75" thickBot="1">
      <c r="A114" s="511"/>
      <c r="B114" s="501"/>
      <c r="C114" s="502">
        <v>100</v>
      </c>
      <c r="D114" s="502">
        <f>C114-$K38</f>
        <v>100</v>
      </c>
      <c r="E114" s="502">
        <f t="shared" ref="E114:M114" si="27">D114-$K38</f>
        <v>100</v>
      </c>
      <c r="F114" s="502">
        <f t="shared" si="27"/>
        <v>100</v>
      </c>
      <c r="G114" s="502">
        <f t="shared" si="27"/>
        <v>100</v>
      </c>
      <c r="H114" s="502">
        <f t="shared" si="27"/>
        <v>100</v>
      </c>
      <c r="I114" s="502">
        <f t="shared" si="27"/>
        <v>100</v>
      </c>
      <c r="J114" s="502">
        <f t="shared" si="27"/>
        <v>100</v>
      </c>
      <c r="K114" s="502">
        <f t="shared" si="27"/>
        <v>100</v>
      </c>
      <c r="L114" s="502">
        <f t="shared" si="27"/>
        <v>100</v>
      </c>
      <c r="M114" s="502">
        <f t="shared" si="27"/>
        <v>100</v>
      </c>
      <c r="N114" s="2962"/>
      <c r="O114" s="2962"/>
      <c r="P114" s="2970"/>
      <c r="Q114" s="2953"/>
      <c r="R114" s="2954"/>
      <c r="S114" s="2954"/>
      <c r="T114" s="2954"/>
      <c r="U114" s="2954"/>
      <c r="V114" s="2954"/>
      <c r="W114" s="2954"/>
      <c r="X114" s="2954"/>
      <c r="Y114" s="2954"/>
      <c r="Z114" s="2954"/>
      <c r="AA114" s="2954"/>
      <c r="AB114" s="2954"/>
      <c r="AC114" s="2954"/>
    </row>
    <row r="115" spans="1:29" ht="15" thickTop="1">
      <c r="A115" s="557"/>
      <c r="B115" s="496" t="s">
        <v>2427</v>
      </c>
      <c r="C115" s="512"/>
      <c r="D115" s="512"/>
      <c r="E115" s="541"/>
      <c r="F115" s="541"/>
      <c r="G115" s="541"/>
      <c r="H115" s="541"/>
      <c r="I115" s="541"/>
      <c r="J115" s="541"/>
      <c r="K115" s="542"/>
      <c r="L115" s="543"/>
      <c r="M115" s="544"/>
      <c r="N115" s="2960"/>
      <c r="O115" s="2960"/>
      <c r="P115" s="2969"/>
      <c r="Q115" s="2946"/>
      <c r="R115" s="2932"/>
      <c r="S115" s="2932"/>
      <c r="T115" s="2932"/>
      <c r="U115" s="2932"/>
      <c r="V115" s="2932"/>
      <c r="W115" s="2932"/>
      <c r="X115" s="2932"/>
      <c r="Y115" s="2932"/>
      <c r="Z115" s="2932"/>
      <c r="AA115" s="2932"/>
      <c r="AB115" s="2932"/>
      <c r="AC115" s="2932"/>
    </row>
    <row r="116" spans="1:29" ht="15.75" thickBot="1">
      <c r="A116" s="492"/>
      <c r="B116" s="501"/>
      <c r="C116" s="502">
        <v>100</v>
      </c>
      <c r="D116" s="502">
        <f t="shared" ref="D116:M116" si="28">C116-$K39</f>
        <v>100</v>
      </c>
      <c r="E116" s="502">
        <f t="shared" si="28"/>
        <v>100</v>
      </c>
      <c r="F116" s="502">
        <f t="shared" si="28"/>
        <v>100</v>
      </c>
      <c r="G116" s="502">
        <f t="shared" si="28"/>
        <v>100</v>
      </c>
      <c r="H116" s="502">
        <f t="shared" si="28"/>
        <v>100</v>
      </c>
      <c r="I116" s="502">
        <f t="shared" si="28"/>
        <v>100</v>
      </c>
      <c r="J116" s="502">
        <f t="shared" si="28"/>
        <v>100</v>
      </c>
      <c r="K116" s="502">
        <f t="shared" si="28"/>
        <v>100</v>
      </c>
      <c r="L116" s="502">
        <f t="shared" si="28"/>
        <v>100</v>
      </c>
      <c r="M116" s="503">
        <f t="shared" si="28"/>
        <v>100</v>
      </c>
      <c r="N116" s="2961"/>
      <c r="O116" s="2961"/>
      <c r="P116" s="2969"/>
      <c r="Q116" s="2946"/>
      <c r="R116" s="2932"/>
      <c r="S116" s="2932"/>
      <c r="T116" s="2932"/>
      <c r="U116" s="2932"/>
      <c r="V116" s="2932"/>
      <c r="W116" s="2932"/>
      <c r="X116" s="2932"/>
      <c r="Y116" s="2932"/>
      <c r="Z116" s="2932"/>
      <c r="AA116" s="2932"/>
      <c r="AB116" s="2932"/>
      <c r="AC116" s="2932"/>
    </row>
    <row r="117" spans="1:29" ht="15" thickTop="1">
      <c r="A117" s="557"/>
      <c r="B117" s="496" t="s">
        <v>2428</v>
      </c>
      <c r="C117" s="512"/>
      <c r="D117" s="512"/>
      <c r="E117" s="512"/>
      <c r="F117" s="512"/>
      <c r="G117" s="512"/>
      <c r="H117" s="541"/>
      <c r="I117" s="541"/>
      <c r="J117" s="541"/>
      <c r="K117" s="542"/>
      <c r="L117" s="543"/>
      <c r="M117" s="544"/>
      <c r="N117" s="2960"/>
      <c r="O117" s="2960"/>
      <c r="P117" s="2969"/>
      <c r="Q117" s="2946"/>
      <c r="R117" s="2932"/>
      <c r="S117" s="2932"/>
      <c r="T117" s="2932"/>
      <c r="U117" s="2932"/>
      <c r="V117" s="2932"/>
      <c r="W117" s="2932"/>
      <c r="X117" s="2932"/>
      <c r="Y117" s="2932"/>
      <c r="Z117" s="2932"/>
      <c r="AA117" s="2932"/>
      <c r="AB117" s="2932"/>
      <c r="AC117" s="2932"/>
    </row>
    <row r="118" spans="1:29" ht="15.75" thickBot="1">
      <c r="A118" s="492"/>
      <c r="B118" s="501"/>
      <c r="C118" s="502">
        <v>100</v>
      </c>
      <c r="D118" s="502">
        <f>C118-$K40</f>
        <v>100</v>
      </c>
      <c r="E118" s="502">
        <f>D118-$K40</f>
        <v>100</v>
      </c>
      <c r="F118" s="502">
        <f>E118-$K40</f>
        <v>100</v>
      </c>
      <c r="G118" s="502">
        <f>F118-$K40</f>
        <v>100</v>
      </c>
      <c r="H118" s="502"/>
      <c r="I118" s="502"/>
      <c r="J118" s="502"/>
      <c r="K118" s="502"/>
      <c r="L118" s="502"/>
      <c r="M118" s="503"/>
      <c r="N118" s="2961"/>
      <c r="O118" s="2961"/>
      <c r="P118" s="2969"/>
      <c r="Q118" s="2946"/>
      <c r="R118" s="2932"/>
      <c r="S118" s="2932"/>
      <c r="T118" s="2932"/>
      <c r="U118" s="2932"/>
      <c r="V118" s="2932"/>
      <c r="W118" s="2932"/>
      <c r="X118" s="2932"/>
      <c r="Y118" s="2932"/>
      <c r="Z118" s="2932"/>
      <c r="AA118" s="2932"/>
      <c r="AB118" s="2932"/>
      <c r="AC118" s="2932"/>
    </row>
    <row r="119" spans="1:29" ht="15" thickTop="1">
      <c r="A119" s="557"/>
      <c r="B119" s="592" t="s">
        <v>2511</v>
      </c>
      <c r="C119" s="541"/>
      <c r="D119" s="541"/>
      <c r="E119" s="541"/>
      <c r="F119" s="541"/>
      <c r="G119" s="541"/>
      <c r="H119" s="541"/>
      <c r="I119" s="541"/>
      <c r="J119" s="541"/>
      <c r="K119" s="541"/>
      <c r="L119" s="2154"/>
      <c r="M119" s="2155"/>
      <c r="N119" s="2961"/>
      <c r="O119" s="2961"/>
      <c r="P119" s="2974"/>
      <c r="Q119" s="2975"/>
      <c r="R119" s="2932"/>
      <c r="S119" s="2932"/>
      <c r="T119" s="2932"/>
      <c r="U119" s="2932"/>
      <c r="V119" s="2932"/>
      <c r="W119" s="2932"/>
      <c r="X119" s="2932"/>
      <c r="Y119" s="2932"/>
      <c r="Z119" s="2932"/>
      <c r="AA119" s="2932"/>
      <c r="AB119" s="2932"/>
      <c r="AC119" s="2932"/>
    </row>
    <row r="120" spans="1:29" ht="15.75" thickBot="1">
      <c r="A120" s="492"/>
      <c r="B120" s="501"/>
      <c r="C120" s="540">
        <v>100</v>
      </c>
      <c r="D120" s="502">
        <f>C120-$K41</f>
        <v>100</v>
      </c>
      <c r="E120" s="502">
        <f t="shared" ref="E120:M120" si="29">D120-$K41</f>
        <v>100</v>
      </c>
      <c r="F120" s="502">
        <f t="shared" si="29"/>
        <v>100</v>
      </c>
      <c r="G120" s="502">
        <f t="shared" si="29"/>
        <v>100</v>
      </c>
      <c r="H120" s="502">
        <f t="shared" si="29"/>
        <v>100</v>
      </c>
      <c r="I120" s="502">
        <f t="shared" si="29"/>
        <v>100</v>
      </c>
      <c r="J120" s="502">
        <f t="shared" si="29"/>
        <v>100</v>
      </c>
      <c r="K120" s="502">
        <f t="shared" si="29"/>
        <v>100</v>
      </c>
      <c r="L120" s="502">
        <f t="shared" si="29"/>
        <v>100</v>
      </c>
      <c r="M120" s="502">
        <f t="shared" si="29"/>
        <v>100</v>
      </c>
      <c r="N120" s="2961"/>
      <c r="O120" s="2961"/>
      <c r="P120" s="2969"/>
      <c r="Q120" s="2946"/>
      <c r="R120" s="2932"/>
      <c r="S120" s="2932"/>
      <c r="T120" s="2932"/>
      <c r="U120" s="2932"/>
      <c r="V120" s="2932"/>
      <c r="W120" s="2932"/>
      <c r="X120" s="2932"/>
      <c r="Y120" s="2932"/>
      <c r="Z120" s="2932"/>
      <c r="AA120" s="2932"/>
      <c r="AB120" s="2932"/>
      <c r="AC120" s="2932"/>
    </row>
    <row r="121" spans="1:29" s="431" customFormat="1" ht="15" thickTop="1">
      <c r="A121" s="551"/>
      <c r="B121" s="496" t="s">
        <v>2494</v>
      </c>
      <c r="C121" s="512"/>
      <c r="D121" s="512"/>
      <c r="E121" s="512"/>
      <c r="F121" s="541"/>
      <c r="G121" s="513"/>
      <c r="H121" s="513"/>
      <c r="I121" s="513"/>
      <c r="J121" s="513"/>
      <c r="K121" s="513"/>
      <c r="L121" s="514"/>
      <c r="M121" s="515"/>
      <c r="N121" s="2962"/>
      <c r="O121" s="2962"/>
      <c r="P121" s="2970"/>
      <c r="Q121" s="2953"/>
      <c r="R121" s="2954"/>
      <c r="S121" s="2954"/>
      <c r="T121" s="2954"/>
      <c r="U121" s="2954"/>
      <c r="V121" s="2954"/>
      <c r="W121" s="2954"/>
      <c r="X121" s="2954"/>
      <c r="Y121" s="2954"/>
      <c r="Z121" s="2954"/>
      <c r="AA121" s="2954"/>
      <c r="AB121" s="2954"/>
      <c r="AC121" s="2954"/>
    </row>
    <row r="122" spans="1:29" s="431" customFormat="1" ht="15.75" thickBot="1">
      <c r="A122" s="511"/>
      <c r="B122" s="493"/>
      <c r="C122" s="518"/>
      <c r="D122" s="518"/>
      <c r="E122" s="518"/>
      <c r="F122" s="518"/>
      <c r="G122" s="518"/>
      <c r="H122" s="518"/>
      <c r="I122" s="518"/>
      <c r="J122" s="518"/>
      <c r="K122" s="518"/>
      <c r="L122" s="518"/>
      <c r="M122" s="518"/>
      <c r="N122" s="2962"/>
      <c r="O122" s="2962"/>
      <c r="P122" s="2970"/>
      <c r="Q122" s="2953"/>
      <c r="R122" s="2954"/>
      <c r="S122" s="2954"/>
      <c r="T122" s="2954"/>
      <c r="U122" s="2954"/>
      <c r="V122" s="2954"/>
      <c r="W122" s="2954"/>
      <c r="X122" s="2954"/>
      <c r="Y122" s="2954"/>
      <c r="Z122" s="2954"/>
      <c r="AA122" s="2954"/>
      <c r="AB122" s="2954"/>
      <c r="AC122" s="2954"/>
    </row>
    <row r="123" spans="1:29" ht="15" thickTop="1">
      <c r="A123" s="557"/>
      <c r="B123" s="496" t="s">
        <v>2430</v>
      </c>
      <c r="C123" s="512"/>
      <c r="D123" s="512"/>
      <c r="E123" s="512"/>
      <c r="F123" s="541"/>
      <c r="G123" s="541"/>
      <c r="H123" s="541"/>
      <c r="I123" s="541"/>
      <c r="J123" s="541"/>
      <c r="K123" s="542"/>
      <c r="L123" s="543"/>
      <c r="M123" s="544"/>
      <c r="N123" s="2960"/>
      <c r="O123" s="2960"/>
      <c r="P123" s="2969"/>
      <c r="Q123" s="2946"/>
      <c r="R123" s="2932"/>
      <c r="S123" s="2932"/>
      <c r="T123" s="2932"/>
      <c r="U123" s="2932"/>
      <c r="V123" s="2932"/>
      <c r="W123" s="2932"/>
      <c r="X123" s="2932"/>
      <c r="Y123" s="2932"/>
      <c r="Z123" s="2932"/>
      <c r="AA123" s="2932"/>
      <c r="AB123" s="2932"/>
      <c r="AC123" s="2932"/>
    </row>
    <row r="124" spans="1:29" ht="15.75" thickBot="1">
      <c r="A124" s="492"/>
      <c r="B124" s="501"/>
      <c r="C124" s="502">
        <v>100</v>
      </c>
      <c r="D124" s="502">
        <f t="shared" ref="D124:M124" si="30">C124-$K43</f>
        <v>100</v>
      </c>
      <c r="E124" s="502">
        <f t="shared" si="30"/>
        <v>100</v>
      </c>
      <c r="F124" s="502">
        <f t="shared" si="30"/>
        <v>100</v>
      </c>
      <c r="G124" s="502">
        <f t="shared" si="30"/>
        <v>100</v>
      </c>
      <c r="H124" s="502">
        <f t="shared" si="30"/>
        <v>100</v>
      </c>
      <c r="I124" s="502">
        <f t="shared" si="30"/>
        <v>100</v>
      </c>
      <c r="J124" s="502">
        <f t="shared" si="30"/>
        <v>100</v>
      </c>
      <c r="K124" s="502">
        <f t="shared" si="30"/>
        <v>100</v>
      </c>
      <c r="L124" s="502">
        <f t="shared" si="30"/>
        <v>100</v>
      </c>
      <c r="M124" s="503">
        <f t="shared" si="30"/>
        <v>100</v>
      </c>
      <c r="N124" s="2961"/>
      <c r="O124" s="2961"/>
      <c r="P124" s="2969"/>
      <c r="Q124" s="2946"/>
      <c r="R124" s="2932"/>
      <c r="S124" s="2932"/>
      <c r="T124" s="2932"/>
      <c r="U124" s="2932"/>
      <c r="V124" s="2932"/>
      <c r="W124" s="2932"/>
      <c r="X124" s="2932"/>
      <c r="Y124" s="2932"/>
      <c r="Z124" s="2932"/>
      <c r="AA124" s="2932"/>
      <c r="AB124" s="2932"/>
      <c r="AC124" s="2932"/>
    </row>
    <row r="125" spans="1:29" ht="15" thickTop="1">
      <c r="A125" s="557"/>
      <c r="B125" s="496" t="s">
        <v>2431</v>
      </c>
      <c r="C125" s="536" t="s">
        <v>2407</v>
      </c>
      <c r="D125" s="536" t="s">
        <v>2408</v>
      </c>
      <c r="E125" s="536" t="s">
        <v>2409</v>
      </c>
      <c r="F125" s="536" t="s">
        <v>2410</v>
      </c>
      <c r="G125" s="536" t="s">
        <v>2411</v>
      </c>
      <c r="H125" s="497"/>
      <c r="I125" s="497"/>
      <c r="J125" s="497"/>
      <c r="K125" s="498"/>
      <c r="L125" s="499"/>
      <c r="M125" s="500"/>
      <c r="N125" s="2960"/>
      <c r="O125" s="2960"/>
      <c r="P125" s="2970"/>
      <c r="Q125" s="2946"/>
      <c r="R125" s="2932"/>
      <c r="S125" s="2932"/>
      <c r="T125" s="2932"/>
      <c r="U125" s="2932"/>
      <c r="V125" s="2932"/>
      <c r="W125" s="2932"/>
      <c r="X125" s="2932"/>
      <c r="Y125" s="2932"/>
      <c r="Z125" s="2932"/>
      <c r="AA125" s="2932"/>
      <c r="AB125" s="2932"/>
      <c r="AC125" s="2932"/>
    </row>
    <row r="126" spans="1:29" ht="15.75" thickBot="1">
      <c r="A126" s="492"/>
      <c r="B126" s="501"/>
      <c r="C126" s="502">
        <v>100</v>
      </c>
      <c r="D126" s="502">
        <f>C126-$K44</f>
        <v>100</v>
      </c>
      <c r="E126" s="502">
        <f>D126-$K44</f>
        <v>100</v>
      </c>
      <c r="F126" s="502">
        <f>E126-$K44</f>
        <v>100</v>
      </c>
      <c r="G126" s="502">
        <f>F126-$K44</f>
        <v>100</v>
      </c>
      <c r="H126" s="502"/>
      <c r="I126" s="502"/>
      <c r="J126" s="502"/>
      <c r="K126" s="502"/>
      <c r="L126" s="502"/>
      <c r="M126" s="503"/>
      <c r="N126" s="2961"/>
      <c r="O126" s="2961"/>
      <c r="P126" s="2969"/>
      <c r="Q126" s="2946"/>
      <c r="R126" s="2932"/>
      <c r="S126" s="2932"/>
      <c r="T126" s="2932"/>
      <c r="U126" s="2932"/>
      <c r="V126" s="2932"/>
      <c r="W126" s="2932"/>
      <c r="X126" s="2932"/>
      <c r="Y126" s="2932"/>
      <c r="Z126" s="2932"/>
      <c r="AA126" s="2932"/>
      <c r="AB126" s="2932"/>
      <c r="AC126" s="2932"/>
    </row>
    <row r="127" spans="1:29" s="431" customFormat="1" ht="15" thickTop="1">
      <c r="A127" s="551"/>
      <c r="B127" s="496">
        <f>B45</f>
        <v>111</v>
      </c>
      <c r="C127" s="512"/>
      <c r="D127" s="512"/>
      <c r="E127" s="512"/>
      <c r="F127" s="512"/>
      <c r="G127" s="512"/>
      <c r="H127" s="513"/>
      <c r="I127" s="513"/>
      <c r="J127" s="513"/>
      <c r="K127" s="513"/>
      <c r="L127" s="514"/>
      <c r="M127" s="515"/>
      <c r="N127" s="2962"/>
      <c r="O127" s="2962"/>
      <c r="P127" s="2970"/>
      <c r="Q127" s="2953"/>
      <c r="R127" s="2954"/>
      <c r="S127" s="2954"/>
      <c r="T127" s="2954"/>
      <c r="U127" s="2954"/>
      <c r="V127" s="2954"/>
      <c r="W127" s="2954"/>
      <c r="X127" s="2954"/>
      <c r="Y127" s="2954"/>
      <c r="Z127" s="2954"/>
      <c r="AA127" s="2954"/>
      <c r="AB127" s="2954"/>
      <c r="AC127" s="2954"/>
    </row>
    <row r="128" spans="1:29" s="431" customFormat="1" ht="15.75" thickBot="1">
      <c r="A128" s="511"/>
      <c r="B128" s="501"/>
      <c r="C128" s="518"/>
      <c r="D128" s="494"/>
      <c r="E128" s="494"/>
      <c r="F128" s="494"/>
      <c r="G128" s="518"/>
      <c r="H128" s="520"/>
      <c r="I128" s="520"/>
      <c r="J128" s="520"/>
      <c r="K128" s="520"/>
      <c r="L128" s="520"/>
      <c r="M128" s="521"/>
      <c r="N128" s="2962"/>
      <c r="O128" s="2962"/>
      <c r="P128" s="2970"/>
      <c r="Q128" s="2953"/>
      <c r="R128" s="2954"/>
      <c r="S128" s="2954"/>
      <c r="T128" s="2954"/>
      <c r="U128" s="2954"/>
      <c r="V128" s="2954"/>
      <c r="W128" s="2954"/>
      <c r="X128" s="2954"/>
      <c r="Y128" s="2954"/>
      <c r="Z128" s="2954"/>
      <c r="AA128" s="2954"/>
      <c r="AB128" s="2954"/>
      <c r="AC128" s="2954"/>
    </row>
    <row r="129" spans="1:29" ht="15" thickTop="1">
      <c r="A129" s="557"/>
      <c r="B129" s="496">
        <f>B46</f>
        <v>111</v>
      </c>
      <c r="C129" s="512"/>
      <c r="D129" s="512"/>
      <c r="E129" s="512"/>
      <c r="F129" s="512"/>
      <c r="G129" s="541"/>
      <c r="H129" s="541"/>
      <c r="I129" s="541"/>
      <c r="J129" s="541"/>
      <c r="K129" s="542"/>
      <c r="L129" s="543"/>
      <c r="M129" s="544"/>
      <c r="N129" s="2960"/>
      <c r="O129" s="2960"/>
      <c r="P129" s="2969"/>
      <c r="Q129" s="2946"/>
      <c r="R129" s="2932"/>
      <c r="S129" s="2932"/>
      <c r="T129" s="2932"/>
      <c r="U129" s="2932"/>
      <c r="V129" s="2932"/>
      <c r="W129" s="2932"/>
      <c r="X129" s="2932"/>
      <c r="Y129" s="2932"/>
      <c r="Z129" s="2932"/>
      <c r="AA129" s="2932"/>
      <c r="AB129" s="2932"/>
      <c r="AC129" s="2932"/>
    </row>
    <row r="130" spans="1:29" ht="15.75" thickBot="1">
      <c r="A130" s="492"/>
      <c r="B130" s="501"/>
      <c r="C130" s="518"/>
      <c r="D130" s="518"/>
      <c r="E130" s="518"/>
      <c r="F130" s="518"/>
      <c r="G130" s="494"/>
      <c r="H130" s="494"/>
      <c r="I130" s="494"/>
      <c r="J130" s="494"/>
      <c r="K130" s="494"/>
      <c r="L130" s="494"/>
      <c r="M130" s="495"/>
      <c r="N130" s="2961"/>
      <c r="O130" s="2961"/>
      <c r="P130" s="2969"/>
      <c r="Q130" s="2946"/>
      <c r="R130" s="2932"/>
      <c r="S130" s="2932"/>
      <c r="T130" s="2932"/>
      <c r="U130" s="2932"/>
      <c r="V130" s="2932"/>
      <c r="W130" s="2932"/>
      <c r="X130" s="2932"/>
      <c r="Y130" s="2932"/>
      <c r="Z130" s="2932"/>
      <c r="AA130" s="2932"/>
      <c r="AB130" s="2932"/>
      <c r="AC130" s="2932"/>
    </row>
    <row r="131" spans="1:29" ht="15" thickTop="1">
      <c r="A131" s="557"/>
      <c r="B131" s="504">
        <f>B47</f>
        <v>111</v>
      </c>
      <c r="C131" s="481"/>
      <c r="D131" s="481"/>
      <c r="E131" s="481"/>
      <c r="F131" s="481"/>
      <c r="G131" s="545"/>
      <c r="H131" s="545"/>
      <c r="I131" s="545"/>
      <c r="J131" s="545"/>
      <c r="K131" s="481"/>
      <c r="L131" s="482"/>
      <c r="M131" s="548"/>
      <c r="N131" s="2960"/>
      <c r="O131" s="2960"/>
      <c r="P131" s="2969"/>
      <c r="Q131" s="2946"/>
      <c r="R131" s="2932"/>
      <c r="S131" s="2932"/>
      <c r="T131" s="2932"/>
      <c r="U131" s="2932"/>
      <c r="V131" s="2932"/>
      <c r="W131" s="2932"/>
      <c r="X131" s="2932"/>
      <c r="Y131" s="2932"/>
      <c r="Z131" s="2932"/>
      <c r="AA131" s="2932"/>
      <c r="AB131" s="2932"/>
      <c r="AC131" s="2932"/>
    </row>
    <row r="132" spans="1:29" ht="15.75" thickBot="1">
      <c r="A132" s="2114"/>
      <c r="B132" s="527"/>
      <c r="C132" s="528"/>
      <c r="D132" s="528"/>
      <c r="E132" s="528"/>
      <c r="F132" s="528"/>
      <c r="G132" s="549"/>
      <c r="H132" s="549"/>
      <c r="I132" s="549"/>
      <c r="J132" s="549"/>
      <c r="K132" s="549"/>
      <c r="L132" s="549"/>
      <c r="M132" s="550"/>
      <c r="N132" s="2961"/>
      <c r="O132" s="2961"/>
      <c r="P132" s="2969"/>
      <c r="Q132" s="2946"/>
      <c r="R132" s="2932"/>
      <c r="S132" s="2932"/>
      <c r="T132" s="2932"/>
      <c r="U132" s="2932"/>
      <c r="V132" s="2932"/>
      <c r="W132" s="2932"/>
      <c r="X132" s="2932"/>
      <c r="Y132" s="2932"/>
      <c r="Z132" s="2932"/>
      <c r="AA132" s="2932"/>
      <c r="AB132" s="2932"/>
      <c r="AC132" s="29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3" priority="19" stopIfTrue="1" operator="containsText" text="超过">
      <formula>NOT(ISERROR(SEARCH("超过",F53)))</formula>
    </cfRule>
  </conditionalFormatting>
  <conditionalFormatting sqref="H55">
    <cfRule type="containsText" dxfId="92" priority="18" stopIfTrue="1" operator="containsText" text="超过">
      <formula>NOT(ISERROR(SEARCH("超过",H55)))</formula>
    </cfRule>
  </conditionalFormatting>
  <conditionalFormatting sqref="F55">
    <cfRule type="containsText" dxfId="91" priority="17" stopIfTrue="1" operator="containsText" text="超过">
      <formula>NOT(ISERROR(SEARCH("超过",F55)))</formula>
    </cfRule>
  </conditionalFormatting>
  <conditionalFormatting sqref="F54 H54">
    <cfRule type="containsText" dxfId="90" priority="16" stopIfTrue="1" operator="containsText" text="超过">
      <formula>NOT(ISERROR(SEARCH("超过",F54)))</formula>
    </cfRule>
  </conditionalFormatting>
  <conditionalFormatting sqref="E53">
    <cfRule type="expression" dxfId="89" priority="15" stopIfTrue="1">
      <formula>$F$53="超过30%"</formula>
    </cfRule>
  </conditionalFormatting>
  <conditionalFormatting sqref="E54">
    <cfRule type="expression" dxfId="88" priority="14" stopIfTrue="1">
      <formula>$F$54="超过20%"</formula>
    </cfRule>
  </conditionalFormatting>
  <conditionalFormatting sqref="E55">
    <cfRule type="expression" dxfId="87" priority="13" stopIfTrue="1">
      <formula>$F$55="超过30%"</formula>
    </cfRule>
  </conditionalFormatting>
  <conditionalFormatting sqref="G55">
    <cfRule type="expression" dxfId="86" priority="12" stopIfTrue="1">
      <formula>$H$55="超过30%"</formula>
    </cfRule>
  </conditionalFormatting>
  <conditionalFormatting sqref="G53">
    <cfRule type="expression" dxfId="85" priority="11" stopIfTrue="1">
      <formula>$H$53="超过30%"</formula>
    </cfRule>
  </conditionalFormatting>
  <conditionalFormatting sqref="G54">
    <cfRule type="expression" dxfId="84" priority="10" stopIfTrue="1">
      <formula>$H$54="超过20%"</formula>
    </cfRule>
  </conditionalFormatting>
  <conditionalFormatting sqref="J53">
    <cfRule type="containsText" dxfId="83" priority="9" stopIfTrue="1" operator="containsText" text="超过">
      <formula>NOT(ISERROR(SEARCH("超过",J53)))</formula>
    </cfRule>
  </conditionalFormatting>
  <conditionalFormatting sqref="J55">
    <cfRule type="containsText" dxfId="82" priority="8" stopIfTrue="1" operator="containsText" text="超过">
      <formula>NOT(ISERROR(SEARCH("超过",J55)))</formula>
    </cfRule>
  </conditionalFormatting>
  <conditionalFormatting sqref="J54">
    <cfRule type="containsText" dxfId="81" priority="7" stopIfTrue="1" operator="containsText" text="超过">
      <formula>NOT(ISERROR(SEARCH("超过",J54)))</formula>
    </cfRule>
  </conditionalFormatting>
  <conditionalFormatting sqref="I53">
    <cfRule type="expression" dxfId="80" priority="6" stopIfTrue="1">
      <formula>$J$53="超过30%"</formula>
    </cfRule>
  </conditionalFormatting>
  <conditionalFormatting sqref="I54">
    <cfRule type="expression" dxfId="79" priority="5" stopIfTrue="1">
      <formula>$J$53+$J$54="超过20%"</formula>
    </cfRule>
  </conditionalFormatting>
  <conditionalFormatting sqref="I55">
    <cfRule type="expression" dxfId="78" priority="4" stopIfTrue="1">
      <formula>$J$55="超过30%"</formula>
    </cfRule>
  </conditionalFormatting>
  <conditionalFormatting sqref="F49">
    <cfRule type="expression" dxfId="77" priority="3">
      <formula>$D$49="简单平均"</formula>
    </cfRule>
  </conditionalFormatting>
  <conditionalFormatting sqref="H49">
    <cfRule type="expression" dxfId="76" priority="2">
      <formula>$D$49="简单平均"</formula>
    </cfRule>
  </conditionalFormatting>
  <conditionalFormatting sqref="J49">
    <cfRule type="expression" dxfId="75" priority="1">
      <formula>$D$49="简单平均"</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G25" zoomScaleNormal="60" zoomScaleSheetLayoutView="100" workbookViewId="0">
      <selection activeCell="N47" sqref="N47"/>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2338</v>
      </c>
      <c r="B1" s="2143" t="s">
        <v>2512</v>
      </c>
      <c r="C1" s="1392" t="s">
        <v>2340</v>
      </c>
      <c r="D1" s="1393"/>
      <c r="E1" s="1402"/>
      <c r="F1" s="2067"/>
      <c r="G1" s="1403" t="s">
        <v>2453</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9" customFormat="1" ht="28.5" customHeight="1" thickTop="1">
      <c r="A2" s="1389" t="s">
        <v>2140</v>
      </c>
      <c r="B2" s="1326" t="e">
        <f ca="1">IF(C2="——",ROUND(C43*D3/10000,0),ROUND(C43*D3/10000,0)-D2)</f>
        <v>#DIV/0!</v>
      </c>
      <c r="C2" s="2069"/>
      <c r="D2" s="1038" t="e">
        <f ca="1">SUMIF(INDIRECT("'"&amp;F2&amp;"'"&amp;"!A:A"),"承租人权益价值",INDIRECT("'"&amp;F2&amp;"'"&amp;"!c:c"))</f>
        <v>#REF!</v>
      </c>
      <c r="E2" s="2070" t="s">
        <v>2141</v>
      </c>
      <c r="F2" s="2071"/>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9" customFormat="1" ht="28.5" customHeight="1" thickBot="1">
      <c r="A3" s="210" t="s">
        <v>2142</v>
      </c>
      <c r="B3" s="567" t="e">
        <f ca="1">IF(C2="——",C43,ROUND(B2*10000/D3,0))</f>
        <v>#DIV/0!</v>
      </c>
      <c r="C3" s="361" t="s">
        <v>2454</v>
      </c>
      <c r="D3" s="360">
        <f>IF(D1="",'数据-汇总表'!E3,SUMIF('数据-汇总表'!$C19:$C33,D1,'数据-汇总表'!$E19:$E33))</f>
        <v>23134.28999999999</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2" t="s">
        <v>2455</v>
      </c>
      <c r="B4" s="363"/>
      <c r="C4" s="3265" t="s">
        <v>2456</v>
      </c>
      <c r="D4" s="3278"/>
      <c r="E4" s="3279" t="s">
        <v>2457</v>
      </c>
      <c r="F4" s="3280"/>
      <c r="G4" s="3265" t="s">
        <v>2458</v>
      </c>
      <c r="H4" s="3278"/>
      <c r="I4" s="3265" t="s">
        <v>2459</v>
      </c>
      <c r="J4" s="3278"/>
      <c r="K4" s="568" t="s">
        <v>2460</v>
      </c>
      <c r="L4" s="1044"/>
      <c r="M4" s="1045"/>
      <c r="N4" s="1045"/>
      <c r="O4" s="1045"/>
      <c r="P4" s="3281" t="s">
        <v>2461</v>
      </c>
      <c r="Q4" s="3282"/>
      <c r="R4" s="3287" t="s">
        <v>2457</v>
      </c>
      <c r="S4" s="3288"/>
      <c r="T4" s="3287" t="s">
        <v>2458</v>
      </c>
      <c r="U4" s="3288"/>
      <c r="V4" s="3274" t="s">
        <v>2459</v>
      </c>
      <c r="W4" s="3274"/>
      <c r="X4" s="1541"/>
      <c r="Y4" s="3287" t="s">
        <v>2461</v>
      </c>
      <c r="Z4" s="3288"/>
      <c r="AA4" s="3275" t="s">
        <v>2457</v>
      </c>
      <c r="AB4" s="3276" t="s">
        <v>2458</v>
      </c>
      <c r="AC4" s="3275" t="s">
        <v>2459</v>
      </c>
    </row>
    <row r="5" spans="1:29" ht="15">
      <c r="A5" s="365"/>
      <c r="B5" s="366"/>
      <c r="C5" s="3295" t="s">
        <v>2352</v>
      </c>
      <c r="D5" s="3296"/>
      <c r="E5" s="3302" t="s">
        <v>2353</v>
      </c>
      <c r="F5" s="3303"/>
      <c r="G5" s="3295" t="s">
        <v>2354</v>
      </c>
      <c r="H5" s="3296"/>
      <c r="I5" s="3295" t="s">
        <v>2355</v>
      </c>
      <c r="J5" s="3296"/>
      <c r="K5" s="568"/>
      <c r="L5" s="1044"/>
      <c r="M5" s="1045"/>
      <c r="N5" s="1045"/>
      <c r="O5" s="1045"/>
      <c r="P5" s="3283"/>
      <c r="Q5" s="3284"/>
      <c r="R5" s="3289"/>
      <c r="S5" s="3290"/>
      <c r="T5" s="3289"/>
      <c r="U5" s="3290"/>
      <c r="V5" s="3274"/>
      <c r="W5" s="3274"/>
      <c r="X5" s="1541"/>
      <c r="Y5" s="3289"/>
      <c r="Z5" s="3290"/>
      <c r="AA5" s="3276"/>
      <c r="AB5" s="3276"/>
      <c r="AC5" s="3276"/>
    </row>
    <row r="6" spans="1:29" ht="15.75" thickBot="1">
      <c r="A6" s="367"/>
      <c r="B6" s="368"/>
      <c r="C6" s="3293" t="s">
        <v>2356</v>
      </c>
      <c r="D6" s="3294"/>
      <c r="E6" s="3300" t="s">
        <v>2356</v>
      </c>
      <c r="F6" s="3301"/>
      <c r="G6" s="3293" t="s">
        <v>2356</v>
      </c>
      <c r="H6" s="3294"/>
      <c r="I6" s="3293" t="s">
        <v>2356</v>
      </c>
      <c r="J6" s="3294"/>
      <c r="K6" s="568" t="s">
        <v>2357</v>
      </c>
      <c r="L6" s="1044"/>
      <c r="M6" s="1045"/>
      <c r="N6" s="1045"/>
      <c r="O6" s="1045"/>
      <c r="P6" s="3285"/>
      <c r="Q6" s="3286"/>
      <c r="R6" s="3289"/>
      <c r="S6" s="3290"/>
      <c r="T6" s="3291"/>
      <c r="U6" s="3292"/>
      <c r="V6" s="3274"/>
      <c r="W6" s="3274"/>
      <c r="X6" s="1541"/>
      <c r="Y6" s="3291"/>
      <c r="Z6" s="3292"/>
      <c r="AA6" s="3277"/>
      <c r="AB6" s="3277"/>
      <c r="AC6" s="3277"/>
    </row>
    <row r="7" spans="1:29" s="116" customFormat="1" ht="15.75" thickBot="1">
      <c r="A7" s="369" t="s">
        <v>2358</v>
      </c>
      <c r="B7" s="370"/>
      <c r="C7" s="371">
        <f>'数据-取费表'!B2</f>
        <v>44077</v>
      </c>
      <c r="D7" s="372">
        <v>100</v>
      </c>
      <c r="E7" s="373"/>
      <c r="F7" s="374">
        <f>SUMIF(52:52,YEAR(E7)&amp;"-"&amp;MONTH(E7),53:53)</f>
        <v>0</v>
      </c>
      <c r="G7" s="373"/>
      <c r="H7" s="372">
        <f>SUMIF(52:52,YEAR(G7)&amp;"-"&amp;MONTH(G7),53:53)</f>
        <v>0</v>
      </c>
      <c r="I7" s="373"/>
      <c r="J7" s="372">
        <f>SUMIF(52:52,YEAR(I7)&amp;"-"&amp;MONTH(I7),53:53)</f>
        <v>0</v>
      </c>
      <c r="K7" s="569"/>
      <c r="L7" s="1046"/>
      <c r="M7" s="1047"/>
      <c r="N7" s="1047"/>
      <c r="O7" s="1047"/>
      <c r="P7" s="3297" t="s">
        <v>2359</v>
      </c>
      <c r="Q7" s="3299"/>
      <c r="R7" s="710" t="s">
        <v>17</v>
      </c>
      <c r="S7" s="711">
        <f t="shared" ref="S7:S15" si="0">F7</f>
        <v>0</v>
      </c>
      <c r="T7" s="710" t="s">
        <v>17</v>
      </c>
      <c r="U7" s="711">
        <f t="shared" ref="U7:U15" si="1">H7</f>
        <v>0</v>
      </c>
      <c r="V7" s="710" t="s">
        <v>17</v>
      </c>
      <c r="W7" s="711">
        <f t="shared" ref="W7:W15" si="2">J7</f>
        <v>0</v>
      </c>
      <c r="X7" s="712"/>
      <c r="Y7" s="3297" t="s">
        <v>2359</v>
      </c>
      <c r="Z7" s="3298"/>
      <c r="AA7" s="713" t="e">
        <f>D7/F7</f>
        <v>#DIV/0!</v>
      </c>
      <c r="AB7" s="713" t="e">
        <f>D7/H7</f>
        <v>#DIV/0!</v>
      </c>
      <c r="AC7" s="713" t="e">
        <f>D7/J7</f>
        <v>#DIV/0!</v>
      </c>
    </row>
    <row r="8" spans="1:29" s="116" customFormat="1" ht="15.75" thickBot="1">
      <c r="A8" s="369" t="s">
        <v>2360</v>
      </c>
      <c r="B8" s="370"/>
      <c r="C8" s="375" t="s">
        <v>2361</v>
      </c>
      <c r="D8" s="372">
        <v>100</v>
      </c>
      <c r="E8" s="375"/>
      <c r="F8" s="374">
        <f>SUMIF(55:55,E8,56:56)-SUMIF(55:55,C8,56:56)+100</f>
        <v>0</v>
      </c>
      <c r="G8" s="375"/>
      <c r="H8" s="372">
        <f>SUMIF(55:55,G8,56:56)-SUMIF(55:55,C8,56:56)+100</f>
        <v>0</v>
      </c>
      <c r="I8" s="375"/>
      <c r="J8" s="372">
        <f>SUMIF(55:55,I8,56:56)-SUMIF(55:55,C8,56:56)+100</f>
        <v>0</v>
      </c>
      <c r="K8" s="569"/>
      <c r="L8" s="1046"/>
      <c r="M8" s="1047"/>
      <c r="N8" s="1047"/>
      <c r="O8" s="1047"/>
      <c r="P8" s="3297" t="s">
        <v>2362</v>
      </c>
      <c r="Q8" s="3298"/>
      <c r="R8" s="710" t="s">
        <v>17</v>
      </c>
      <c r="S8" s="711">
        <f t="shared" si="0"/>
        <v>0</v>
      </c>
      <c r="T8" s="710" t="s">
        <v>17</v>
      </c>
      <c r="U8" s="711">
        <f t="shared" si="1"/>
        <v>0</v>
      </c>
      <c r="V8" s="710" t="s">
        <v>17</v>
      </c>
      <c r="W8" s="711">
        <f t="shared" si="2"/>
        <v>0</v>
      </c>
      <c r="X8" s="712"/>
      <c r="Y8" s="3297" t="s">
        <v>2362</v>
      </c>
      <c r="Z8" s="3298"/>
      <c r="AA8" s="713" t="e">
        <f t="shared" ref="AA8:AA40" si="3">D8/F8</f>
        <v>#DIV/0!</v>
      </c>
      <c r="AB8" s="713" t="e">
        <f t="shared" ref="AB8:AB40" si="4">D8/H8</f>
        <v>#DIV/0!</v>
      </c>
      <c r="AC8" s="713" t="e">
        <f t="shared" ref="AC8:AC40" si="5">D8/J8</f>
        <v>#DIV/0!</v>
      </c>
    </row>
    <row r="9" spans="1:29" s="116" customFormat="1">
      <c r="A9" s="376" t="s">
        <v>2363</v>
      </c>
      <c r="B9" s="71" t="s">
        <v>2364</v>
      </c>
      <c r="C9" s="377"/>
      <c r="D9" s="132">
        <v>100</v>
      </c>
      <c r="E9" s="380"/>
      <c r="F9" s="132">
        <f>SUMIF(57:57,E9,58:58)-SUMIF(57:57,C9,58:58)+100</f>
        <v>100</v>
      </c>
      <c r="G9" s="378"/>
      <c r="H9" s="132">
        <f>SUMIF(57:57,G9,58:58)-SUMIF(57:57,C9,58:58)+100</f>
        <v>100</v>
      </c>
      <c r="I9" s="378"/>
      <c r="J9" s="132">
        <f>SUMIF(57:57,I9,58:58)-SUMIF(57:57,C9,58:58)+100</f>
        <v>100</v>
      </c>
      <c r="K9" s="569"/>
      <c r="L9" s="1046"/>
      <c r="M9" s="1047"/>
      <c r="N9" s="1047"/>
      <c r="O9" s="1048"/>
      <c r="P9" s="3268" t="s">
        <v>2365</v>
      </c>
      <c r="Q9" s="1529" t="str">
        <f t="shared" ref="Q9:Q15" si="6">B9</f>
        <v>用途</v>
      </c>
      <c r="R9" s="710" t="s">
        <v>17</v>
      </c>
      <c r="S9" s="711">
        <f t="shared" si="0"/>
        <v>100</v>
      </c>
      <c r="T9" s="710" t="s">
        <v>17</v>
      </c>
      <c r="U9" s="711">
        <f t="shared" si="1"/>
        <v>100</v>
      </c>
      <c r="V9" s="710" t="s">
        <v>17</v>
      </c>
      <c r="W9" s="711">
        <f t="shared" si="2"/>
        <v>100</v>
      </c>
      <c r="X9" s="712"/>
      <c r="Y9" s="3173" t="s">
        <v>2366</v>
      </c>
      <c r="Z9" s="55" t="str">
        <f t="shared" ref="Z9:Z15" si="7">Q9</f>
        <v>用途</v>
      </c>
      <c r="AA9" s="713">
        <f t="shared" si="3"/>
        <v>1</v>
      </c>
      <c r="AB9" s="713">
        <f t="shared" si="4"/>
        <v>1</v>
      </c>
      <c r="AC9" s="713">
        <f t="shared" si="5"/>
        <v>1</v>
      </c>
    </row>
    <row r="10" spans="1:29" s="387" customFormat="1" ht="27">
      <c r="A10" s="381"/>
      <c r="B10" s="382" t="s">
        <v>2367</v>
      </c>
      <c r="C10" s="383"/>
      <c r="D10" s="133">
        <v>100</v>
      </c>
      <c r="E10" s="383"/>
      <c r="F10" s="133">
        <f>SUMIF(59:59,E10,60:60)-SUMIF(59:59,C10,60:60)+100</f>
        <v>100</v>
      </c>
      <c r="G10" s="384"/>
      <c r="H10" s="133">
        <f>SUMIF(59:59,G10,60:60)-SUMIF(59:59,C10,60:60)+100</f>
        <v>100</v>
      </c>
      <c r="I10" s="383"/>
      <c r="J10" s="133">
        <f>SUMIF(59:59,I10,60:60)-SUMIF(59:59,C10,60:60)+100</f>
        <v>100</v>
      </c>
      <c r="K10" s="570"/>
      <c r="L10" s="1049"/>
      <c r="M10" s="1050"/>
      <c r="N10" s="1050"/>
      <c r="O10" s="1051"/>
      <c r="P10" s="3268"/>
      <c r="Q10" s="1529" t="str">
        <f t="shared" si="6"/>
        <v>土地使用年限（年）</v>
      </c>
      <c r="R10" s="710" t="s">
        <v>17</v>
      </c>
      <c r="S10" s="711">
        <f t="shared" si="0"/>
        <v>100</v>
      </c>
      <c r="T10" s="710" t="s">
        <v>17</v>
      </c>
      <c r="U10" s="711">
        <f t="shared" si="1"/>
        <v>100</v>
      </c>
      <c r="V10" s="710" t="s">
        <v>17</v>
      </c>
      <c r="W10" s="711">
        <f t="shared" si="2"/>
        <v>100</v>
      </c>
      <c r="X10" s="712"/>
      <c r="Y10" s="3173"/>
      <c r="Z10" s="55" t="str">
        <f t="shared" si="7"/>
        <v>土地使用年限（年）</v>
      </c>
      <c r="AA10" s="713">
        <f t="shared" si="3"/>
        <v>1</v>
      </c>
      <c r="AB10" s="713">
        <f t="shared" si="4"/>
        <v>1</v>
      </c>
      <c r="AC10" s="713">
        <f t="shared" si="5"/>
        <v>1</v>
      </c>
    </row>
    <row r="11" spans="1:29" ht="15">
      <c r="A11" s="388"/>
      <c r="B11" s="382" t="s">
        <v>2368</v>
      </c>
      <c r="C11" s="389"/>
      <c r="D11" s="133">
        <v>100</v>
      </c>
      <c r="E11" s="389"/>
      <c r="F11" s="133" t="e">
        <f>LOOKUP(E11,62:62,63:63)-LOOKUP(C11,62:62,63:63)+100</f>
        <v>#N/A</v>
      </c>
      <c r="G11" s="390"/>
      <c r="H11" s="133" t="e">
        <f>LOOKUP(G11,62:62,63:63)-LOOKUP(C11,62:62,63:63)+100</f>
        <v>#N/A</v>
      </c>
      <c r="I11" s="389"/>
      <c r="J11" s="133" t="e">
        <f>LOOKUP(I11,62:62,63:63)-LOOKUP(C11,62:62,63:63)+100</f>
        <v>#N/A</v>
      </c>
      <c r="K11" s="570"/>
      <c r="L11" s="1052"/>
      <c r="M11" s="1045"/>
      <c r="N11" s="1045"/>
      <c r="O11" s="1053"/>
      <c r="P11" s="3268"/>
      <c r="Q11" s="1529" t="str">
        <f t="shared" si="6"/>
        <v>容积率</v>
      </c>
      <c r="R11" s="710" t="s">
        <v>17</v>
      </c>
      <c r="S11" s="711" t="e">
        <f t="shared" si="0"/>
        <v>#N/A</v>
      </c>
      <c r="T11" s="710" t="s">
        <v>17</v>
      </c>
      <c r="U11" s="711" t="e">
        <f t="shared" si="1"/>
        <v>#N/A</v>
      </c>
      <c r="V11" s="710" t="s">
        <v>17</v>
      </c>
      <c r="W11" s="711" t="e">
        <f t="shared" si="2"/>
        <v>#N/A</v>
      </c>
      <c r="X11" s="712"/>
      <c r="Y11" s="3173"/>
      <c r="Z11" s="55" t="str">
        <f t="shared" si="7"/>
        <v>容积率</v>
      </c>
      <c r="AA11" s="713" t="e">
        <f t="shared" si="3"/>
        <v>#N/A</v>
      </c>
      <c r="AB11" s="713" t="e">
        <f t="shared" si="4"/>
        <v>#N/A</v>
      </c>
      <c r="AC11" s="713" t="e">
        <f t="shared" si="5"/>
        <v>#N/A</v>
      </c>
    </row>
    <row r="12" spans="1:29" s="116" customFormat="1" ht="15">
      <c r="A12" s="391"/>
      <c r="B12" s="2080">
        <v>111</v>
      </c>
      <c r="C12" s="392"/>
      <c r="D12" s="393">
        <v>100</v>
      </c>
      <c r="E12" s="394"/>
      <c r="F12" s="133">
        <f>SUMIF(64:64,E12,65:65)-SUMIF(64:64,C12,65:65)+100</f>
        <v>100</v>
      </c>
      <c r="G12" s="2156"/>
      <c r="H12" s="133">
        <f>SUMIF(64:64,G12,65:65)-SUMIF(64:64,C12,65:65)+100</f>
        <v>100</v>
      </c>
      <c r="I12" s="429"/>
      <c r="J12" s="133">
        <f>SUMIF(64:64,I12,65:65)-SUMIF(64:64,C12,65:65)+100</f>
        <v>100</v>
      </c>
      <c r="K12" s="571"/>
      <c r="L12" s="1046"/>
      <c r="M12" s="1047"/>
      <c r="N12" s="1047"/>
      <c r="O12" s="1048"/>
      <c r="P12" s="3268"/>
      <c r="Q12" s="1529">
        <f t="shared" si="6"/>
        <v>111</v>
      </c>
      <c r="R12" s="710" t="s">
        <v>17</v>
      </c>
      <c r="S12" s="711">
        <f t="shared" si="0"/>
        <v>100</v>
      </c>
      <c r="T12" s="710" t="s">
        <v>17</v>
      </c>
      <c r="U12" s="711">
        <f t="shared" si="1"/>
        <v>100</v>
      </c>
      <c r="V12" s="710" t="s">
        <v>17</v>
      </c>
      <c r="W12" s="711">
        <f t="shared" si="2"/>
        <v>100</v>
      </c>
      <c r="X12" s="712"/>
      <c r="Y12" s="3173"/>
      <c r="Z12" s="55">
        <f t="shared" si="7"/>
        <v>111</v>
      </c>
      <c r="AA12" s="713">
        <f>D12/F12</f>
        <v>1</v>
      </c>
      <c r="AB12" s="713">
        <f>D12/H12</f>
        <v>1</v>
      </c>
      <c r="AC12" s="713">
        <f>D12/J12</f>
        <v>1</v>
      </c>
    </row>
    <row r="13" spans="1:29" ht="15">
      <c r="A13" s="388"/>
      <c r="B13" s="2080">
        <v>111</v>
      </c>
      <c r="C13" s="394"/>
      <c r="D13" s="395">
        <v>100</v>
      </c>
      <c r="E13" s="394"/>
      <c r="F13" s="133">
        <f>SUMIF(66:66,E13,67:67)-SUMIF(66:66,C13,67:67)+100</f>
        <v>100</v>
      </c>
      <c r="G13" s="2156"/>
      <c r="H13" s="395">
        <f>SUMIF(66:66,G13,67:67)-SUMIF(66:66,C13,67:67)+100</f>
        <v>100</v>
      </c>
      <c r="I13" s="429"/>
      <c r="J13" s="395">
        <f>SUMIF(66:66,I13,67:67)-SUMIF(66:66,C13,67:67)+100</f>
        <v>100</v>
      </c>
      <c r="K13" s="571"/>
      <c r="L13" s="1054"/>
      <c r="M13" s="1045"/>
      <c r="N13" s="1045"/>
      <c r="O13" s="1053"/>
      <c r="P13" s="3268"/>
      <c r="Q13" s="1529">
        <f t="shared" si="6"/>
        <v>111</v>
      </c>
      <c r="R13" s="710" t="s">
        <v>17</v>
      </c>
      <c r="S13" s="711">
        <f t="shared" si="0"/>
        <v>100</v>
      </c>
      <c r="T13" s="710" t="s">
        <v>17</v>
      </c>
      <c r="U13" s="711">
        <f t="shared" si="1"/>
        <v>100</v>
      </c>
      <c r="V13" s="710" t="s">
        <v>17</v>
      </c>
      <c r="W13" s="711">
        <f t="shared" si="2"/>
        <v>100</v>
      </c>
      <c r="X13" s="712"/>
      <c r="Y13" s="3173"/>
      <c r="Z13" s="55">
        <f t="shared" si="7"/>
        <v>111</v>
      </c>
      <c r="AA13" s="713">
        <f t="shared" si="3"/>
        <v>1</v>
      </c>
      <c r="AB13" s="713">
        <f t="shared" si="4"/>
        <v>1</v>
      </c>
      <c r="AC13" s="713">
        <f t="shared" si="5"/>
        <v>1</v>
      </c>
    </row>
    <row r="14" spans="1:29" ht="15.75" thickBot="1">
      <c r="A14" s="396"/>
      <c r="B14" s="2082">
        <v>111</v>
      </c>
      <c r="C14" s="397"/>
      <c r="D14" s="398">
        <v>100</v>
      </c>
      <c r="E14" s="397"/>
      <c r="F14" s="398">
        <f>SUMIF(68:68,E14,69:69)-SUMIF(68:68,C14,69:69)+100</f>
        <v>100</v>
      </c>
      <c r="G14" s="2156"/>
      <c r="H14" s="398">
        <f>SUMIF(68:68,G14,69:69)-SUMIF(68:68,C14,69:69)+100</f>
        <v>100</v>
      </c>
      <c r="I14" s="429"/>
      <c r="J14" s="398">
        <f>SUMIF(68:68,I14,69:69)-SUMIF(68:68,C14,69:69)+100</f>
        <v>100</v>
      </c>
      <c r="K14" s="571"/>
      <c r="L14" s="1054"/>
      <c r="M14" s="1045"/>
      <c r="N14" s="1045"/>
      <c r="O14" s="1053"/>
      <c r="P14" s="3268"/>
      <c r="Q14" s="1529">
        <f t="shared" si="6"/>
        <v>111</v>
      </c>
      <c r="R14" s="710" t="s">
        <v>17</v>
      </c>
      <c r="S14" s="711">
        <f t="shared" si="0"/>
        <v>100</v>
      </c>
      <c r="T14" s="710" t="s">
        <v>17</v>
      </c>
      <c r="U14" s="711">
        <f t="shared" si="1"/>
        <v>100</v>
      </c>
      <c r="V14" s="710" t="s">
        <v>17</v>
      </c>
      <c r="W14" s="711">
        <f t="shared" si="2"/>
        <v>100</v>
      </c>
      <c r="X14" s="712"/>
      <c r="Y14" s="3173"/>
      <c r="Z14" s="55">
        <f t="shared" si="7"/>
        <v>111</v>
      </c>
      <c r="AA14" s="713">
        <f t="shared" si="3"/>
        <v>1</v>
      </c>
      <c r="AB14" s="713">
        <f t="shared" si="4"/>
        <v>1</v>
      </c>
      <c r="AC14" s="713">
        <f t="shared" si="5"/>
        <v>1</v>
      </c>
    </row>
    <row r="15" spans="1:29" ht="57">
      <c r="A15" s="400" t="s">
        <v>2369</v>
      </c>
      <c r="B15" s="69" t="s">
        <v>2513</v>
      </c>
      <c r="C15" s="2157" t="str">
        <f>估价对象房地状况!G3</f>
        <v>估价对象位于XX开发区，园区建设成熟度XX，产业集聚程度XX</v>
      </c>
      <c r="D15" s="401">
        <v>100</v>
      </c>
      <c r="E15" s="402"/>
      <c r="F15" s="403">
        <f>SUMIF(70:70,E16,71:71)-SUMIF(70:70,C16,71:71)+100</f>
        <v>100</v>
      </c>
      <c r="G15" s="404"/>
      <c r="H15" s="401">
        <f>SUMIF(70:70,G16,71:71)-SUMIF(70:70,C16,71:71)+100</f>
        <v>100</v>
      </c>
      <c r="I15" s="402"/>
      <c r="J15" s="401">
        <f>SUMIF(70:70,I16,71:71)-SUMIF(70:70,C16,71:71)+100</f>
        <v>100</v>
      </c>
      <c r="K15" s="572"/>
      <c r="L15" s="1054"/>
      <c r="M15" s="1045"/>
      <c r="N15" s="1045"/>
      <c r="O15" s="1053"/>
      <c r="P15" s="3270" t="s">
        <v>2370</v>
      </c>
      <c r="Q15" s="1538" t="str">
        <f t="shared" si="6"/>
        <v>产业集聚程度</v>
      </c>
      <c r="R15" s="714" t="s">
        <v>17</v>
      </c>
      <c r="S15" s="715">
        <f t="shared" si="0"/>
        <v>100</v>
      </c>
      <c r="T15" s="714" t="s">
        <v>17</v>
      </c>
      <c r="U15" s="715">
        <f t="shared" si="1"/>
        <v>100</v>
      </c>
      <c r="V15" s="714" t="s">
        <v>17</v>
      </c>
      <c r="W15" s="715">
        <f t="shared" si="2"/>
        <v>100</v>
      </c>
      <c r="X15" s="1541"/>
      <c r="Y15" s="3270" t="s">
        <v>2370</v>
      </c>
      <c r="Z15" s="1542" t="str">
        <f t="shared" si="7"/>
        <v>产业集聚程度</v>
      </c>
      <c r="AA15" s="1539">
        <f t="shared" si="3"/>
        <v>1</v>
      </c>
      <c r="AB15" s="1539">
        <f t="shared" si="4"/>
        <v>1</v>
      </c>
      <c r="AC15" s="1539">
        <f t="shared" si="5"/>
        <v>1</v>
      </c>
    </row>
    <row r="16" spans="1:29" ht="15">
      <c r="A16" s="388"/>
      <c r="B16" s="406"/>
      <c r="C16" s="407"/>
      <c r="D16" s="408"/>
      <c r="E16" s="407"/>
      <c r="F16" s="409"/>
      <c r="G16" s="407"/>
      <c r="H16" s="410"/>
      <c r="I16" s="407"/>
      <c r="J16" s="408"/>
      <c r="K16" s="573"/>
      <c r="L16" s="1054"/>
      <c r="M16" s="1045"/>
      <c r="N16" s="1045"/>
      <c r="O16" s="1053"/>
      <c r="P16" s="3271"/>
      <c r="Q16" s="1538"/>
      <c r="R16" s="714"/>
      <c r="S16" s="715"/>
      <c r="T16" s="714"/>
      <c r="U16" s="715"/>
      <c r="V16" s="714"/>
      <c r="W16" s="715"/>
      <c r="X16" s="1541"/>
      <c r="Y16" s="3271"/>
      <c r="Z16" s="1542"/>
      <c r="AA16" s="1539">
        <v>1</v>
      </c>
      <c r="AB16" s="1539">
        <v>1</v>
      </c>
      <c r="AC16" s="1539">
        <v>1</v>
      </c>
    </row>
    <row r="17" spans="1:29" ht="85.5">
      <c r="A17" s="388"/>
      <c r="B17" s="411" t="s">
        <v>1948</v>
      </c>
      <c r="C17" s="2087" t="str">
        <f>估价对象房地状况!G4</f>
        <v>估价对象周边道路状况、公共交通通达情况、停车便捷程度，综合评价交通便捷度较好</v>
      </c>
      <c r="D17" s="410">
        <v>100</v>
      </c>
      <c r="E17" s="412"/>
      <c r="F17" s="413">
        <f>SUMIF(72:72,E18,73:73)-SUMIF(72:72,C18,73:73)+100</f>
        <v>100</v>
      </c>
      <c r="G17" s="414"/>
      <c r="H17" s="415">
        <f>SUMIF(72:72,G18,73:73)-SUMIF(72:72,C18,73:73)+100</f>
        <v>100</v>
      </c>
      <c r="I17" s="412"/>
      <c r="J17" s="415">
        <f>SUMIF(72:72,I18,73:73)-SUMIF(72:72,C18,73:73)+100</f>
        <v>100</v>
      </c>
      <c r="K17" s="572"/>
      <c r="L17" s="1054"/>
      <c r="M17" s="1045"/>
      <c r="N17" s="1045"/>
      <c r="O17" s="1053"/>
      <c r="P17" s="3271"/>
      <c r="Q17" s="1538" t="str">
        <f>B17</f>
        <v>交通便捷度</v>
      </c>
      <c r="R17" s="714" t="s">
        <v>17</v>
      </c>
      <c r="S17" s="715">
        <f>F17</f>
        <v>100</v>
      </c>
      <c r="T17" s="714" t="s">
        <v>17</v>
      </c>
      <c r="U17" s="715">
        <f>H17</f>
        <v>100</v>
      </c>
      <c r="V17" s="714" t="s">
        <v>17</v>
      </c>
      <c r="W17" s="715">
        <f>J17</f>
        <v>100</v>
      </c>
      <c r="X17" s="1541"/>
      <c r="Y17" s="3271"/>
      <c r="Z17" s="1542" t="str">
        <f>Q17</f>
        <v>交通便捷度</v>
      </c>
      <c r="AA17" s="1539">
        <f t="shared" si="3"/>
        <v>1</v>
      </c>
      <c r="AB17" s="1539">
        <f t="shared" si="4"/>
        <v>1</v>
      </c>
      <c r="AC17" s="1539">
        <f t="shared" si="5"/>
        <v>1</v>
      </c>
    </row>
    <row r="18" spans="1:29" ht="15">
      <c r="A18" s="388"/>
      <c r="B18" s="416"/>
      <c r="C18" s="2088"/>
      <c r="D18" s="410"/>
      <c r="E18" s="2090"/>
      <c r="F18" s="413"/>
      <c r="G18" s="2089"/>
      <c r="H18" s="408"/>
      <c r="I18" s="2090"/>
      <c r="J18" s="408"/>
      <c r="K18" s="573"/>
      <c r="L18" s="1054"/>
      <c r="M18" s="1045"/>
      <c r="N18" s="1045"/>
      <c r="O18" s="1053"/>
      <c r="P18" s="3271"/>
      <c r="Q18" s="1538"/>
      <c r="R18" s="714"/>
      <c r="S18" s="715"/>
      <c r="T18" s="714"/>
      <c r="U18" s="715"/>
      <c r="V18" s="714"/>
      <c r="W18" s="715"/>
      <c r="X18" s="1541"/>
      <c r="Y18" s="3271"/>
      <c r="Z18" s="1542"/>
      <c r="AA18" s="1539">
        <v>1</v>
      </c>
      <c r="AB18" s="1539">
        <v>1</v>
      </c>
      <c r="AC18" s="1539">
        <v>1</v>
      </c>
    </row>
    <row r="19" spans="1:29" ht="42.75">
      <c r="A19" s="388"/>
      <c r="B19" s="411" t="s">
        <v>2498</v>
      </c>
      <c r="C19" s="2087" t="str">
        <f>估价对象房地状况!G5</f>
        <v>估价对象所在区域公共配套设施齐备情况</v>
      </c>
      <c r="D19" s="415">
        <v>100</v>
      </c>
      <c r="E19" s="417"/>
      <c r="F19" s="418">
        <f>SUMIF(74:74,E20,75:75)-SUMIF(74:74,C20,75:75)+100</f>
        <v>100</v>
      </c>
      <c r="G19" s="419"/>
      <c r="H19" s="410">
        <f>SUMIF(74:74,G20,75:75)-SUMIF(74:74,C20,75:75)+100</f>
        <v>100</v>
      </c>
      <c r="I19" s="417"/>
      <c r="J19" s="410">
        <f>SUMIF(74:74,I20,75:75)-SUMIF(74:74,C20,75:75)+100</f>
        <v>100</v>
      </c>
      <c r="K19" s="572"/>
      <c r="L19" s="1054"/>
      <c r="M19" s="1045"/>
      <c r="N19" s="1045"/>
      <c r="O19" s="1053"/>
      <c r="P19" s="3271"/>
      <c r="Q19" s="1538" t="str">
        <f>B19</f>
        <v>公共配套设施</v>
      </c>
      <c r="R19" s="714" t="s">
        <v>17</v>
      </c>
      <c r="S19" s="715">
        <f>F19</f>
        <v>100</v>
      </c>
      <c r="T19" s="714" t="s">
        <v>17</v>
      </c>
      <c r="U19" s="715">
        <f>H19</f>
        <v>100</v>
      </c>
      <c r="V19" s="714" t="s">
        <v>17</v>
      </c>
      <c r="W19" s="715">
        <f>J19</f>
        <v>100</v>
      </c>
      <c r="X19" s="1541"/>
      <c r="Y19" s="3271"/>
      <c r="Z19" s="1542" t="str">
        <f>Q19</f>
        <v>公共配套设施</v>
      </c>
      <c r="AA19" s="1539">
        <f t="shared" si="3"/>
        <v>1</v>
      </c>
      <c r="AB19" s="1539">
        <f t="shared" si="4"/>
        <v>1</v>
      </c>
      <c r="AC19" s="1539">
        <f t="shared" si="5"/>
        <v>1</v>
      </c>
    </row>
    <row r="20" spans="1:29" ht="15">
      <c r="A20" s="388"/>
      <c r="B20" s="416"/>
      <c r="C20" s="407"/>
      <c r="D20" s="408"/>
      <c r="E20" s="2085"/>
      <c r="F20" s="409"/>
      <c r="G20" s="2084"/>
      <c r="H20" s="408"/>
      <c r="I20" s="2085"/>
      <c r="J20" s="408"/>
      <c r="K20" s="573"/>
      <c r="L20" s="1054"/>
      <c r="M20" s="1045"/>
      <c r="N20" s="1045"/>
      <c r="O20" s="1053"/>
      <c r="P20" s="3271"/>
      <c r="Q20" s="1538"/>
      <c r="R20" s="714"/>
      <c r="S20" s="715"/>
      <c r="T20" s="714"/>
      <c r="U20" s="715"/>
      <c r="V20" s="714"/>
      <c r="W20" s="715"/>
      <c r="X20" s="1541"/>
      <c r="Y20" s="3271"/>
      <c r="Z20" s="1542"/>
      <c r="AA20" s="1539">
        <v>1</v>
      </c>
      <c r="AB20" s="1539">
        <v>1</v>
      </c>
      <c r="AC20" s="1539">
        <v>1</v>
      </c>
    </row>
    <row r="21" spans="1:29" ht="28.5">
      <c r="A21" s="388"/>
      <c r="B21" s="1293" t="s">
        <v>2499</v>
      </c>
      <c r="C21" s="2087" t="str">
        <f>估价对象房地状况!G6</f>
        <v>估价对象所在区域基础设施水平</v>
      </c>
      <c r="D21" s="410">
        <v>100</v>
      </c>
      <c r="E21" s="417"/>
      <c r="F21" s="418">
        <f>SUMIF(76:76,E22,77:77)-SUMIF(76:76,C22,77:77)+100</f>
        <v>100</v>
      </c>
      <c r="G21" s="419"/>
      <c r="H21" s="410">
        <f>SUMIF(76:76,G22,77:77)-SUMIF(76:76,C22,77:77)+100</f>
        <v>100</v>
      </c>
      <c r="I21" s="417"/>
      <c r="J21" s="410">
        <f>SUMIF(76:76,I22,77:77)-SUMIF(76:76,C22,77:77)+100</f>
        <v>100</v>
      </c>
      <c r="K21" s="572"/>
      <c r="L21" s="1054"/>
      <c r="M21" s="1045"/>
      <c r="N21" s="1045"/>
      <c r="O21" s="1053"/>
      <c r="P21" s="3271"/>
      <c r="Q21" s="1538" t="str">
        <f>B21</f>
        <v>基础设施水平</v>
      </c>
      <c r="R21" s="714" t="s">
        <v>17</v>
      </c>
      <c r="S21" s="715">
        <f>F21</f>
        <v>100</v>
      </c>
      <c r="T21" s="714" t="s">
        <v>17</v>
      </c>
      <c r="U21" s="715">
        <f>H21</f>
        <v>100</v>
      </c>
      <c r="V21" s="714" t="s">
        <v>17</v>
      </c>
      <c r="W21" s="715">
        <f>J21</f>
        <v>100</v>
      </c>
      <c r="X21" s="1541"/>
      <c r="Y21" s="3271"/>
      <c r="Z21" s="1542" t="str">
        <f>Q21</f>
        <v>基础设施水平</v>
      </c>
      <c r="AA21" s="1539">
        <f t="shared" ref="AA21" si="8">D21/F21</f>
        <v>1</v>
      </c>
      <c r="AB21" s="1539">
        <f t="shared" ref="AB21" si="9">D21/H21</f>
        <v>1</v>
      </c>
      <c r="AC21" s="1539">
        <f t="shared" ref="AC21" si="10">D21/J21</f>
        <v>1</v>
      </c>
    </row>
    <row r="22" spans="1:29" ht="15">
      <c r="A22" s="388"/>
      <c r="B22" s="1293"/>
      <c r="C22" s="2088"/>
      <c r="D22" s="408"/>
      <c r="E22" s="407"/>
      <c r="F22" s="409"/>
      <c r="G22" s="407"/>
      <c r="H22" s="408"/>
      <c r="I22" s="407"/>
      <c r="J22" s="408"/>
      <c r="K22" s="1292"/>
      <c r="L22" s="1054"/>
      <c r="M22" s="1045"/>
      <c r="N22" s="1045"/>
      <c r="O22" s="1053"/>
      <c r="P22" s="3271"/>
      <c r="Q22" s="1538"/>
      <c r="R22" s="714"/>
      <c r="S22" s="715"/>
      <c r="T22" s="714"/>
      <c r="U22" s="715"/>
      <c r="V22" s="714"/>
      <c r="W22" s="715"/>
      <c r="X22" s="1541"/>
      <c r="Y22" s="3271"/>
      <c r="Z22" s="1542"/>
      <c r="AA22" s="1539">
        <v>1</v>
      </c>
      <c r="AB22" s="1539">
        <v>1</v>
      </c>
      <c r="AC22" s="1539">
        <v>1</v>
      </c>
    </row>
    <row r="23" spans="1:29" ht="71.25">
      <c r="A23" s="388"/>
      <c r="B23" s="411" t="s">
        <v>2500</v>
      </c>
      <c r="C23" s="2087" t="str">
        <f>估价对象房地状况!G7</f>
        <v>该园区内是否有污染型企业，绿化情况，卫生条件，整体环境状况判断</v>
      </c>
      <c r="D23" s="410">
        <v>100</v>
      </c>
      <c r="E23" s="412"/>
      <c r="F23" s="413">
        <f>SUMIF(78:78,E24,79:79)-SUMIF(78:78,C24,79:79)+100</f>
        <v>100</v>
      </c>
      <c r="G23" s="414"/>
      <c r="H23" s="410">
        <f>SUMIF(78:78,G24,79:79)-SUMIF(78:78,C24,79:79)+100</f>
        <v>100</v>
      </c>
      <c r="I23" s="412"/>
      <c r="J23" s="410">
        <f>SUMIF(78:78,I24,79:79)-SUMIF(78:78,C24,79:79)+100</f>
        <v>100</v>
      </c>
      <c r="K23" s="572"/>
      <c r="L23" s="1054"/>
      <c r="M23" s="1045"/>
      <c r="N23" s="1045"/>
      <c r="O23" s="1053"/>
      <c r="P23" s="3271"/>
      <c r="Q23" s="1538" t="str">
        <f>B23</f>
        <v>环境质量</v>
      </c>
      <c r="R23" s="714" t="s">
        <v>17</v>
      </c>
      <c r="S23" s="715">
        <f>F23</f>
        <v>100</v>
      </c>
      <c r="T23" s="714" t="s">
        <v>17</v>
      </c>
      <c r="U23" s="715">
        <f>H23</f>
        <v>100</v>
      </c>
      <c r="V23" s="714" t="s">
        <v>17</v>
      </c>
      <c r="W23" s="715">
        <f>J23</f>
        <v>100</v>
      </c>
      <c r="X23" s="1541"/>
      <c r="Y23" s="3271"/>
      <c r="Z23" s="1542" t="str">
        <f>Q23</f>
        <v>环境质量</v>
      </c>
      <c r="AA23" s="1539">
        <f t="shared" si="3"/>
        <v>1</v>
      </c>
      <c r="AB23" s="1539">
        <f t="shared" si="4"/>
        <v>1</v>
      </c>
      <c r="AC23" s="1539">
        <f t="shared" si="5"/>
        <v>1</v>
      </c>
    </row>
    <row r="24" spans="1:29" ht="15">
      <c r="A24" s="388"/>
      <c r="B24" s="1293"/>
      <c r="C24" s="407"/>
      <c r="D24" s="408"/>
      <c r="E24" s="2085"/>
      <c r="F24" s="409"/>
      <c r="G24" s="2084"/>
      <c r="H24" s="408"/>
      <c r="I24" s="2085"/>
      <c r="J24" s="408"/>
      <c r="K24" s="573"/>
      <c r="L24" s="1054"/>
      <c r="M24" s="1045"/>
      <c r="N24" s="1045"/>
      <c r="O24" s="1053"/>
      <c r="P24" s="3271"/>
      <c r="Q24" s="1538"/>
      <c r="R24" s="714"/>
      <c r="S24" s="715"/>
      <c r="T24" s="714"/>
      <c r="U24" s="715"/>
      <c r="V24" s="714"/>
      <c r="W24" s="715"/>
      <c r="X24" s="1541"/>
      <c r="Y24" s="3271"/>
      <c r="Z24" s="1542"/>
      <c r="AA24" s="1539">
        <v>1</v>
      </c>
      <c r="AB24" s="1539">
        <v>1</v>
      </c>
      <c r="AC24" s="1539">
        <v>1</v>
      </c>
    </row>
    <row r="25" spans="1:29" ht="15">
      <c r="A25" s="365"/>
      <c r="B25" s="1295">
        <v>111</v>
      </c>
      <c r="C25" s="394">
        <v>111</v>
      </c>
      <c r="D25" s="395">
        <v>100</v>
      </c>
      <c r="E25" s="394"/>
      <c r="F25" s="421">
        <f>SUMIF(80:80,E25,81:81)-SUMIF(80:80,C25,81:81)+100</f>
        <v>100</v>
      </c>
      <c r="G25" s="394"/>
      <c r="H25" s="395">
        <f>SUMIF(80:80,G25,81:81)-SUMIF(80:80,C25,81:81)+100</f>
        <v>100</v>
      </c>
      <c r="I25" s="394"/>
      <c r="J25" s="395">
        <f>SUMIF(80:80,I25,81:81)-SUMIF(80:80,C25,81:81)+100</f>
        <v>100</v>
      </c>
      <c r="K25" s="571"/>
      <c r="L25" s="1054"/>
      <c r="M25" s="1045"/>
      <c r="N25" s="1045"/>
      <c r="O25" s="1053"/>
      <c r="P25" s="3271"/>
      <c r="Q25" s="1538">
        <f>B25</f>
        <v>111</v>
      </c>
      <c r="R25" s="714" t="s">
        <v>17</v>
      </c>
      <c r="S25" s="715">
        <f>F25</f>
        <v>100</v>
      </c>
      <c r="T25" s="714" t="s">
        <v>17</v>
      </c>
      <c r="U25" s="715">
        <f>H25</f>
        <v>100</v>
      </c>
      <c r="V25" s="714" t="s">
        <v>17</v>
      </c>
      <c r="W25" s="715">
        <f>J25</f>
        <v>100</v>
      </c>
      <c r="X25" s="1541"/>
      <c r="Y25" s="3271"/>
      <c r="Z25" s="1542">
        <f>Q25</f>
        <v>111</v>
      </c>
      <c r="AA25" s="1539">
        <f t="shared" si="3"/>
        <v>1</v>
      </c>
      <c r="AB25" s="1539">
        <f t="shared" si="4"/>
        <v>1</v>
      </c>
      <c r="AC25" s="1539">
        <f t="shared" si="5"/>
        <v>1</v>
      </c>
    </row>
    <row r="26" spans="1:29" ht="15">
      <c r="A26" s="388"/>
      <c r="B26" s="1295">
        <v>111</v>
      </c>
      <c r="C26" s="394">
        <v>111</v>
      </c>
      <c r="D26" s="395">
        <v>100</v>
      </c>
      <c r="E26" s="394"/>
      <c r="F26" s="421">
        <f>SUMIF(82:82,E26,83:83)-SUMIF(82:82,C26,83:83)+100</f>
        <v>100</v>
      </c>
      <c r="G26" s="394"/>
      <c r="H26" s="395">
        <f>SUMIF(82:82,G26,83:83)-SUMIF(82:82,C26,83:83)+100</f>
        <v>100</v>
      </c>
      <c r="I26" s="394"/>
      <c r="J26" s="395">
        <f>SUMIF(82:82,I26,83:83)-SUMIF(82:82,C26,83:83)+100</f>
        <v>100</v>
      </c>
      <c r="K26" s="571"/>
      <c r="L26" s="1054"/>
      <c r="M26" s="1045"/>
      <c r="N26" s="1045"/>
      <c r="O26" s="1053"/>
      <c r="P26" s="3271"/>
      <c r="Q26" s="1538">
        <f t="shared" ref="Q26:Q40" si="11">B26</f>
        <v>111</v>
      </c>
      <c r="R26" s="714" t="s">
        <v>17</v>
      </c>
      <c r="S26" s="715">
        <f>F26</f>
        <v>100</v>
      </c>
      <c r="T26" s="714" t="s">
        <v>17</v>
      </c>
      <c r="U26" s="715">
        <f>H26</f>
        <v>100</v>
      </c>
      <c r="V26" s="714" t="s">
        <v>17</v>
      </c>
      <c r="W26" s="715">
        <f>J26</f>
        <v>100</v>
      </c>
      <c r="X26" s="1541"/>
      <c r="Y26" s="3271"/>
      <c r="Z26" s="1542">
        <f>Q26</f>
        <v>111</v>
      </c>
      <c r="AA26" s="1539">
        <f t="shared" si="3"/>
        <v>1</v>
      </c>
      <c r="AB26" s="1539">
        <f t="shared" si="4"/>
        <v>1</v>
      </c>
      <c r="AC26" s="1539">
        <f t="shared" si="5"/>
        <v>1</v>
      </c>
    </row>
    <row r="27" spans="1:29" s="116" customFormat="1" ht="15">
      <c r="A27" s="391"/>
      <c r="B27" s="1295">
        <v>111</v>
      </c>
      <c r="C27" s="394">
        <v>111</v>
      </c>
      <c r="D27" s="422">
        <v>100</v>
      </c>
      <c r="E27" s="394"/>
      <c r="F27" s="424">
        <f>SUMIF(84:84,E27,85:85)-SUMIF(84:84,C27,85:85)+100</f>
        <v>100</v>
      </c>
      <c r="G27" s="394"/>
      <c r="H27" s="422">
        <f>SUMIF(84:84,G27,85:85)-SUMIF(84:84,C27,85:85)+100</f>
        <v>100</v>
      </c>
      <c r="I27" s="394"/>
      <c r="J27" s="422">
        <f>SUMIF(84:84,I27,85:85)-SUMIF(84:84,C27,85:85)+100</f>
        <v>100</v>
      </c>
      <c r="K27" s="571"/>
      <c r="L27" s="1046"/>
      <c r="M27" s="1047"/>
      <c r="N27" s="1047"/>
      <c r="O27" s="1048"/>
      <c r="P27" s="3271"/>
      <c r="Q27" s="1529">
        <f t="shared" si="11"/>
        <v>111</v>
      </c>
      <c r="R27" s="710" t="s">
        <v>17</v>
      </c>
      <c r="S27" s="711">
        <f>F27</f>
        <v>100</v>
      </c>
      <c r="T27" s="710" t="s">
        <v>17</v>
      </c>
      <c r="U27" s="711">
        <f>H27</f>
        <v>100</v>
      </c>
      <c r="V27" s="710" t="s">
        <v>17</v>
      </c>
      <c r="W27" s="711">
        <f>J27</f>
        <v>100</v>
      </c>
      <c r="X27" s="712"/>
      <c r="Y27" s="3271"/>
      <c r="Z27" s="55">
        <f>Q27</f>
        <v>111</v>
      </c>
      <c r="AA27" s="1539">
        <f>D27/F27</f>
        <v>1</v>
      </c>
      <c r="AB27" s="1539">
        <f>D27/H27</f>
        <v>1</v>
      </c>
      <c r="AC27" s="1539">
        <f>D27/J27</f>
        <v>1</v>
      </c>
    </row>
    <row r="28" spans="1:29" ht="15.75" thickBot="1">
      <c r="A28" s="396"/>
      <c r="B28" s="1295">
        <v>111</v>
      </c>
      <c r="C28" s="397">
        <v>111</v>
      </c>
      <c r="D28" s="398">
        <v>100</v>
      </c>
      <c r="E28" s="394"/>
      <c r="F28" s="399">
        <f>SUMIF(86:86,E28,87:87)-SUMIF(86:86,C28,87:87)+100</f>
        <v>100</v>
      </c>
      <c r="G28" s="429"/>
      <c r="H28" s="398">
        <f>SUMIF(86:86,G28,87:87)-SUMIF(86:86,C28,87:87)+100</f>
        <v>100</v>
      </c>
      <c r="I28" s="429"/>
      <c r="J28" s="398">
        <f>SUMIF(86:86,I28,87:87)-SUMIF(86:86,C28,87:87)+100</f>
        <v>100</v>
      </c>
      <c r="K28" s="571"/>
      <c r="L28" s="1054"/>
      <c r="M28" s="1045"/>
      <c r="N28" s="1045"/>
      <c r="O28" s="1053"/>
      <c r="P28" s="3271"/>
      <c r="Q28" s="1538">
        <f t="shared" si="11"/>
        <v>111</v>
      </c>
      <c r="R28" s="714" t="s">
        <v>17</v>
      </c>
      <c r="S28" s="715">
        <f t="shared" ref="S28:S40" si="12">F28</f>
        <v>100</v>
      </c>
      <c r="T28" s="714" t="s">
        <v>17</v>
      </c>
      <c r="U28" s="715">
        <f t="shared" ref="U28:U40" si="13">H28</f>
        <v>100</v>
      </c>
      <c r="V28" s="714" t="s">
        <v>17</v>
      </c>
      <c r="W28" s="715">
        <f t="shared" ref="W28:W40" si="14">J28</f>
        <v>100</v>
      </c>
      <c r="X28" s="1541"/>
      <c r="Y28" s="3271"/>
      <c r="Z28" s="1542">
        <f t="shared" ref="Z28:Z40" si="15">Q28</f>
        <v>111</v>
      </c>
      <c r="AA28" s="1539">
        <f t="shared" si="3"/>
        <v>1</v>
      </c>
      <c r="AB28" s="1539">
        <f t="shared" si="4"/>
        <v>1</v>
      </c>
      <c r="AC28" s="1539">
        <f t="shared" si="5"/>
        <v>1</v>
      </c>
    </row>
    <row r="29" spans="1:29" ht="28.5">
      <c r="A29" s="426" t="s">
        <v>2373</v>
      </c>
      <c r="B29" s="71" t="s">
        <v>2503</v>
      </c>
      <c r="C29" s="2153"/>
      <c r="D29" s="427">
        <v>100</v>
      </c>
      <c r="E29" s="2153"/>
      <c r="F29" s="421">
        <f>SUMIF(88:88,E29,89:89)-SUMIF(88:88,C29,89:89)+100</f>
        <v>100</v>
      </c>
      <c r="G29" s="2153"/>
      <c r="H29" s="395">
        <f>SUMIF(88:88,G29,89:89)-SUMIF(88:88,C29,89:89)+100</f>
        <v>100</v>
      </c>
      <c r="I29" s="2153"/>
      <c r="J29" s="427">
        <f>SUMIF(88:88,I29,89:89)-SUMIF(88:88,C29,89:89)+100</f>
        <v>100</v>
      </c>
      <c r="K29" s="570"/>
      <c r="L29" s="1054"/>
      <c r="M29" s="1045"/>
      <c r="N29" s="1045"/>
      <c r="O29" s="1053"/>
      <c r="P29" s="3272" t="s">
        <v>2375</v>
      </c>
      <c r="Q29" s="1538" t="str">
        <f t="shared" si="11"/>
        <v>建筑类型</v>
      </c>
      <c r="R29" s="714" t="s">
        <v>17</v>
      </c>
      <c r="S29" s="715">
        <f t="shared" si="12"/>
        <v>100</v>
      </c>
      <c r="T29" s="714" t="s">
        <v>17</v>
      </c>
      <c r="U29" s="715">
        <f t="shared" si="13"/>
        <v>100</v>
      </c>
      <c r="V29" s="714" t="s">
        <v>17</v>
      </c>
      <c r="W29" s="715">
        <f t="shared" si="14"/>
        <v>100</v>
      </c>
      <c r="X29" s="1541"/>
      <c r="Y29" s="3273" t="s">
        <v>2375</v>
      </c>
      <c r="Z29" s="1542" t="str">
        <f t="shared" si="15"/>
        <v>建筑类型</v>
      </c>
      <c r="AA29" s="1539">
        <f t="shared" si="3"/>
        <v>1</v>
      </c>
      <c r="AB29" s="1539">
        <f t="shared" si="4"/>
        <v>1</v>
      </c>
      <c r="AC29" s="1539">
        <f t="shared" si="5"/>
        <v>1</v>
      </c>
    </row>
    <row r="30" spans="1:29" s="431" customFormat="1" ht="15">
      <c r="A30" s="428"/>
      <c r="B30" s="382" t="s">
        <v>2376</v>
      </c>
      <c r="C30" s="429"/>
      <c r="D30" s="133">
        <v>100</v>
      </c>
      <c r="E30" s="390"/>
      <c r="F30" s="385" t="e">
        <f>LOOKUP(E30,91:91,92:92)-LOOKUP(C30,91:91,92:92)+100</f>
        <v>#N/A</v>
      </c>
      <c r="G30" s="389"/>
      <c r="H30" s="133" t="e">
        <f>LOOKUP(G30,91:91,92:92)-LOOKUP(C30,91:91,92:92)+100</f>
        <v>#N/A</v>
      </c>
      <c r="I30" s="389"/>
      <c r="J30" s="133" t="e">
        <f>LOOKUP(I30,91:91,92:92)-LOOKUP(C30,91:91,92:92)+100</f>
        <v>#N/A</v>
      </c>
      <c r="K30" s="571"/>
      <c r="L30" s="1052"/>
      <c r="M30" s="1055"/>
      <c r="N30" s="1055"/>
      <c r="O30" s="1056"/>
      <c r="P30" s="3273"/>
      <c r="Q30" s="716" t="str">
        <f t="shared" si="11"/>
        <v>项目建筑规模</v>
      </c>
      <c r="R30" s="717" t="s">
        <v>17</v>
      </c>
      <c r="S30" s="718" t="e">
        <f t="shared" si="12"/>
        <v>#N/A</v>
      </c>
      <c r="T30" s="717" t="s">
        <v>17</v>
      </c>
      <c r="U30" s="718" t="e">
        <f t="shared" si="13"/>
        <v>#N/A</v>
      </c>
      <c r="V30" s="717" t="s">
        <v>17</v>
      </c>
      <c r="W30" s="718" t="e">
        <f t="shared" si="14"/>
        <v>#N/A</v>
      </c>
      <c r="X30" s="719"/>
      <c r="Y30" s="3273"/>
      <c r="Z30" s="720" t="str">
        <f t="shared" si="15"/>
        <v>项目建筑规模</v>
      </c>
      <c r="AA30" s="1539" t="e">
        <f t="shared" si="3"/>
        <v>#N/A</v>
      </c>
      <c r="AB30" s="1539" t="e">
        <f t="shared" si="4"/>
        <v>#N/A</v>
      </c>
      <c r="AC30" s="1539" t="e">
        <f t="shared" si="5"/>
        <v>#N/A</v>
      </c>
    </row>
    <row r="31" spans="1:29" ht="15">
      <c r="A31" s="432"/>
      <c r="B31" s="382" t="s">
        <v>2377</v>
      </c>
      <c r="C31" s="420"/>
      <c r="D31" s="395">
        <v>100</v>
      </c>
      <c r="E31" s="420"/>
      <c r="F31" s="421">
        <f>SUMIF(93:93,E31,94:94)-SUMIF(93:93,C31,94:94)+100</f>
        <v>100</v>
      </c>
      <c r="G31" s="420"/>
      <c r="H31" s="395">
        <f>SUMIF(93:93,G31,94:94)-SUMIF(93:93,C31,94:94)+100</f>
        <v>100</v>
      </c>
      <c r="I31" s="420"/>
      <c r="J31" s="395">
        <f>SUMIF(93:93,I31,94:94)-SUMIF(93:93,C31,94:94)+100</f>
        <v>100</v>
      </c>
      <c r="K31" s="570"/>
      <c r="L31" s="1054"/>
      <c r="M31" s="1045"/>
      <c r="N31" s="1045"/>
      <c r="O31" s="1053"/>
      <c r="P31" s="3273"/>
      <c r="Q31" s="1538" t="str">
        <f t="shared" si="11"/>
        <v>建筑结构</v>
      </c>
      <c r="R31" s="714" t="s">
        <v>17</v>
      </c>
      <c r="S31" s="715">
        <f t="shared" si="12"/>
        <v>100</v>
      </c>
      <c r="T31" s="714" t="s">
        <v>17</v>
      </c>
      <c r="U31" s="715">
        <f t="shared" si="13"/>
        <v>100</v>
      </c>
      <c r="V31" s="714" t="s">
        <v>17</v>
      </c>
      <c r="W31" s="715">
        <f t="shared" si="14"/>
        <v>100</v>
      </c>
      <c r="X31" s="1541"/>
      <c r="Y31" s="3273"/>
      <c r="Z31" s="1542" t="str">
        <f t="shared" si="15"/>
        <v>建筑结构</v>
      </c>
      <c r="AA31" s="1539">
        <f t="shared" si="3"/>
        <v>1</v>
      </c>
      <c r="AB31" s="1539">
        <f t="shared" si="4"/>
        <v>1</v>
      </c>
      <c r="AC31" s="1539">
        <f t="shared" si="5"/>
        <v>1</v>
      </c>
    </row>
    <row r="32" spans="1:29" ht="15">
      <c r="A32" s="432"/>
      <c r="B32" s="382" t="s">
        <v>2471</v>
      </c>
      <c r="C32" s="420"/>
      <c r="D32" s="395">
        <v>100</v>
      </c>
      <c r="E32" s="420"/>
      <c r="F32" s="421">
        <f>SUMIF(95:95,E32,96:96)-SUMIF(95:95,C32,96:96)+100</f>
        <v>100</v>
      </c>
      <c r="G32" s="420"/>
      <c r="H32" s="395">
        <f>SUMIF(95:95,G32,96:96)-SUMIF(95:95,C32,96:96)+100</f>
        <v>100</v>
      </c>
      <c r="I32" s="420"/>
      <c r="J32" s="395">
        <f>SUMIF(95:95,I32,96:96)-SUMIF(95:95,C32,96:96)+100</f>
        <v>100</v>
      </c>
      <c r="K32" s="570"/>
      <c r="L32" s="1054"/>
      <c r="M32" s="1045"/>
      <c r="N32" s="1045"/>
      <c r="O32" s="1053"/>
      <c r="P32" s="3273"/>
      <c r="Q32" s="1538" t="str">
        <f t="shared" si="11"/>
        <v>公共部分装修</v>
      </c>
      <c r="R32" s="714" t="s">
        <v>17</v>
      </c>
      <c r="S32" s="715">
        <f t="shared" si="12"/>
        <v>100</v>
      </c>
      <c r="T32" s="714" t="s">
        <v>17</v>
      </c>
      <c r="U32" s="715">
        <f t="shared" si="13"/>
        <v>100</v>
      </c>
      <c r="V32" s="714" t="s">
        <v>17</v>
      </c>
      <c r="W32" s="715">
        <f t="shared" si="14"/>
        <v>100</v>
      </c>
      <c r="X32" s="1541"/>
      <c r="Y32" s="3273"/>
      <c r="Z32" s="1542" t="str">
        <f t="shared" si="15"/>
        <v>公共部分装修</v>
      </c>
      <c r="AA32" s="1539">
        <f t="shared" si="3"/>
        <v>1</v>
      </c>
      <c r="AB32" s="1539">
        <f t="shared" si="4"/>
        <v>1</v>
      </c>
      <c r="AC32" s="1539">
        <f t="shared" si="5"/>
        <v>1</v>
      </c>
    </row>
    <row r="33" spans="1:29" ht="15">
      <c r="A33" s="432"/>
      <c r="B33" s="382" t="s">
        <v>2472</v>
      </c>
      <c r="C33" s="429"/>
      <c r="D33" s="395">
        <v>100</v>
      </c>
      <c r="E33" s="434"/>
      <c r="F33" s="421" t="e">
        <f>LOOKUP(E33,98:98,99:99)-LOOKUP(C33,98:98,99:99)+100</f>
        <v>#N/A</v>
      </c>
      <c r="G33" s="434"/>
      <c r="H33" s="421" t="e">
        <f>LOOKUP(G33,98:98,99:99)-LOOKUP(C33,98:98,99:99)+100</f>
        <v>#N/A</v>
      </c>
      <c r="I33" s="434"/>
      <c r="J33" s="395" t="e">
        <f>LOOKUP(I33,98:98,99:99)-LOOKUP(C33,98:98,99:99)+100</f>
        <v>#N/A</v>
      </c>
      <c r="K33" s="570"/>
      <c r="L33" s="1054"/>
      <c r="M33" s="1045"/>
      <c r="N33" s="1045"/>
      <c r="O33" s="1053"/>
      <c r="P33" s="3273"/>
      <c r="Q33" s="1538" t="str">
        <f t="shared" si="11"/>
        <v>成新度</v>
      </c>
      <c r="R33" s="714" t="s">
        <v>17</v>
      </c>
      <c r="S33" s="715" t="e">
        <f t="shared" si="12"/>
        <v>#N/A</v>
      </c>
      <c r="T33" s="714" t="s">
        <v>17</v>
      </c>
      <c r="U33" s="715" t="e">
        <f t="shared" si="13"/>
        <v>#N/A</v>
      </c>
      <c r="V33" s="714" t="s">
        <v>17</v>
      </c>
      <c r="W33" s="715" t="e">
        <f t="shared" si="14"/>
        <v>#N/A</v>
      </c>
      <c r="X33" s="1541"/>
      <c r="Y33" s="3273"/>
      <c r="Z33" s="1542" t="str">
        <f t="shared" si="15"/>
        <v>成新度</v>
      </c>
      <c r="AA33" s="1539" t="e">
        <f t="shared" si="3"/>
        <v>#N/A</v>
      </c>
      <c r="AB33" s="1539" t="e">
        <f t="shared" si="4"/>
        <v>#N/A</v>
      </c>
      <c r="AC33" s="1539" t="e">
        <f t="shared" si="5"/>
        <v>#N/A</v>
      </c>
    </row>
    <row r="34" spans="1:29" s="116" customFormat="1" ht="15">
      <c r="A34" s="433"/>
      <c r="B34" s="382" t="s">
        <v>2505</v>
      </c>
      <c r="C34" s="420"/>
      <c r="D34" s="133">
        <v>100</v>
      </c>
      <c r="E34" s="420"/>
      <c r="F34" s="421">
        <f>SUMIF(100:100,E34,101:101)-SUMIF(100:100,C34,101:101)+100</f>
        <v>100</v>
      </c>
      <c r="G34" s="420"/>
      <c r="H34" s="395">
        <f>SUMIF(100:100,G34,101:101)-SUMIF(100:100,C34,101:101)+100</f>
        <v>100</v>
      </c>
      <c r="I34" s="420"/>
      <c r="J34" s="395">
        <f>SUMIF(100:100,I34,101:101)-SUMIF(100:100,C34,101:101)+100</f>
        <v>100</v>
      </c>
      <c r="K34" s="570"/>
      <c r="L34" s="1046"/>
      <c r="M34" s="1047"/>
      <c r="N34" s="1047"/>
      <c r="O34" s="1048"/>
      <c r="P34" s="3273"/>
      <c r="Q34" s="1529" t="str">
        <f t="shared" si="11"/>
        <v>物业管理</v>
      </c>
      <c r="R34" s="710" t="s">
        <v>17</v>
      </c>
      <c r="S34" s="711">
        <f t="shared" si="12"/>
        <v>100</v>
      </c>
      <c r="T34" s="710" t="s">
        <v>17</v>
      </c>
      <c r="U34" s="711">
        <f t="shared" si="13"/>
        <v>100</v>
      </c>
      <c r="V34" s="710" t="s">
        <v>17</v>
      </c>
      <c r="W34" s="711">
        <f t="shared" si="14"/>
        <v>100</v>
      </c>
      <c r="X34" s="712"/>
      <c r="Y34" s="3273"/>
      <c r="Z34" s="55" t="str">
        <f t="shared" si="15"/>
        <v>物业管理</v>
      </c>
      <c r="AA34" s="713">
        <f t="shared" si="3"/>
        <v>1</v>
      </c>
      <c r="AB34" s="713">
        <f t="shared" si="4"/>
        <v>1</v>
      </c>
      <c r="AC34" s="713">
        <f t="shared" si="5"/>
        <v>1</v>
      </c>
    </row>
    <row r="35" spans="1:29" ht="15">
      <c r="A35" s="432"/>
      <c r="B35" s="382" t="s">
        <v>2473</v>
      </c>
      <c r="C35" s="420"/>
      <c r="D35" s="395">
        <v>100</v>
      </c>
      <c r="E35" s="420"/>
      <c r="F35" s="421">
        <f>SUMIF(102:102,E35,103:103)-SUMIF(102:102,C35,103:103)+100</f>
        <v>100</v>
      </c>
      <c r="G35" s="420"/>
      <c r="H35" s="395">
        <f>SUMIF(102:102,G35,103:103)-SUMIF(102:102,C35,103:103)+100</f>
        <v>100</v>
      </c>
      <c r="I35" s="420"/>
      <c r="J35" s="395">
        <f>SUMIF(102:102,I35,103:103)-SUMIF(102:102,C35,103:103)+100</f>
        <v>100</v>
      </c>
      <c r="K35" s="570"/>
      <c r="L35" s="1054"/>
      <c r="M35" s="1045"/>
      <c r="N35" s="1045"/>
      <c r="O35" s="1053"/>
      <c r="P35" s="3273" t="s">
        <v>2375</v>
      </c>
      <c r="Q35" s="1538" t="str">
        <f t="shared" si="11"/>
        <v>市政基础设施</v>
      </c>
      <c r="R35" s="714" t="s">
        <v>17</v>
      </c>
      <c r="S35" s="715">
        <f t="shared" si="12"/>
        <v>100</v>
      </c>
      <c r="T35" s="714" t="s">
        <v>17</v>
      </c>
      <c r="U35" s="715">
        <f t="shared" si="13"/>
        <v>100</v>
      </c>
      <c r="V35" s="714" t="s">
        <v>17</v>
      </c>
      <c r="W35" s="715">
        <f t="shared" si="14"/>
        <v>100</v>
      </c>
      <c r="X35" s="1541"/>
      <c r="Y35" s="3273" t="s">
        <v>2375</v>
      </c>
      <c r="Z35" s="1542" t="str">
        <f t="shared" si="15"/>
        <v>市政基础设施</v>
      </c>
      <c r="AA35" s="1539">
        <f t="shared" si="3"/>
        <v>1</v>
      </c>
      <c r="AB35" s="1539">
        <f t="shared" si="4"/>
        <v>1</v>
      </c>
      <c r="AC35" s="1539">
        <f t="shared" si="5"/>
        <v>1</v>
      </c>
    </row>
    <row r="36" spans="1:29" ht="15">
      <c r="A36" s="432"/>
      <c r="B36" s="382" t="s">
        <v>2478</v>
      </c>
      <c r="C36" s="420"/>
      <c r="D36" s="395">
        <v>100</v>
      </c>
      <c r="E36" s="420"/>
      <c r="F36" s="421">
        <f>SUMIF(104:104,E36,105:105)-SUMIF(104:104,C36,105:105)+100</f>
        <v>100</v>
      </c>
      <c r="G36" s="420"/>
      <c r="H36" s="395">
        <f>SUMIF(104:104,G36,105:105)-SUMIF(104:104,C36,105:105)+100</f>
        <v>100</v>
      </c>
      <c r="I36" s="420"/>
      <c r="J36" s="395">
        <f>SUMIF(104:104,I36,105:105)-SUMIF(104:104,C36,105:105)+100</f>
        <v>100</v>
      </c>
      <c r="K36" s="570"/>
      <c r="L36" s="1054"/>
      <c r="M36" s="1045"/>
      <c r="N36" s="1045"/>
      <c r="O36" s="1053"/>
      <c r="P36" s="3273"/>
      <c r="Q36" s="1538" t="str">
        <f t="shared" si="11"/>
        <v>内部装修</v>
      </c>
      <c r="R36" s="714" t="s">
        <v>17</v>
      </c>
      <c r="S36" s="715">
        <f t="shared" si="12"/>
        <v>100</v>
      </c>
      <c r="T36" s="714" t="s">
        <v>17</v>
      </c>
      <c r="U36" s="715">
        <f t="shared" si="13"/>
        <v>100</v>
      </c>
      <c r="V36" s="714" t="s">
        <v>17</v>
      </c>
      <c r="W36" s="715">
        <f t="shared" si="14"/>
        <v>100</v>
      </c>
      <c r="X36" s="1541"/>
      <c r="Y36" s="3273"/>
      <c r="Z36" s="1542" t="str">
        <f t="shared" si="15"/>
        <v>内部装修</v>
      </c>
      <c r="AA36" s="1539">
        <f t="shared" si="3"/>
        <v>1</v>
      </c>
      <c r="AB36" s="1539">
        <f t="shared" si="4"/>
        <v>1</v>
      </c>
      <c r="AC36" s="1539">
        <f t="shared" si="5"/>
        <v>1</v>
      </c>
    </row>
    <row r="37" spans="1:29" ht="15">
      <c r="A37" s="432"/>
      <c r="B37" s="382" t="s">
        <v>2514</v>
      </c>
      <c r="C37" s="574"/>
      <c r="D37" s="395">
        <v>100</v>
      </c>
      <c r="E37" s="574"/>
      <c r="F37" s="421">
        <f>SUMIF(106:106,E37,107:107)-SUMIF(106:106,C37,107:107)+100</f>
        <v>100</v>
      </c>
      <c r="G37" s="574"/>
      <c r="H37" s="395">
        <f>SUMIF(106:106,G37,107:107)-SUMIF(106:106,C37,107:107)+100</f>
        <v>100</v>
      </c>
      <c r="I37" s="574"/>
      <c r="J37" s="395">
        <f>SUMIF(106:106,I37,107:107)-SUMIF(106:106,C37,107:107)+100</f>
        <v>100</v>
      </c>
      <c r="K37" s="570"/>
      <c r="L37" s="1054"/>
      <c r="M37" s="1045"/>
      <c r="N37" s="1045"/>
      <c r="O37" s="1053"/>
      <c r="P37" s="3273"/>
      <c r="Q37" s="1538" t="str">
        <f t="shared" si="11"/>
        <v>内部装修状况</v>
      </c>
      <c r="R37" s="714" t="s">
        <v>17</v>
      </c>
      <c r="S37" s="715">
        <f t="shared" si="12"/>
        <v>100</v>
      </c>
      <c r="T37" s="714" t="s">
        <v>17</v>
      </c>
      <c r="U37" s="715">
        <f t="shared" si="13"/>
        <v>100</v>
      </c>
      <c r="V37" s="714" t="s">
        <v>17</v>
      </c>
      <c r="W37" s="715">
        <f t="shared" si="14"/>
        <v>100</v>
      </c>
      <c r="X37" s="1541"/>
      <c r="Y37" s="3273"/>
      <c r="Z37" s="1542" t="str">
        <f t="shared" si="15"/>
        <v>内部装修状况</v>
      </c>
      <c r="AA37" s="1539">
        <f t="shared" si="3"/>
        <v>1</v>
      </c>
      <c r="AB37" s="1539">
        <f t="shared" si="4"/>
        <v>1</v>
      </c>
      <c r="AC37" s="1539">
        <f t="shared" si="5"/>
        <v>1</v>
      </c>
    </row>
    <row r="38" spans="1:29" s="431" customFormat="1" ht="15">
      <c r="A38" s="428"/>
      <c r="B38" s="1295">
        <v>111</v>
      </c>
      <c r="C38" s="429"/>
      <c r="D38" s="395">
        <v>100</v>
      </c>
      <c r="E38" s="394"/>
      <c r="F38" s="421">
        <f>SUMIF(108:108,E38,109:109)-SUMIF(108:108,C38,109:109)+100</f>
        <v>100</v>
      </c>
      <c r="G38" s="429"/>
      <c r="H38" s="395">
        <f>SUMIF(108:108,G38,109:109)-SUMIF(108:108,C38,109:109)+100</f>
        <v>100</v>
      </c>
      <c r="I38" s="429"/>
      <c r="J38" s="395">
        <f>SUMIF(108:108,I38,109:1038)-SUMIF(108:108,C38,109:109)+100</f>
        <v>100</v>
      </c>
      <c r="K38" s="571"/>
      <c r="L38" s="1052"/>
      <c r="M38" s="1055"/>
      <c r="N38" s="1055"/>
      <c r="O38" s="1056"/>
      <c r="P38" s="3273"/>
      <c r="Q38" s="716">
        <f t="shared" si="11"/>
        <v>111</v>
      </c>
      <c r="R38" s="717" t="s">
        <v>17</v>
      </c>
      <c r="S38" s="718">
        <f t="shared" si="12"/>
        <v>100</v>
      </c>
      <c r="T38" s="717" t="s">
        <v>17</v>
      </c>
      <c r="U38" s="718">
        <f t="shared" si="13"/>
        <v>100</v>
      </c>
      <c r="V38" s="717" t="s">
        <v>17</v>
      </c>
      <c r="W38" s="718">
        <f t="shared" si="14"/>
        <v>100</v>
      </c>
      <c r="X38" s="719"/>
      <c r="Y38" s="3273"/>
      <c r="Z38" s="720">
        <f t="shared" si="15"/>
        <v>111</v>
      </c>
      <c r="AA38" s="1539">
        <f t="shared" si="3"/>
        <v>1</v>
      </c>
      <c r="AB38" s="1539">
        <f t="shared" si="4"/>
        <v>1</v>
      </c>
      <c r="AC38" s="1539">
        <f t="shared" si="5"/>
        <v>1</v>
      </c>
    </row>
    <row r="39" spans="1:29" ht="15">
      <c r="A39" s="432"/>
      <c r="B39" s="1295">
        <v>111</v>
      </c>
      <c r="C39" s="429"/>
      <c r="D39" s="395">
        <v>100</v>
      </c>
      <c r="E39" s="394"/>
      <c r="F39" s="421">
        <f>SUMIF(110:110,E39,111:111)-SUMIF(110:110,C39,111:111)+100</f>
        <v>100</v>
      </c>
      <c r="G39" s="429"/>
      <c r="H39" s="395">
        <f>SUMIF(110:110,G39,111:111)-SUMIF(110:110,C39,111:111)+100</f>
        <v>100</v>
      </c>
      <c r="I39" s="429"/>
      <c r="J39" s="395">
        <f>SUMIF(110:110,I39,111:111)-SUMIF(110:110,C39,111:111)+100</f>
        <v>100</v>
      </c>
      <c r="K39" s="571"/>
      <c r="L39" s="1054"/>
      <c r="M39" s="1045"/>
      <c r="N39" s="1045"/>
      <c r="O39" s="1053"/>
      <c r="P39" s="3273"/>
      <c r="Q39" s="1538">
        <f t="shared" si="11"/>
        <v>111</v>
      </c>
      <c r="R39" s="714" t="s">
        <v>17</v>
      </c>
      <c r="S39" s="715">
        <f t="shared" si="12"/>
        <v>100</v>
      </c>
      <c r="T39" s="714" t="s">
        <v>17</v>
      </c>
      <c r="U39" s="715">
        <f t="shared" si="13"/>
        <v>100</v>
      </c>
      <c r="V39" s="714" t="s">
        <v>17</v>
      </c>
      <c r="W39" s="715">
        <f t="shared" si="14"/>
        <v>100</v>
      </c>
      <c r="X39" s="1541"/>
      <c r="Y39" s="3273"/>
      <c r="Z39" s="1542">
        <f t="shared" si="15"/>
        <v>111</v>
      </c>
      <c r="AA39" s="1539">
        <f t="shared" si="3"/>
        <v>1</v>
      </c>
      <c r="AB39" s="1539">
        <f t="shared" si="4"/>
        <v>1</v>
      </c>
      <c r="AC39" s="1539">
        <f t="shared" si="5"/>
        <v>1</v>
      </c>
    </row>
    <row r="40" spans="1:29" ht="15.75" thickBot="1">
      <c r="A40" s="438"/>
      <c r="B40" s="2082">
        <v>111</v>
      </c>
      <c r="C40" s="397"/>
      <c r="D40" s="398">
        <v>100</v>
      </c>
      <c r="E40" s="394"/>
      <c r="F40" s="399">
        <f>SUMIF(112:112,E40,113:113)-SUMIF(112:112,C40,113:113)+100</f>
        <v>100</v>
      </c>
      <c r="G40" s="429"/>
      <c r="H40" s="398">
        <f>SUMIF(112:112,G40,113:113)-SUMIF(112:112,C40,113:113)+100</f>
        <v>100</v>
      </c>
      <c r="I40" s="429"/>
      <c r="J40" s="398">
        <f>SUMIF(112:112,I40,113:113)-SUMIF(112:112,C40,113:113)+100</f>
        <v>100</v>
      </c>
      <c r="K40" s="571"/>
      <c r="L40" s="1054"/>
      <c r="M40" s="1045"/>
      <c r="N40" s="1045"/>
      <c r="O40" s="1053"/>
      <c r="P40" s="3340"/>
      <c r="Q40" s="1538">
        <f t="shared" si="11"/>
        <v>111</v>
      </c>
      <c r="R40" s="714" t="s">
        <v>17</v>
      </c>
      <c r="S40" s="715">
        <f t="shared" si="12"/>
        <v>100</v>
      </c>
      <c r="T40" s="714" t="s">
        <v>17</v>
      </c>
      <c r="U40" s="715">
        <f t="shared" si="13"/>
        <v>100</v>
      </c>
      <c r="V40" s="714" t="s">
        <v>17</v>
      </c>
      <c r="W40" s="715">
        <f t="shared" si="14"/>
        <v>100</v>
      </c>
      <c r="X40" s="1541"/>
      <c r="Y40" s="3340"/>
      <c r="Z40" s="1542">
        <f t="shared" si="15"/>
        <v>111</v>
      </c>
      <c r="AA40" s="1539">
        <f t="shared" si="3"/>
        <v>1</v>
      </c>
      <c r="AB40" s="1539">
        <f t="shared" si="4"/>
        <v>1</v>
      </c>
      <c r="AC40" s="1539">
        <f t="shared" si="5"/>
        <v>1</v>
      </c>
    </row>
    <row r="41" spans="1:29" ht="15">
      <c r="A41" s="439" t="s">
        <v>2387</v>
      </c>
      <c r="B41" s="440"/>
      <c r="C41" s="1316" t="s">
        <v>1</v>
      </c>
      <c r="D41" s="1317"/>
      <c r="E41" s="1318"/>
      <c r="F41" s="1319"/>
      <c r="G41" s="1320"/>
      <c r="H41" s="1321"/>
      <c r="I41" s="1318"/>
      <c r="J41" s="1321"/>
      <c r="K41" s="723"/>
      <c r="L41" s="1057"/>
      <c r="M41" s="1058"/>
      <c r="N41" s="1045"/>
      <c r="O41" s="1058"/>
      <c r="P41" s="3268" t="str">
        <f>A41</f>
        <v>成交单价（元/平方米）</v>
      </c>
      <c r="Q41" s="3268"/>
      <c r="R41" s="3336">
        <f>E41</f>
        <v>0</v>
      </c>
      <c r="S41" s="3336"/>
      <c r="T41" s="3336">
        <f>G41</f>
        <v>0</v>
      </c>
      <c r="U41" s="3336"/>
      <c r="V41" s="3336">
        <f>I41</f>
        <v>0</v>
      </c>
      <c r="W41" s="3336"/>
      <c r="X41" s="699"/>
      <c r="Y41" s="721"/>
      <c r="Z41" s="699"/>
      <c r="AA41" s="699"/>
      <c r="AB41" s="699"/>
      <c r="AC41" s="699"/>
    </row>
    <row r="42" spans="1:29" ht="15.75" thickBot="1">
      <c r="A42" s="446" t="s">
        <v>2479</v>
      </c>
      <c r="B42" s="447"/>
      <c r="C42" s="1322" t="e">
        <f>R43</f>
        <v>#DIV/0!</v>
      </c>
      <c r="D42" s="2538" t="s">
        <v>2872</v>
      </c>
      <c r="E42" s="1323" t="e">
        <f>R42</f>
        <v>#DIV/0!</v>
      </c>
      <c r="F42" s="2539"/>
      <c r="G42" s="1322" t="e">
        <f>T42</f>
        <v>#DIV/0!</v>
      </c>
      <c r="H42" s="2539"/>
      <c r="I42" s="1323" t="e">
        <f>V42</f>
        <v>#DIV/0!</v>
      </c>
      <c r="J42" s="2539"/>
      <c r="K42" s="2541">
        <f>F42+H42+J42</f>
        <v>0</v>
      </c>
      <c r="L42" s="1057"/>
      <c r="M42" s="1058"/>
      <c r="N42" s="1045"/>
      <c r="O42" s="1058"/>
      <c r="P42" s="3268" t="str">
        <f>A42</f>
        <v>比较价值（元/平方米）</v>
      </c>
      <c r="Q42" s="3268"/>
      <c r="R42" s="3336" t="e">
        <f>IF(F1="售价",ROUND(PRODUCT(R41,AA7:AA40),0),ROUND(PRODUCT(R41,AA7:AA40),1))</f>
        <v>#DIV/0!</v>
      </c>
      <c r="S42" s="3336"/>
      <c r="T42" s="3336" t="e">
        <f>IF(F1="售价",ROUND(PRODUCT(T41,AB7:AB40),0),ROUND(PRODUCT(T41,AB7:AB40),1))</f>
        <v>#DIV/0!</v>
      </c>
      <c r="U42" s="3336"/>
      <c r="V42" s="3336" t="e">
        <f>IF(F1="售价",ROUND(PRODUCT(V41,AC7:AC40),0),ROUND(PRODUCT(V41,AC7:AC40),1))</f>
        <v>#DIV/0!</v>
      </c>
      <c r="W42" s="3336"/>
      <c r="X42" s="699"/>
      <c r="Y42" s="699"/>
      <c r="Z42" s="699"/>
      <c r="AA42" s="699"/>
      <c r="AB42" s="699"/>
      <c r="AC42" s="699"/>
    </row>
    <row r="43" spans="1:29" ht="15.75" thickBot="1">
      <c r="A43" s="450" t="s">
        <v>2480</v>
      </c>
      <c r="B43" s="451"/>
      <c r="C43" s="1325" t="e">
        <f>R43</f>
        <v>#DIV/0!</v>
      </c>
      <c r="D43" s="1325"/>
      <c r="E43" s="1325"/>
      <c r="F43" s="1325"/>
      <c r="G43" s="1325"/>
      <c r="H43" s="1325"/>
      <c r="I43" s="1325"/>
      <c r="J43" s="1325"/>
      <c r="K43" s="724"/>
      <c r="L43" s="1057"/>
      <c r="M43" s="1058"/>
      <c r="N43" s="1058"/>
      <c r="O43" s="1058"/>
      <c r="P43" s="3262" t="str">
        <f>A43</f>
        <v>估价对象XX用房的比较价值（楼面单价，元/平方米）</v>
      </c>
      <c r="Q43" s="3263"/>
      <c r="R43" s="3335" t="e">
        <f>IF(F1="售价",ROUND(IF(D42="简单平均",AVERAGE(R42:V42),R42*F42+T42*H42+V42*J42),0),ROUND(IF(D42="简单平均",AVERAGE(R42:V42),R42*F42+T42*H42+V42*J42),1))</f>
        <v>#DIV/0!</v>
      </c>
      <c r="S43" s="3335"/>
      <c r="T43" s="3335"/>
      <c r="U43" s="3335"/>
      <c r="V43" s="3335"/>
      <c r="W43" s="3335"/>
      <c r="X43" s="699"/>
      <c r="Y43" s="699"/>
      <c r="Z43" s="699"/>
      <c r="AA43" s="699"/>
      <c r="AB43" s="699"/>
      <c r="AC43" s="699"/>
    </row>
    <row r="44" spans="1:29">
      <c r="A44" s="2932"/>
      <c r="B44" s="2932"/>
      <c r="C44" s="2932"/>
      <c r="D44" s="2932"/>
      <c r="E44" s="2932"/>
      <c r="F44" s="2932"/>
      <c r="G44" s="2936"/>
      <c r="H44" s="2932"/>
      <c r="I44" s="2932"/>
      <c r="J44" s="2932"/>
      <c r="K44" s="2937"/>
      <c r="L44" s="1020"/>
      <c r="M44" s="1058"/>
      <c r="N44" s="1058"/>
      <c r="O44" s="1058"/>
    </row>
    <row r="45" spans="1:29">
      <c r="A45" s="2932"/>
      <c r="B45" s="2932"/>
      <c r="C45" s="2932"/>
      <c r="D45" s="2932"/>
      <c r="E45" s="2932"/>
      <c r="F45" s="2932"/>
      <c r="G45" s="2932"/>
      <c r="H45" s="2932"/>
      <c r="I45" s="2932"/>
      <c r="J45" s="2932"/>
      <c r="K45" s="2937"/>
      <c r="L45" s="1020"/>
      <c r="M45" s="1058"/>
      <c r="N45" s="1058"/>
      <c r="O45" s="1058"/>
    </row>
    <row r="46" spans="1:29" ht="13.5" customHeight="1">
      <c r="A46" s="2932"/>
      <c r="B46" s="2932"/>
      <c r="C46" s="455" t="s">
        <v>2481</v>
      </c>
      <c r="D46" s="456"/>
      <c r="E46" s="457" t="e">
        <f>IF(E41&lt;E42,E42/E41-1,E41/E42-1)</f>
        <v>#DIV/0!</v>
      </c>
      <c r="F46" s="458" t="e">
        <f>IF(OR(E46&gt;=0.3,E46&lt;=-0.3),"超过30%","")</f>
        <v>#DIV/0!</v>
      </c>
      <c r="G46" s="457" t="e">
        <f>IF(G41&lt;G42,G42/G41-1,G41/G42-1)</f>
        <v>#DIV/0!</v>
      </c>
      <c r="H46" s="458" t="e">
        <f>IF(OR(G46&gt;=0.3,G46&lt;=-0.3),"超过30%","")</f>
        <v>#DIV/0!</v>
      </c>
      <c r="I46" s="457" t="e">
        <f>IF(I41&lt;I42,I42/I41-1,I41/I42-1)</f>
        <v>#DIV/0!</v>
      </c>
      <c r="J46" s="458" t="e">
        <f>IF(OR(I46&gt;=0.3,I46&lt;=-0.3),"超过30%","")</f>
        <v>#DIV/0!</v>
      </c>
      <c r="K46" s="2937"/>
      <c r="L46" s="1020"/>
      <c r="M46" s="1058"/>
      <c r="N46" s="1058"/>
      <c r="O46" s="1058"/>
    </row>
    <row r="47" spans="1:29" ht="13.5" customHeight="1">
      <c r="A47" s="2932"/>
      <c r="B47" s="2932"/>
      <c r="C47" s="455" t="s">
        <v>2482</v>
      </c>
      <c r="D47" s="459"/>
      <c r="E47" s="457" t="e">
        <f>IF(E42&lt;G42,G42/E42-1,E42/G42-1)</f>
        <v>#DIV/0!</v>
      </c>
      <c r="F47" s="458" t="e">
        <f>IF(OR(E47&gt;=0.2,E47&lt;=-0.2),"超过20%","")</f>
        <v>#DIV/0!</v>
      </c>
      <c r="G47" s="457" t="e">
        <f>IF(G42&lt;I42,I42/G42-1,G42/I42-1)</f>
        <v>#DIV/0!</v>
      </c>
      <c r="H47" s="458" t="e">
        <f>IF(OR(G47&gt;=0.2,G47&lt;=-0.2),"超过20%","")</f>
        <v>#DIV/0!</v>
      </c>
      <c r="I47" s="457" t="e">
        <f>IF(I42&lt;E42,E42/I42-1,I42/E42-1)</f>
        <v>#DIV/0!</v>
      </c>
      <c r="J47" s="458" t="e">
        <f>IF(OR(I47&gt;=0.2,I47&lt;=-0.2),"超过20%","")</f>
        <v>#DIV/0!</v>
      </c>
      <c r="K47" s="2937"/>
      <c r="L47" s="1020"/>
      <c r="M47" s="1058"/>
      <c r="N47" s="1058"/>
      <c r="O47" s="1058"/>
    </row>
    <row r="48" spans="1:29" s="460" customFormat="1" ht="13.5" customHeight="1">
      <c r="A48" s="2935"/>
      <c r="B48" s="2935"/>
      <c r="C48" s="455" t="s">
        <v>2483</v>
      </c>
      <c r="D48" s="459"/>
      <c r="E48" s="457" t="e">
        <f>IF(E41&lt;G41,G41/E41-1,E41/G41-1)</f>
        <v>#DIV/0!</v>
      </c>
      <c r="F48" s="458" t="e">
        <f>IF(OR(E48&gt;=0.3,E48&lt;=-0.3),"超过30%","")</f>
        <v>#DIV/0!</v>
      </c>
      <c r="G48" s="457" t="e">
        <f>IF(G41&lt;I41,I41/G41-1,G41/I41-1)</f>
        <v>#DIV/0!</v>
      </c>
      <c r="H48" s="458" t="e">
        <f>IF(OR(G48&gt;=0.3,G48&lt;=-0.3),"超过30%","")</f>
        <v>#DIV/0!</v>
      </c>
      <c r="I48" s="457" t="e">
        <f>IF(I41&lt;E41,E41/I41-1,I41/E41-1)</f>
        <v>#DIV/0!</v>
      </c>
      <c r="J48" s="458" t="e">
        <f>IF(OR(I48&gt;=0.3,I48&lt;=-0.3),"超过30%","")</f>
        <v>#DIV/0!</v>
      </c>
      <c r="K48" s="2940"/>
      <c r="L48" s="1061"/>
      <c r="M48" s="1059"/>
      <c r="N48" s="1059"/>
      <c r="O48" s="1059"/>
    </row>
    <row r="49" spans="1:17" s="460" customFormat="1">
      <c r="A49" s="2935"/>
      <c r="B49" s="2938"/>
      <c r="C49" s="2939"/>
      <c r="D49" s="2935"/>
      <c r="E49" s="2935"/>
      <c r="F49" s="2935"/>
      <c r="G49" s="2935"/>
      <c r="H49" s="2935"/>
      <c r="I49" s="2935"/>
      <c r="J49" s="2935"/>
      <c r="K49" s="2940"/>
      <c r="L49" s="1061"/>
      <c r="M49" s="1059"/>
      <c r="N49" s="1059"/>
      <c r="O49" s="1059"/>
    </row>
    <row r="50" spans="1:17">
      <c r="A50" s="2932"/>
      <c r="B50" s="2938"/>
      <c r="C50" s="2939"/>
      <c r="D50" s="2932"/>
      <c r="E50" s="2932"/>
      <c r="F50" s="2932"/>
      <c r="G50" s="2932"/>
      <c r="H50" s="2932"/>
      <c r="I50" s="2932"/>
      <c r="J50" s="2932"/>
      <c r="K50" s="2937"/>
      <c r="L50" s="1020"/>
      <c r="M50" s="1058"/>
      <c r="N50" s="1058"/>
      <c r="O50" s="1058"/>
    </row>
    <row r="51" spans="1:17" ht="21.75" thickBot="1">
      <c r="A51" s="703" t="s">
        <v>2484</v>
      </c>
      <c r="B51" s="699"/>
      <c r="C51" s="704"/>
      <c r="D51" s="704"/>
      <c r="E51" s="704"/>
      <c r="F51" s="705"/>
      <c r="G51" s="705"/>
      <c r="H51" s="704"/>
      <c r="I51" s="704"/>
      <c r="J51" s="704"/>
      <c r="K51" s="1072"/>
      <c r="L51" s="1073"/>
      <c r="M51" s="1071"/>
      <c r="N51" s="1071"/>
      <c r="O51" s="1071"/>
      <c r="P51" s="461"/>
      <c r="Q51" s="462"/>
    </row>
    <row r="52" spans="1:17" s="466" customFormat="1" ht="15">
      <c r="A52" s="463" t="s">
        <v>2358</v>
      </c>
      <c r="B52" s="464"/>
      <c r="C52" s="1346" t="str">
        <f>YEAR(C7)&amp;"-"&amp;MONTH(C7)</f>
        <v>2020-9</v>
      </c>
      <c r="D52" s="1347">
        <f>EDATE(C52,-1)</f>
        <v>44044</v>
      </c>
      <c r="E52" s="1347">
        <f t="shared" ref="E52:O52" si="16">EDATE(D52,-1)</f>
        <v>44013</v>
      </c>
      <c r="F52" s="1347">
        <f t="shared" si="16"/>
        <v>43983</v>
      </c>
      <c r="G52" s="1347">
        <f t="shared" si="16"/>
        <v>43952</v>
      </c>
      <c r="H52" s="1347">
        <f t="shared" si="16"/>
        <v>43922</v>
      </c>
      <c r="I52" s="1347">
        <f t="shared" si="16"/>
        <v>43891</v>
      </c>
      <c r="J52" s="1347">
        <f t="shared" si="16"/>
        <v>43862</v>
      </c>
      <c r="K52" s="1347">
        <f t="shared" si="16"/>
        <v>43831</v>
      </c>
      <c r="L52" s="1347">
        <f t="shared" si="16"/>
        <v>43800</v>
      </c>
      <c r="M52" s="1347">
        <f t="shared" si="16"/>
        <v>43770</v>
      </c>
      <c r="N52" s="1347">
        <f t="shared" si="16"/>
        <v>43739</v>
      </c>
      <c r="O52" s="1347">
        <f t="shared" si="16"/>
        <v>43709</v>
      </c>
      <c r="P52" s="465"/>
    </row>
    <row r="53" spans="1:17" s="116" customFormat="1" ht="15">
      <c r="A53" s="467"/>
      <c r="B53" s="468"/>
      <c r="C53" s="1345">
        <v>100</v>
      </c>
      <c r="D53" s="470"/>
      <c r="E53" s="470"/>
      <c r="F53" s="470"/>
      <c r="G53" s="470"/>
      <c r="H53" s="470"/>
      <c r="I53" s="470"/>
      <c r="J53" s="470"/>
      <c r="K53" s="470"/>
      <c r="L53" s="470"/>
      <c r="M53" s="471"/>
      <c r="N53" s="470"/>
      <c r="O53" s="472"/>
      <c r="P53" s="462"/>
    </row>
    <row r="54" spans="1:17" s="116" customFormat="1" ht="15.75" thickBot="1">
      <c r="A54" s="473" t="s">
        <v>2395</v>
      </c>
      <c r="B54" s="474"/>
      <c r="C54" s="475"/>
      <c r="D54" s="476"/>
      <c r="E54" s="476"/>
      <c r="F54" s="476"/>
      <c r="G54" s="476"/>
      <c r="H54" s="476"/>
      <c r="I54" s="476"/>
      <c r="J54" s="476"/>
      <c r="K54" s="476"/>
      <c r="L54" s="476"/>
      <c r="M54" s="477"/>
      <c r="N54" s="2977"/>
      <c r="O54" s="2978"/>
      <c r="P54" s="462"/>
      <c r="Q54" s="462"/>
    </row>
    <row r="55" spans="1:17" s="116" customFormat="1" ht="15">
      <c r="A55" s="479" t="s">
        <v>2360</v>
      </c>
      <c r="B55" s="468"/>
      <c r="C55" s="480" t="s">
        <v>2462</v>
      </c>
      <c r="D55" s="481"/>
      <c r="E55" s="481"/>
      <c r="F55" s="481"/>
      <c r="G55" s="481"/>
      <c r="H55" s="481"/>
      <c r="I55" s="481"/>
      <c r="J55" s="481"/>
      <c r="K55" s="481"/>
      <c r="L55" s="482"/>
      <c r="M55" s="483"/>
      <c r="N55" s="1063"/>
      <c r="O55" s="1063"/>
      <c r="P55" s="484"/>
      <c r="Q55" s="462"/>
    </row>
    <row r="56" spans="1:17" s="116" customFormat="1" ht="15.75" thickBot="1">
      <c r="A56" s="479"/>
      <c r="B56" s="468"/>
      <c r="C56" s="595">
        <v>100</v>
      </c>
      <c r="D56" s="470"/>
      <c r="E56" s="470"/>
      <c r="F56" s="470"/>
      <c r="G56" s="470"/>
      <c r="H56" s="470"/>
      <c r="I56" s="470"/>
      <c r="J56" s="470"/>
      <c r="K56" s="470"/>
      <c r="L56" s="470"/>
      <c r="M56" s="472"/>
      <c r="N56" s="1063"/>
      <c r="O56" s="1063"/>
      <c r="P56" s="462"/>
      <c r="Q56" s="462"/>
    </row>
    <row r="57" spans="1:17">
      <c r="A57" s="485" t="s">
        <v>2398</v>
      </c>
      <c r="B57" s="486" t="s">
        <v>2364</v>
      </c>
      <c r="C57" s="487">
        <f>C9</f>
        <v>0</v>
      </c>
      <c r="D57" s="488"/>
      <c r="E57" s="488"/>
      <c r="F57" s="488"/>
      <c r="G57" s="488"/>
      <c r="H57" s="488"/>
      <c r="I57" s="488"/>
      <c r="J57" s="488"/>
      <c r="K57" s="489"/>
      <c r="L57" s="490"/>
      <c r="M57" s="491"/>
      <c r="N57" s="1064"/>
      <c r="O57" s="1064"/>
      <c r="P57" s="45"/>
      <c r="Q57" s="462"/>
    </row>
    <row r="58" spans="1:17" ht="15.75" thickBot="1">
      <c r="A58" s="492"/>
      <c r="B58" s="493"/>
      <c r="C58" s="494">
        <v>100</v>
      </c>
      <c r="D58" s="494"/>
      <c r="E58" s="494"/>
      <c r="F58" s="494"/>
      <c r="G58" s="494"/>
      <c r="H58" s="494"/>
      <c r="I58" s="494"/>
      <c r="J58" s="494"/>
      <c r="K58" s="494"/>
      <c r="L58" s="494"/>
      <c r="M58" s="495"/>
      <c r="N58" s="1065"/>
      <c r="O58" s="1065"/>
      <c r="P58" s="45"/>
      <c r="Q58" s="462"/>
    </row>
    <row r="59" spans="1:17" ht="27.75" thickTop="1">
      <c r="A59" s="492"/>
      <c r="B59" s="496" t="s">
        <v>2367</v>
      </c>
      <c r="C59" s="497" t="s">
        <v>2399</v>
      </c>
      <c r="D59" s="497" t="s">
        <v>2400</v>
      </c>
      <c r="E59" s="497" t="s">
        <v>2401</v>
      </c>
      <c r="F59" s="497" t="s">
        <v>2402</v>
      </c>
      <c r="G59" s="497" t="s">
        <v>2403</v>
      </c>
      <c r="H59" s="497" t="s">
        <v>2404</v>
      </c>
      <c r="I59" s="497" t="s">
        <v>2405</v>
      </c>
      <c r="J59" s="497"/>
      <c r="K59" s="498"/>
      <c r="L59" s="499"/>
      <c r="M59" s="500"/>
      <c r="N59" s="1064"/>
      <c r="O59" s="1064"/>
      <c r="P59" s="45"/>
      <c r="Q59" s="462"/>
    </row>
    <row r="60" spans="1:17" ht="15.75" thickBot="1">
      <c r="A60" s="492"/>
      <c r="B60" s="501"/>
      <c r="C60" s="502" t="s">
        <v>24</v>
      </c>
      <c r="D60" s="502" t="s">
        <v>25</v>
      </c>
      <c r="E60" s="502">
        <v>100</v>
      </c>
      <c r="F60" s="502">
        <f>E60-$K10</f>
        <v>100</v>
      </c>
      <c r="G60" s="502">
        <f>F60-$K10</f>
        <v>100</v>
      </c>
      <c r="H60" s="502">
        <f>G60-$K10</f>
        <v>100</v>
      </c>
      <c r="I60" s="502">
        <f>H60-$K10</f>
        <v>100</v>
      </c>
      <c r="J60" s="502"/>
      <c r="K60" s="502"/>
      <c r="L60" s="502"/>
      <c r="M60" s="503"/>
      <c r="N60" s="1065"/>
      <c r="O60" s="1065"/>
      <c r="P60" s="45"/>
      <c r="Q60" s="462"/>
    </row>
    <row r="61" spans="1:17" ht="15.75" thickTop="1">
      <c r="A61" s="492"/>
      <c r="B61" s="504" t="s">
        <v>2368</v>
      </c>
      <c r="C61" s="505" t="str">
        <f>C62&amp;"（含）"&amp;"-"&amp;D62</f>
        <v>（含）-</v>
      </c>
      <c r="D61" s="505" t="str">
        <f t="shared" ref="D61:L61" si="17">D62&amp;"（含）"&amp;"-"&amp;E62</f>
        <v>（含）-</v>
      </c>
      <c r="E61" s="505" t="str">
        <f t="shared" si="17"/>
        <v>（含）-</v>
      </c>
      <c r="F61" s="505" t="str">
        <f t="shared" si="17"/>
        <v>（含）-</v>
      </c>
      <c r="G61" s="505" t="str">
        <f t="shared" si="17"/>
        <v>（含）-</v>
      </c>
      <c r="H61" s="505" t="str">
        <f t="shared" si="17"/>
        <v>（含）-</v>
      </c>
      <c r="I61" s="505" t="str">
        <f t="shared" si="17"/>
        <v>（含）-</v>
      </c>
      <c r="J61" s="505" t="str">
        <f t="shared" si="17"/>
        <v>（含）-</v>
      </c>
      <c r="K61" s="505" t="str">
        <f t="shared" si="17"/>
        <v>（含）-</v>
      </c>
      <c r="L61" s="505" t="str">
        <f t="shared" si="17"/>
        <v>（含）-</v>
      </c>
      <c r="M61" s="408" t="str">
        <f>M62&amp;"（含）"&amp;"-"&amp;P62</f>
        <v>（含）-</v>
      </c>
      <c r="N61" s="1065"/>
      <c r="O61" s="1065"/>
      <c r="P61" s="45"/>
      <c r="Q61" s="462"/>
    </row>
    <row r="62" spans="1:17" ht="15">
      <c r="A62" s="492"/>
      <c r="B62" s="506"/>
      <c r="C62" s="507"/>
      <c r="D62" s="507"/>
      <c r="E62" s="507"/>
      <c r="F62" s="507"/>
      <c r="G62" s="507"/>
      <c r="H62" s="507"/>
      <c r="I62" s="507"/>
      <c r="J62" s="507"/>
      <c r="K62" s="508"/>
      <c r="L62" s="509"/>
      <c r="M62" s="510"/>
      <c r="N62" s="1064"/>
      <c r="O62" s="1064"/>
      <c r="P62" s="45"/>
      <c r="Q62" s="462"/>
    </row>
    <row r="63" spans="1:17" ht="15.75" thickBot="1">
      <c r="A63" s="492"/>
      <c r="B63" s="493"/>
      <c r="C63" s="502">
        <v>100</v>
      </c>
      <c r="D63" s="502">
        <f t="shared" ref="D63:M63" si="18">C63-$K11</f>
        <v>100</v>
      </c>
      <c r="E63" s="502">
        <f t="shared" si="18"/>
        <v>100</v>
      </c>
      <c r="F63" s="502">
        <f t="shared" si="18"/>
        <v>100</v>
      </c>
      <c r="G63" s="502">
        <f t="shared" si="18"/>
        <v>100</v>
      </c>
      <c r="H63" s="502">
        <f t="shared" si="18"/>
        <v>100</v>
      </c>
      <c r="I63" s="502">
        <f t="shared" si="18"/>
        <v>100</v>
      </c>
      <c r="J63" s="502">
        <f t="shared" si="18"/>
        <v>100</v>
      </c>
      <c r="K63" s="502">
        <f t="shared" si="18"/>
        <v>100</v>
      </c>
      <c r="L63" s="502">
        <f t="shared" si="18"/>
        <v>100</v>
      </c>
      <c r="M63" s="503">
        <f t="shared" si="18"/>
        <v>100</v>
      </c>
      <c r="N63" s="1065"/>
      <c r="O63" s="1065"/>
      <c r="P63" s="45"/>
      <c r="Q63" s="462"/>
    </row>
    <row r="64" spans="1:17" s="431" customFormat="1" ht="15.75" thickTop="1">
      <c r="A64" s="511"/>
      <c r="B64" s="496">
        <f>B12</f>
        <v>111</v>
      </c>
      <c r="C64" s="512"/>
      <c r="D64" s="512"/>
      <c r="E64" s="512"/>
      <c r="F64" s="512"/>
      <c r="G64" s="512"/>
      <c r="H64" s="513"/>
      <c r="I64" s="513"/>
      <c r="J64" s="513"/>
      <c r="K64" s="513"/>
      <c r="L64" s="514"/>
      <c r="M64" s="515"/>
      <c r="N64" s="1066"/>
      <c r="O64" s="1066"/>
      <c r="P64" s="516"/>
      <c r="Q64" s="517"/>
    </row>
    <row r="65" spans="1:17" s="431" customFormat="1" ht="15.75" thickBot="1">
      <c r="A65" s="511"/>
      <c r="B65" s="501"/>
      <c r="C65" s="518"/>
      <c r="D65" s="494"/>
      <c r="E65" s="494"/>
      <c r="F65" s="494"/>
      <c r="G65" s="494"/>
      <c r="H65" s="494"/>
      <c r="I65" s="494"/>
      <c r="J65" s="494"/>
      <c r="K65" s="494"/>
      <c r="L65" s="494"/>
      <c r="M65" s="495"/>
      <c r="N65" s="1065"/>
      <c r="O65" s="1065"/>
      <c r="P65" s="516"/>
      <c r="Q65" s="517"/>
    </row>
    <row r="66" spans="1:17" s="431" customFormat="1" ht="15.75" thickTop="1">
      <c r="A66" s="511"/>
      <c r="B66" s="496">
        <f>B13</f>
        <v>111</v>
      </c>
      <c r="C66" s="512"/>
      <c r="D66" s="512"/>
      <c r="E66" s="512"/>
      <c r="F66" s="512"/>
      <c r="G66" s="512"/>
      <c r="H66" s="513"/>
      <c r="I66" s="513"/>
      <c r="J66" s="513"/>
      <c r="K66" s="513"/>
      <c r="L66" s="514"/>
      <c r="M66" s="515"/>
      <c r="N66" s="1066"/>
      <c r="O66" s="1066"/>
      <c r="P66" s="430"/>
      <c r="Q66" s="519"/>
    </row>
    <row r="67" spans="1:17" s="431" customFormat="1" ht="15.75" thickBot="1">
      <c r="A67" s="511"/>
      <c r="B67" s="501"/>
      <c r="C67" s="518"/>
      <c r="D67" s="494"/>
      <c r="E67" s="494"/>
      <c r="F67" s="494"/>
      <c r="G67" s="518"/>
      <c r="H67" s="520"/>
      <c r="I67" s="520"/>
      <c r="J67" s="520"/>
      <c r="K67" s="520"/>
      <c r="L67" s="520"/>
      <c r="M67" s="521"/>
      <c r="N67" s="1066"/>
      <c r="O67" s="1066"/>
      <c r="P67" s="516"/>
      <c r="Q67" s="517"/>
    </row>
    <row r="68" spans="1:17" s="431" customFormat="1" ht="15.75" thickTop="1">
      <c r="A68" s="511"/>
      <c r="B68" s="504">
        <f>B14</f>
        <v>111</v>
      </c>
      <c r="C68" s="481"/>
      <c r="D68" s="481"/>
      <c r="E68" s="481"/>
      <c r="F68" s="481"/>
      <c r="G68" s="481"/>
      <c r="H68" s="522"/>
      <c r="I68" s="522"/>
      <c r="J68" s="522"/>
      <c r="K68" s="522"/>
      <c r="L68" s="523"/>
      <c r="M68" s="524"/>
      <c r="N68" s="1066"/>
      <c r="O68" s="1066"/>
      <c r="P68" s="525"/>
      <c r="Q68" s="517"/>
    </row>
    <row r="69" spans="1:17" s="431" customFormat="1" ht="15.75" thickBot="1">
      <c r="A69" s="526"/>
      <c r="B69" s="527"/>
      <c r="C69" s="528"/>
      <c r="D69" s="528"/>
      <c r="E69" s="528"/>
      <c r="F69" s="528"/>
      <c r="G69" s="528"/>
      <c r="H69" s="529"/>
      <c r="I69" s="529"/>
      <c r="J69" s="529"/>
      <c r="K69" s="529"/>
      <c r="L69" s="529"/>
      <c r="M69" s="530"/>
      <c r="N69" s="1066"/>
      <c r="O69" s="1066"/>
      <c r="P69" s="516"/>
      <c r="Q69" s="517"/>
    </row>
    <row r="70" spans="1:17">
      <c r="A70" s="485" t="s">
        <v>2369</v>
      </c>
      <c r="B70" s="486" t="s">
        <v>2515</v>
      </c>
      <c r="C70" s="531" t="s">
        <v>2407</v>
      </c>
      <c r="D70" s="531" t="s">
        <v>2408</v>
      </c>
      <c r="E70" s="531" t="s">
        <v>2409</v>
      </c>
      <c r="F70" s="531" t="s">
        <v>2410</v>
      </c>
      <c r="G70" s="531" t="s">
        <v>2411</v>
      </c>
      <c r="H70" s="487"/>
      <c r="I70" s="487"/>
      <c r="J70" s="487"/>
      <c r="K70" s="532"/>
      <c r="L70" s="533"/>
      <c r="M70" s="534"/>
      <c r="N70" s="1064"/>
      <c r="O70" s="1064"/>
      <c r="P70" s="535"/>
      <c r="Q70" s="462"/>
    </row>
    <row r="71" spans="1:17" ht="15.75" thickBot="1">
      <c r="A71" s="492"/>
      <c r="B71" s="501"/>
      <c r="C71" s="502">
        <v>100</v>
      </c>
      <c r="D71" s="502">
        <f>C71-$K15</f>
        <v>100</v>
      </c>
      <c r="E71" s="502">
        <f>D71-$K15</f>
        <v>100</v>
      </c>
      <c r="F71" s="502">
        <f>E71-$K15</f>
        <v>100</v>
      </c>
      <c r="G71" s="502">
        <f>F71-$K15</f>
        <v>100</v>
      </c>
      <c r="H71" s="502"/>
      <c r="I71" s="502"/>
      <c r="J71" s="502"/>
      <c r="K71" s="502"/>
      <c r="L71" s="502"/>
      <c r="M71" s="503"/>
      <c r="N71" s="1065"/>
      <c r="O71" s="1065"/>
      <c r="P71" s="45"/>
      <c r="Q71" s="462"/>
    </row>
    <row r="72" spans="1:17" ht="15.75" thickTop="1">
      <c r="A72" s="492"/>
      <c r="B72" s="496" t="s">
        <v>2412</v>
      </c>
      <c r="C72" s="536" t="s">
        <v>2407</v>
      </c>
      <c r="D72" s="536" t="s">
        <v>2408</v>
      </c>
      <c r="E72" s="536" t="s">
        <v>2409</v>
      </c>
      <c r="F72" s="536" t="s">
        <v>2410</v>
      </c>
      <c r="G72" s="536" t="s">
        <v>2411</v>
      </c>
      <c r="H72" s="497"/>
      <c r="I72" s="497"/>
      <c r="J72" s="497"/>
      <c r="K72" s="498"/>
      <c r="L72" s="499"/>
      <c r="M72" s="500"/>
      <c r="N72" s="1064"/>
      <c r="O72" s="1064"/>
      <c r="P72" s="45"/>
      <c r="Q72" s="462"/>
    </row>
    <row r="73" spans="1:17" ht="15.75" thickBot="1">
      <c r="A73" s="492"/>
      <c r="B73" s="501"/>
      <c r="C73" s="502">
        <v>100</v>
      </c>
      <c r="D73" s="502">
        <f>C73-$K17</f>
        <v>100</v>
      </c>
      <c r="E73" s="502">
        <f>D73-$K17</f>
        <v>100</v>
      </c>
      <c r="F73" s="502">
        <f>E73-$K17</f>
        <v>100</v>
      </c>
      <c r="G73" s="502">
        <f>F73-$K17</f>
        <v>100</v>
      </c>
      <c r="H73" s="502"/>
      <c r="I73" s="502"/>
      <c r="J73" s="502"/>
      <c r="K73" s="502"/>
      <c r="L73" s="502"/>
      <c r="M73" s="503"/>
      <c r="N73" s="1065"/>
      <c r="O73" s="1065"/>
      <c r="P73" s="45"/>
      <c r="Q73" s="462"/>
    </row>
    <row r="74" spans="1:17" ht="15.75" thickTop="1">
      <c r="A74" s="492"/>
      <c r="B74" s="496" t="s">
        <v>2413</v>
      </c>
      <c r="C74" s="536" t="s">
        <v>2407</v>
      </c>
      <c r="D74" s="536" t="s">
        <v>2408</v>
      </c>
      <c r="E74" s="536" t="s">
        <v>2409</v>
      </c>
      <c r="F74" s="536" t="s">
        <v>2410</v>
      </c>
      <c r="G74" s="536" t="s">
        <v>2411</v>
      </c>
      <c r="H74" s="497"/>
      <c r="I74" s="497"/>
      <c r="J74" s="497"/>
      <c r="K74" s="498"/>
      <c r="L74" s="499"/>
      <c r="M74" s="500"/>
      <c r="N74" s="1064"/>
      <c r="O74" s="1064"/>
      <c r="P74" s="45"/>
      <c r="Q74" s="462"/>
    </row>
    <row r="75" spans="1:17" ht="15.75" thickBot="1">
      <c r="A75" s="492"/>
      <c r="B75" s="501"/>
      <c r="C75" s="502">
        <v>100</v>
      </c>
      <c r="D75" s="502">
        <f>C75-$K19</f>
        <v>100</v>
      </c>
      <c r="E75" s="502">
        <f>D75-$K19</f>
        <v>100</v>
      </c>
      <c r="F75" s="502">
        <f>E75-$K19</f>
        <v>100</v>
      </c>
      <c r="G75" s="502">
        <f>F75-$K19</f>
        <v>100</v>
      </c>
      <c r="H75" s="502"/>
      <c r="I75" s="502"/>
      <c r="J75" s="502"/>
      <c r="K75" s="502"/>
      <c r="L75" s="502"/>
      <c r="M75" s="503"/>
      <c r="N75" s="1065"/>
      <c r="O75" s="1065"/>
      <c r="P75" s="45"/>
      <c r="Q75" s="462"/>
    </row>
    <row r="76" spans="1:17" ht="15.75" thickTop="1">
      <c r="A76" s="492"/>
      <c r="B76" s="504" t="s">
        <v>2499</v>
      </c>
      <c r="C76" s="616" t="s">
        <v>2485</v>
      </c>
      <c r="D76" s="616" t="s">
        <v>2486</v>
      </c>
      <c r="E76" s="616" t="s">
        <v>2487</v>
      </c>
      <c r="F76" s="616" t="s">
        <v>2488</v>
      </c>
      <c r="G76" s="616" t="s">
        <v>2489</v>
      </c>
      <c r="H76" s="497"/>
      <c r="I76" s="497"/>
      <c r="J76" s="497"/>
      <c r="K76" s="497"/>
      <c r="L76" s="497"/>
      <c r="M76" s="1291"/>
      <c r="N76" s="1065"/>
      <c r="O76" s="1065"/>
      <c r="P76" s="45"/>
      <c r="Q76" s="462"/>
    </row>
    <row r="77" spans="1:17" ht="15.75" thickBot="1">
      <c r="A77" s="492"/>
      <c r="B77" s="504"/>
      <c r="C77" s="502">
        <v>100</v>
      </c>
      <c r="D77" s="502">
        <f>C77-$K21</f>
        <v>100</v>
      </c>
      <c r="E77" s="502">
        <f>D77-$K21</f>
        <v>100</v>
      </c>
      <c r="F77" s="502">
        <f>E77-$K21</f>
        <v>100</v>
      </c>
      <c r="G77" s="502">
        <f>F77-$K21</f>
        <v>100</v>
      </c>
      <c r="H77" s="616"/>
      <c r="I77" s="616"/>
      <c r="J77" s="616"/>
      <c r="K77" s="616"/>
      <c r="L77" s="616"/>
      <c r="M77" s="410"/>
      <c r="N77" s="1065"/>
      <c r="O77" s="1065"/>
      <c r="P77" s="45"/>
      <c r="Q77" s="462"/>
    </row>
    <row r="78" spans="1:17" ht="15.75" thickTop="1">
      <c r="A78" s="492"/>
      <c r="B78" s="496" t="s">
        <v>2508</v>
      </c>
      <c r="C78" s="536" t="s">
        <v>2407</v>
      </c>
      <c r="D78" s="536" t="s">
        <v>2408</v>
      </c>
      <c r="E78" s="536" t="s">
        <v>2409</v>
      </c>
      <c r="F78" s="536" t="s">
        <v>2410</v>
      </c>
      <c r="G78" s="536" t="s">
        <v>2411</v>
      </c>
      <c r="H78" s="497"/>
      <c r="I78" s="497"/>
      <c r="J78" s="497"/>
      <c r="K78" s="498"/>
      <c r="L78" s="499"/>
      <c r="M78" s="500"/>
      <c r="N78" s="1064"/>
      <c r="O78" s="1064"/>
      <c r="P78" s="45"/>
      <c r="Q78" s="462"/>
    </row>
    <row r="79" spans="1:17" ht="15.75" thickBot="1">
      <c r="A79" s="492"/>
      <c r="B79" s="501"/>
      <c r="C79" s="502">
        <v>100</v>
      </c>
      <c r="D79" s="502">
        <f>C79-$K23</f>
        <v>100</v>
      </c>
      <c r="E79" s="502">
        <f>D79-$K23</f>
        <v>100</v>
      </c>
      <c r="F79" s="502">
        <f>E79-$K23</f>
        <v>100</v>
      </c>
      <c r="G79" s="502">
        <f>F79-$K23</f>
        <v>100</v>
      </c>
      <c r="H79" s="502"/>
      <c r="I79" s="502"/>
      <c r="J79" s="502"/>
      <c r="K79" s="502"/>
      <c r="L79" s="502"/>
      <c r="M79" s="503"/>
      <c r="N79" s="1065"/>
      <c r="O79" s="1065"/>
      <c r="P79" s="45"/>
      <c r="Q79" s="462"/>
    </row>
    <row r="80" spans="1:17" s="116" customFormat="1" ht="15.75" thickTop="1">
      <c r="A80" s="537"/>
      <c r="B80" s="496">
        <f>B25</f>
        <v>111</v>
      </c>
      <c r="C80" s="512"/>
      <c r="D80" s="512"/>
      <c r="E80" s="512"/>
      <c r="F80" s="512"/>
      <c r="G80" s="512"/>
      <c r="H80" s="512"/>
      <c r="I80" s="512"/>
      <c r="J80" s="512"/>
      <c r="K80" s="512"/>
      <c r="L80" s="538"/>
      <c r="M80" s="539"/>
      <c r="N80" s="1063"/>
      <c r="O80" s="1063"/>
      <c r="P80" s="45"/>
      <c r="Q80" s="462"/>
    </row>
    <row r="81" spans="1:17" s="116" customFormat="1" ht="15.75" thickBot="1">
      <c r="A81" s="537"/>
      <c r="B81" s="501"/>
      <c r="C81" s="518"/>
      <c r="D81" s="494"/>
      <c r="E81" s="494"/>
      <c r="F81" s="494"/>
      <c r="G81" s="494"/>
      <c r="H81" s="494"/>
      <c r="I81" s="494"/>
      <c r="J81" s="494"/>
      <c r="K81" s="494"/>
      <c r="L81" s="494"/>
      <c r="M81" s="495"/>
      <c r="N81" s="1065"/>
      <c r="O81" s="1065"/>
      <c r="P81" s="45"/>
      <c r="Q81" s="462"/>
    </row>
    <row r="82" spans="1:17" s="116" customFormat="1" ht="15.75" thickTop="1">
      <c r="A82" s="537"/>
      <c r="B82" s="496">
        <f>B26</f>
        <v>111</v>
      </c>
      <c r="C82" s="512"/>
      <c r="D82" s="512"/>
      <c r="E82" s="512"/>
      <c r="F82" s="512"/>
      <c r="G82" s="512"/>
      <c r="H82" s="512"/>
      <c r="I82" s="512"/>
      <c r="J82" s="512"/>
      <c r="K82" s="512"/>
      <c r="L82" s="538"/>
      <c r="M82" s="539"/>
      <c r="N82" s="1063"/>
      <c r="O82" s="1063"/>
      <c r="P82" s="45"/>
      <c r="Q82" s="462"/>
    </row>
    <row r="83" spans="1:17" s="116" customFormat="1" ht="15.75" thickBot="1">
      <c r="A83" s="537"/>
      <c r="B83" s="501"/>
      <c r="C83" s="518"/>
      <c r="D83" s="494"/>
      <c r="E83" s="494"/>
      <c r="F83" s="494"/>
      <c r="G83" s="494"/>
      <c r="H83" s="494"/>
      <c r="I83" s="494"/>
      <c r="J83" s="494"/>
      <c r="K83" s="494"/>
      <c r="L83" s="494"/>
      <c r="M83" s="495"/>
      <c r="N83" s="1065"/>
      <c r="O83" s="1065"/>
      <c r="P83" s="45"/>
      <c r="Q83" s="462"/>
    </row>
    <row r="84" spans="1:17" s="431" customFormat="1" ht="15.75" thickTop="1">
      <c r="A84" s="511"/>
      <c r="B84" s="496">
        <f>B27</f>
        <v>111</v>
      </c>
      <c r="C84" s="512"/>
      <c r="D84" s="512"/>
      <c r="E84" s="512"/>
      <c r="F84" s="512"/>
      <c r="G84" s="512"/>
      <c r="H84" s="512"/>
      <c r="I84" s="512"/>
      <c r="J84" s="512"/>
      <c r="K84" s="512"/>
      <c r="L84" s="538"/>
      <c r="M84" s="539"/>
      <c r="N84" s="1066"/>
      <c r="O84" s="1066"/>
      <c r="P84" s="516"/>
      <c r="Q84" s="517"/>
    </row>
    <row r="85" spans="1:17" s="431" customFormat="1" ht="15.75" thickBot="1">
      <c r="A85" s="511"/>
      <c r="B85" s="501"/>
      <c r="C85" s="518"/>
      <c r="D85" s="494"/>
      <c r="E85" s="494"/>
      <c r="F85" s="494"/>
      <c r="G85" s="494"/>
      <c r="H85" s="494"/>
      <c r="I85" s="494"/>
      <c r="J85" s="494"/>
      <c r="K85" s="494"/>
      <c r="L85" s="494"/>
      <c r="M85" s="495"/>
      <c r="N85" s="1066"/>
      <c r="O85" s="1066"/>
      <c r="P85" s="516"/>
      <c r="Q85" s="517"/>
    </row>
    <row r="86" spans="1:17" ht="15.75" thickTop="1">
      <c r="A86" s="492"/>
      <c r="B86" s="504">
        <f>B28</f>
        <v>111</v>
      </c>
      <c r="C86" s="481"/>
      <c r="D86" s="481"/>
      <c r="E86" s="481"/>
      <c r="F86" s="481"/>
      <c r="G86" s="545"/>
      <c r="H86" s="545"/>
      <c r="I86" s="545"/>
      <c r="J86" s="545"/>
      <c r="K86" s="546"/>
      <c r="L86" s="547"/>
      <c r="M86" s="548"/>
      <c r="N86" s="1064"/>
      <c r="O86" s="1064"/>
      <c r="P86" s="45"/>
      <c r="Q86" s="462"/>
    </row>
    <row r="87" spans="1:17" ht="15.75" thickBot="1">
      <c r="A87" s="2114"/>
      <c r="B87" s="527"/>
      <c r="C87" s="528"/>
      <c r="D87" s="528"/>
      <c r="E87" s="528"/>
      <c r="F87" s="528"/>
      <c r="G87" s="549"/>
      <c r="H87" s="549"/>
      <c r="I87" s="549"/>
      <c r="J87" s="549"/>
      <c r="K87" s="549"/>
      <c r="L87" s="549"/>
      <c r="M87" s="550"/>
      <c r="N87" s="1065"/>
      <c r="O87" s="1065"/>
      <c r="P87" s="45"/>
      <c r="Q87" s="462"/>
    </row>
    <row r="88" spans="1:17">
      <c r="A88" s="485" t="s">
        <v>2373</v>
      </c>
      <c r="B88" s="486" t="s">
        <v>2422</v>
      </c>
      <c r="C88" s="488"/>
      <c r="D88" s="488"/>
      <c r="E88" s="488"/>
      <c r="F88" s="488"/>
      <c r="G88" s="488"/>
      <c r="H88" s="488"/>
      <c r="I88" s="488"/>
      <c r="J88" s="488"/>
      <c r="K88" s="489"/>
      <c r="L88" s="490"/>
      <c r="M88" s="491"/>
      <c r="N88" s="1064"/>
      <c r="O88" s="1064"/>
      <c r="P88" s="45"/>
      <c r="Q88" s="462"/>
    </row>
    <row r="89" spans="1:17" ht="15.75" thickBot="1">
      <c r="A89" s="492"/>
      <c r="B89" s="501"/>
      <c r="C89" s="502">
        <v>100</v>
      </c>
      <c r="D89" s="502">
        <f t="shared" ref="D89:M89" si="19">C89-$K29</f>
        <v>100</v>
      </c>
      <c r="E89" s="502">
        <f t="shared" si="19"/>
        <v>100</v>
      </c>
      <c r="F89" s="502">
        <f t="shared" si="19"/>
        <v>100</v>
      </c>
      <c r="G89" s="502">
        <f t="shared" si="19"/>
        <v>100</v>
      </c>
      <c r="H89" s="502">
        <f t="shared" si="19"/>
        <v>100</v>
      </c>
      <c r="I89" s="502">
        <f t="shared" si="19"/>
        <v>100</v>
      </c>
      <c r="J89" s="502">
        <f t="shared" si="19"/>
        <v>100</v>
      </c>
      <c r="K89" s="502">
        <f t="shared" si="19"/>
        <v>100</v>
      </c>
      <c r="L89" s="502">
        <f t="shared" si="19"/>
        <v>100</v>
      </c>
      <c r="M89" s="503">
        <f t="shared" si="19"/>
        <v>100</v>
      </c>
      <c r="N89" s="1065"/>
      <c r="O89" s="1065"/>
      <c r="P89" s="45"/>
      <c r="Q89" s="462"/>
    </row>
    <row r="90" spans="1:17" ht="15.75" thickTop="1">
      <c r="A90" s="492"/>
      <c r="B90" s="496" t="s">
        <v>2423</v>
      </c>
      <c r="C90" s="536" t="str">
        <f>C91&amp;"(含)"&amp;"-"&amp;D91</f>
        <v>(含)-</v>
      </c>
      <c r="D90" s="536" t="str">
        <f t="shared" ref="D90:L90" si="20">D91&amp;"(含)"&amp;"-"&amp;E91</f>
        <v>(含)-</v>
      </c>
      <c r="E90" s="536" t="str">
        <f t="shared" si="20"/>
        <v>(含)-</v>
      </c>
      <c r="F90" s="536" t="str">
        <f t="shared" si="20"/>
        <v>(含)-</v>
      </c>
      <c r="G90" s="536" t="str">
        <f t="shared" si="20"/>
        <v>(含)-</v>
      </c>
      <c r="H90" s="536" t="str">
        <f t="shared" si="20"/>
        <v>(含)-</v>
      </c>
      <c r="I90" s="536" t="str">
        <f t="shared" si="20"/>
        <v>(含)-</v>
      </c>
      <c r="J90" s="536" t="str">
        <f t="shared" si="20"/>
        <v>(含)-</v>
      </c>
      <c r="K90" s="536" t="str">
        <f t="shared" si="20"/>
        <v>(含)-</v>
      </c>
      <c r="L90" s="536" t="str">
        <f t="shared" si="20"/>
        <v>(含)-</v>
      </c>
      <c r="M90" s="578" t="str">
        <f>M91&amp;"(含)"&amp;"-"&amp;P91</f>
        <v>(含)-</v>
      </c>
      <c r="N90" s="1063"/>
      <c r="O90" s="1063"/>
      <c r="P90" s="45"/>
      <c r="Q90" s="462"/>
    </row>
    <row r="91" spans="1:17" s="431" customFormat="1">
      <c r="A91" s="551"/>
      <c r="B91" s="552"/>
      <c r="C91" s="553"/>
      <c r="D91" s="553"/>
      <c r="E91" s="553"/>
      <c r="F91" s="553"/>
      <c r="G91" s="553"/>
      <c r="H91" s="553"/>
      <c r="I91" s="553"/>
      <c r="J91" s="554"/>
      <c r="K91" s="554"/>
      <c r="L91" s="555"/>
      <c r="M91" s="556"/>
      <c r="N91" s="1066"/>
      <c r="O91" s="1066"/>
      <c r="P91" s="516"/>
      <c r="Q91" s="517"/>
    </row>
    <row r="92" spans="1:17" s="431" customFormat="1" ht="15.75" thickBot="1">
      <c r="A92" s="511"/>
      <c r="B92" s="501"/>
      <c r="C92" s="518"/>
      <c r="D92" s="494"/>
      <c r="E92" s="494"/>
      <c r="F92" s="494"/>
      <c r="G92" s="494"/>
      <c r="H92" s="494"/>
      <c r="I92" s="494"/>
      <c r="J92" s="494"/>
      <c r="K92" s="494"/>
      <c r="L92" s="494"/>
      <c r="M92" s="495"/>
      <c r="N92" s="1065"/>
      <c r="O92" s="1065"/>
      <c r="P92" s="516"/>
      <c r="Q92" s="517"/>
    </row>
    <row r="93" spans="1:17" ht="15" thickTop="1">
      <c r="A93" s="557"/>
      <c r="B93" s="496" t="s">
        <v>2424</v>
      </c>
      <c r="C93" s="512"/>
      <c r="D93" s="512"/>
      <c r="E93" s="541"/>
      <c r="F93" s="541"/>
      <c r="G93" s="541"/>
      <c r="H93" s="541"/>
      <c r="I93" s="541"/>
      <c r="J93" s="541"/>
      <c r="K93" s="542"/>
      <c r="L93" s="543"/>
      <c r="M93" s="544"/>
      <c r="N93" s="1064"/>
      <c r="O93" s="1064"/>
      <c r="P93" s="45"/>
      <c r="Q93" s="462"/>
    </row>
    <row r="94" spans="1:17" ht="15.75" thickBot="1">
      <c r="A94" s="492"/>
      <c r="B94" s="501"/>
      <c r="C94" s="502">
        <v>100</v>
      </c>
      <c r="D94" s="502">
        <f t="shared" ref="D94:M94" si="21">C94-$K31</f>
        <v>100</v>
      </c>
      <c r="E94" s="502">
        <f t="shared" si="21"/>
        <v>100</v>
      </c>
      <c r="F94" s="502">
        <f t="shared" si="21"/>
        <v>100</v>
      </c>
      <c r="G94" s="502">
        <f t="shared" si="21"/>
        <v>100</v>
      </c>
      <c r="H94" s="502">
        <f t="shared" si="21"/>
        <v>100</v>
      </c>
      <c r="I94" s="502">
        <f t="shared" si="21"/>
        <v>100</v>
      </c>
      <c r="J94" s="502">
        <f t="shared" si="21"/>
        <v>100</v>
      </c>
      <c r="K94" s="502">
        <f t="shared" si="21"/>
        <v>100</v>
      </c>
      <c r="L94" s="502">
        <f t="shared" si="21"/>
        <v>100</v>
      </c>
      <c r="M94" s="503">
        <f t="shared" si="21"/>
        <v>100</v>
      </c>
      <c r="N94" s="1065"/>
      <c r="O94" s="1065"/>
      <c r="P94" s="45"/>
      <c r="Q94" s="462"/>
    </row>
    <row r="95" spans="1:17" ht="15" thickTop="1">
      <c r="A95" s="557"/>
      <c r="B95" s="496" t="s">
        <v>2426</v>
      </c>
      <c r="C95" s="512"/>
      <c r="D95" s="512"/>
      <c r="E95" s="512"/>
      <c r="F95" s="541"/>
      <c r="G95" s="541"/>
      <c r="H95" s="541"/>
      <c r="I95" s="541"/>
      <c r="J95" s="541"/>
      <c r="K95" s="542"/>
      <c r="L95" s="543"/>
      <c r="M95" s="544"/>
      <c r="N95" s="1064"/>
      <c r="O95" s="1064"/>
      <c r="P95" s="45"/>
      <c r="Q95" s="462"/>
    </row>
    <row r="96" spans="1:17" ht="15.75" thickBot="1">
      <c r="A96" s="492"/>
      <c r="B96" s="501"/>
      <c r="C96" s="502">
        <v>100</v>
      </c>
      <c r="D96" s="502">
        <f t="shared" ref="D96:M96" si="22">C96-$K32</f>
        <v>100</v>
      </c>
      <c r="E96" s="502">
        <f t="shared" si="22"/>
        <v>100</v>
      </c>
      <c r="F96" s="502">
        <f t="shared" si="22"/>
        <v>100</v>
      </c>
      <c r="G96" s="502">
        <f t="shared" si="22"/>
        <v>100</v>
      </c>
      <c r="H96" s="502">
        <f t="shared" si="22"/>
        <v>100</v>
      </c>
      <c r="I96" s="502">
        <f t="shared" si="22"/>
        <v>100</v>
      </c>
      <c r="J96" s="502">
        <f t="shared" si="22"/>
        <v>100</v>
      </c>
      <c r="K96" s="502">
        <f t="shared" si="22"/>
        <v>100</v>
      </c>
      <c r="L96" s="502">
        <f t="shared" si="22"/>
        <v>100</v>
      </c>
      <c r="M96" s="503">
        <f t="shared" si="22"/>
        <v>100</v>
      </c>
      <c r="N96" s="1065"/>
      <c r="O96" s="1065"/>
      <c r="P96" s="45"/>
      <c r="Q96" s="462"/>
    </row>
    <row r="97" spans="1:17" ht="15" thickTop="1">
      <c r="A97" s="557"/>
      <c r="B97" s="496" t="s">
        <v>1877</v>
      </c>
      <c r="C97" s="536" t="str">
        <f>C98&amp;"(含)"&amp;"-"&amp;D98</f>
        <v>0.5(含)-0.6</v>
      </c>
      <c r="D97" s="536" t="str">
        <f>D98&amp;"(含)"&amp;"-"&amp;E98</f>
        <v>0.6(含)-0.7</v>
      </c>
      <c r="E97" s="536" t="str">
        <f>E98&amp;"(含)"&amp;"-"&amp;F98</f>
        <v>0.7(含)-0.8</v>
      </c>
      <c r="F97" s="536" t="str">
        <f>F98&amp;"(含)"&amp;"-"&amp;G98</f>
        <v>0.8(含)-0.9</v>
      </c>
      <c r="G97" s="536" t="str">
        <f>G98&amp;"(含)"&amp;"-"&amp;ROUND(H98,0)&amp;"(含)"</f>
        <v>0.9(含)-1(含)</v>
      </c>
      <c r="H97" s="536"/>
      <c r="I97" s="541"/>
      <c r="J97" s="541"/>
      <c r="K97" s="542"/>
      <c r="L97" s="543"/>
      <c r="M97" s="544"/>
      <c r="N97" s="1064"/>
      <c r="O97" s="1064"/>
      <c r="P97" s="45"/>
      <c r="Q97" s="462"/>
    </row>
    <row r="98" spans="1:17">
      <c r="A98" s="557"/>
      <c r="B98" s="504"/>
      <c r="C98" s="561">
        <v>0.5</v>
      </c>
      <c r="D98" s="561">
        <v>0.6</v>
      </c>
      <c r="E98" s="561">
        <v>0.7</v>
      </c>
      <c r="F98" s="561">
        <v>0.8</v>
      </c>
      <c r="G98" s="561">
        <v>0.9</v>
      </c>
      <c r="H98" s="561">
        <v>1.0001</v>
      </c>
      <c r="I98" s="579"/>
      <c r="J98" s="579"/>
      <c r="K98" s="580"/>
      <c r="L98" s="581"/>
      <c r="M98" s="582"/>
      <c r="N98" s="1064"/>
      <c r="O98" s="1064"/>
      <c r="P98" s="45"/>
      <c r="Q98" s="462"/>
    </row>
    <row r="99" spans="1:17" ht="15.75" thickBot="1">
      <c r="A99" s="492"/>
      <c r="B99" s="501"/>
      <c r="C99" s="540">
        <v>100</v>
      </c>
      <c r="D99" s="502">
        <f>C99+$K33</f>
        <v>100</v>
      </c>
      <c r="E99" s="502">
        <f t="shared" ref="E99:M99" si="23">D99+$K33</f>
        <v>100</v>
      </c>
      <c r="F99" s="502">
        <f t="shared" si="23"/>
        <v>100</v>
      </c>
      <c r="G99" s="502">
        <f t="shared" si="23"/>
        <v>100</v>
      </c>
      <c r="H99" s="502">
        <f t="shared" si="23"/>
        <v>100</v>
      </c>
      <c r="I99" s="502">
        <f t="shared" si="23"/>
        <v>100</v>
      </c>
      <c r="J99" s="502">
        <f t="shared" si="23"/>
        <v>100</v>
      </c>
      <c r="K99" s="502">
        <f t="shared" si="23"/>
        <v>100</v>
      </c>
      <c r="L99" s="502">
        <f t="shared" si="23"/>
        <v>100</v>
      </c>
      <c r="M99" s="502">
        <f t="shared" si="23"/>
        <v>100</v>
      </c>
      <c r="N99" s="1065"/>
      <c r="O99" s="1065"/>
      <c r="P99" s="45"/>
      <c r="Q99" s="462"/>
    </row>
    <row r="100" spans="1:17" s="431" customFormat="1" ht="15" thickTop="1">
      <c r="A100" s="551"/>
      <c r="B100" s="496" t="s">
        <v>2427</v>
      </c>
      <c r="C100" s="512"/>
      <c r="D100" s="512"/>
      <c r="E100" s="512"/>
      <c r="F100" s="512"/>
      <c r="G100" s="512"/>
      <c r="H100" s="541"/>
      <c r="I100" s="541"/>
      <c r="J100" s="541"/>
      <c r="K100" s="542"/>
      <c r="L100" s="543"/>
      <c r="M100" s="544"/>
      <c r="N100" s="1066"/>
      <c r="O100" s="1066"/>
      <c r="P100" s="516"/>
      <c r="Q100" s="517"/>
    </row>
    <row r="101" spans="1:17" s="431" customFormat="1" ht="15.75" thickBot="1">
      <c r="A101" s="511"/>
      <c r="B101" s="501"/>
      <c r="C101" s="502">
        <v>100</v>
      </c>
      <c r="D101" s="502">
        <f>C101-$K34</f>
        <v>100</v>
      </c>
      <c r="E101" s="502">
        <f t="shared" ref="E101:M101" si="24">D101-$K34</f>
        <v>100</v>
      </c>
      <c r="F101" s="502">
        <f t="shared" si="24"/>
        <v>100</v>
      </c>
      <c r="G101" s="502">
        <f t="shared" si="24"/>
        <v>100</v>
      </c>
      <c r="H101" s="502">
        <f t="shared" si="24"/>
        <v>100</v>
      </c>
      <c r="I101" s="502">
        <f t="shared" si="24"/>
        <v>100</v>
      </c>
      <c r="J101" s="502">
        <f t="shared" si="24"/>
        <v>100</v>
      </c>
      <c r="K101" s="502">
        <f t="shared" si="24"/>
        <v>100</v>
      </c>
      <c r="L101" s="502">
        <f t="shared" si="24"/>
        <v>100</v>
      </c>
      <c r="M101" s="502">
        <f t="shared" si="24"/>
        <v>100</v>
      </c>
      <c r="N101" s="1066"/>
      <c r="O101" s="1066"/>
      <c r="P101" s="516"/>
      <c r="Q101" s="517"/>
    </row>
    <row r="102" spans="1:17" ht="15" thickTop="1">
      <c r="A102" s="557"/>
      <c r="B102" s="496" t="s">
        <v>2428</v>
      </c>
      <c r="C102" s="512"/>
      <c r="D102" s="512"/>
      <c r="E102" s="512"/>
      <c r="F102" s="512"/>
      <c r="G102" s="512"/>
      <c r="H102" s="541"/>
      <c r="I102" s="541"/>
      <c r="J102" s="541"/>
      <c r="K102" s="542"/>
      <c r="L102" s="543"/>
      <c r="M102" s="544"/>
      <c r="N102" s="1064"/>
      <c r="O102" s="1064"/>
      <c r="P102" s="45"/>
      <c r="Q102" s="462"/>
    </row>
    <row r="103" spans="1:17" ht="15.75" thickBot="1">
      <c r="A103" s="492"/>
      <c r="B103" s="501"/>
      <c r="C103" s="502">
        <v>100</v>
      </c>
      <c r="D103" s="502">
        <f t="shared" ref="D103:M103" si="25">C103-$K35</f>
        <v>100</v>
      </c>
      <c r="E103" s="502">
        <f t="shared" si="25"/>
        <v>100</v>
      </c>
      <c r="F103" s="502">
        <f t="shared" si="25"/>
        <v>100</v>
      </c>
      <c r="G103" s="502">
        <f t="shared" si="25"/>
        <v>100</v>
      </c>
      <c r="H103" s="502">
        <f t="shared" si="25"/>
        <v>100</v>
      </c>
      <c r="I103" s="502">
        <f t="shared" si="25"/>
        <v>100</v>
      </c>
      <c r="J103" s="502">
        <f t="shared" si="25"/>
        <v>100</v>
      </c>
      <c r="K103" s="502">
        <f t="shared" si="25"/>
        <v>100</v>
      </c>
      <c r="L103" s="502">
        <f t="shared" si="25"/>
        <v>100</v>
      </c>
      <c r="M103" s="503">
        <f t="shared" si="25"/>
        <v>100</v>
      </c>
      <c r="N103" s="1065"/>
      <c r="O103" s="1065"/>
      <c r="P103" s="45"/>
      <c r="Q103" s="462"/>
    </row>
    <row r="104" spans="1:17" ht="15" thickTop="1">
      <c r="A104" s="557"/>
      <c r="B104" s="496" t="s">
        <v>2430</v>
      </c>
      <c r="C104" s="512"/>
      <c r="D104" s="512"/>
      <c r="E104" s="512"/>
      <c r="F104" s="512"/>
      <c r="G104" s="512"/>
      <c r="H104" s="541"/>
      <c r="I104" s="541"/>
      <c r="J104" s="541"/>
      <c r="K104" s="542"/>
      <c r="L104" s="543"/>
      <c r="M104" s="544"/>
      <c r="N104" s="1064"/>
      <c r="O104" s="1064"/>
      <c r="P104" s="45"/>
      <c r="Q104" s="462"/>
    </row>
    <row r="105" spans="1:17" ht="15.75" thickBot="1">
      <c r="A105" s="492"/>
      <c r="B105" s="501"/>
      <c r="C105" s="502">
        <v>100</v>
      </c>
      <c r="D105" s="502">
        <f>C105-$K36</f>
        <v>100</v>
      </c>
      <c r="E105" s="502">
        <f>D105-$K36</f>
        <v>100</v>
      </c>
      <c r="F105" s="502">
        <f>E105-$K36</f>
        <v>100</v>
      </c>
      <c r="G105" s="502">
        <f>F105-$K36</f>
        <v>100</v>
      </c>
      <c r="H105" s="502"/>
      <c r="I105" s="502"/>
      <c r="J105" s="502"/>
      <c r="K105" s="502"/>
      <c r="L105" s="502"/>
      <c r="M105" s="503"/>
      <c r="N105" s="1065"/>
      <c r="O105" s="1065"/>
      <c r="P105" s="45"/>
      <c r="Q105" s="462"/>
    </row>
    <row r="106" spans="1:17" ht="15" thickTop="1">
      <c r="A106" s="557"/>
      <c r="B106" s="592" t="s">
        <v>2516</v>
      </c>
      <c r="C106" s="536" t="s">
        <v>2407</v>
      </c>
      <c r="D106" s="536" t="s">
        <v>2408</v>
      </c>
      <c r="E106" s="536" t="s">
        <v>2409</v>
      </c>
      <c r="F106" s="536" t="s">
        <v>2410</v>
      </c>
      <c r="G106" s="536" t="s">
        <v>2411</v>
      </c>
      <c r="H106" s="497"/>
      <c r="I106" s="497"/>
      <c r="J106" s="497"/>
      <c r="K106" s="498"/>
      <c r="L106" s="499"/>
      <c r="M106" s="500"/>
      <c r="N106" s="1065"/>
      <c r="O106" s="1065"/>
      <c r="P106" s="593"/>
      <c r="Q106" s="594"/>
    </row>
    <row r="107" spans="1:17" ht="15.75" thickBot="1">
      <c r="A107" s="492"/>
      <c r="B107" s="501"/>
      <c r="C107" s="540">
        <v>100</v>
      </c>
      <c r="D107" s="502">
        <f t="shared" ref="D107:M107" si="26">C107-$K37</f>
        <v>100</v>
      </c>
      <c r="E107" s="502">
        <f t="shared" si="26"/>
        <v>100</v>
      </c>
      <c r="F107" s="502">
        <f t="shared" si="26"/>
        <v>100</v>
      </c>
      <c r="G107" s="502">
        <f t="shared" si="26"/>
        <v>100</v>
      </c>
      <c r="H107" s="502">
        <f t="shared" si="26"/>
        <v>100</v>
      </c>
      <c r="I107" s="502">
        <f t="shared" si="26"/>
        <v>100</v>
      </c>
      <c r="J107" s="502">
        <f t="shared" si="26"/>
        <v>100</v>
      </c>
      <c r="K107" s="502">
        <f t="shared" si="26"/>
        <v>100</v>
      </c>
      <c r="L107" s="502">
        <f t="shared" si="26"/>
        <v>100</v>
      </c>
      <c r="M107" s="502">
        <f t="shared" si="26"/>
        <v>100</v>
      </c>
      <c r="N107" s="1065"/>
      <c r="O107" s="1065"/>
      <c r="P107" s="45"/>
      <c r="Q107" s="462"/>
    </row>
    <row r="108" spans="1:17" s="431" customFormat="1" ht="15" thickTop="1">
      <c r="A108" s="551"/>
      <c r="B108" s="496">
        <f>B38</f>
        <v>111</v>
      </c>
      <c r="C108" s="512"/>
      <c r="D108" s="512"/>
      <c r="E108" s="512"/>
      <c r="F108" s="512"/>
      <c r="G108" s="512"/>
      <c r="H108" s="513"/>
      <c r="I108" s="513"/>
      <c r="J108" s="513"/>
      <c r="K108" s="513"/>
      <c r="L108" s="514"/>
      <c r="M108" s="515"/>
      <c r="N108" s="1066"/>
      <c r="O108" s="1066"/>
      <c r="P108" s="516"/>
      <c r="Q108" s="517"/>
    </row>
    <row r="109" spans="1:17" s="431" customFormat="1" ht="15.75" thickBot="1">
      <c r="A109" s="511"/>
      <c r="B109" s="493"/>
      <c r="C109" s="518"/>
      <c r="D109" s="494"/>
      <c r="E109" s="494"/>
      <c r="F109" s="494"/>
      <c r="G109" s="518"/>
      <c r="H109" s="520"/>
      <c r="I109" s="520"/>
      <c r="J109" s="520"/>
      <c r="K109" s="520"/>
      <c r="L109" s="520"/>
      <c r="M109" s="521"/>
      <c r="N109" s="1066"/>
      <c r="O109" s="1066"/>
      <c r="P109" s="516"/>
      <c r="Q109" s="517"/>
    </row>
    <row r="110" spans="1:17" ht="15" thickTop="1">
      <c r="A110" s="557"/>
      <c r="B110" s="496">
        <f>B39</f>
        <v>111</v>
      </c>
      <c r="C110" s="512"/>
      <c r="D110" s="512"/>
      <c r="E110" s="512"/>
      <c r="F110" s="512"/>
      <c r="G110" s="512"/>
      <c r="H110" s="513"/>
      <c r="I110" s="513"/>
      <c r="J110" s="513"/>
      <c r="K110" s="513"/>
      <c r="L110" s="514"/>
      <c r="M110" s="515"/>
      <c r="N110" s="1064"/>
      <c r="O110" s="1064"/>
      <c r="P110" s="45"/>
      <c r="Q110" s="462"/>
    </row>
    <row r="111" spans="1:17" ht="15.75" thickBot="1">
      <c r="A111" s="492"/>
      <c r="B111" s="501"/>
      <c r="C111" s="518"/>
      <c r="D111" s="494"/>
      <c r="E111" s="494"/>
      <c r="F111" s="494"/>
      <c r="G111" s="518"/>
      <c r="H111" s="520"/>
      <c r="I111" s="520"/>
      <c r="J111" s="520"/>
      <c r="K111" s="520"/>
      <c r="L111" s="520"/>
      <c r="M111" s="521"/>
      <c r="N111" s="1065"/>
      <c r="O111" s="1065"/>
      <c r="P111" s="45"/>
      <c r="Q111" s="462"/>
    </row>
    <row r="112" spans="1:17" ht="15" thickTop="1">
      <c r="A112" s="557"/>
      <c r="B112" s="504">
        <f>B40</f>
        <v>111</v>
      </c>
      <c r="C112" s="481"/>
      <c r="D112" s="481"/>
      <c r="E112" s="481"/>
      <c r="F112" s="481"/>
      <c r="G112" s="545"/>
      <c r="H112" s="545"/>
      <c r="I112" s="545"/>
      <c r="J112" s="545"/>
      <c r="K112" s="481"/>
      <c r="L112" s="482"/>
      <c r="M112" s="548"/>
      <c r="N112" s="1064"/>
      <c r="O112" s="1064"/>
      <c r="P112" s="45"/>
      <c r="Q112" s="462"/>
    </row>
    <row r="113" spans="1:17" ht="15.75" thickBot="1">
      <c r="A113" s="2114"/>
      <c r="B113" s="527"/>
      <c r="C113" s="528"/>
      <c r="D113" s="528"/>
      <c r="E113" s="528"/>
      <c r="F113" s="528"/>
      <c r="G113" s="549"/>
      <c r="H113" s="549"/>
      <c r="I113" s="549"/>
      <c r="J113" s="549"/>
      <c r="K113" s="549"/>
      <c r="L113" s="549"/>
      <c r="M113" s="550"/>
      <c r="N113" s="1065"/>
      <c r="O113" s="1065"/>
      <c r="P113" s="45"/>
      <c r="Q113" s="46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4" priority="19" stopIfTrue="1" operator="containsText" text="超过">
      <formula>NOT(ISERROR(SEARCH("超过",F46)))</formula>
    </cfRule>
  </conditionalFormatting>
  <conditionalFormatting sqref="H48">
    <cfRule type="containsText" dxfId="73" priority="18" stopIfTrue="1" operator="containsText" text="超过">
      <formula>NOT(ISERROR(SEARCH("超过",H48)))</formula>
    </cfRule>
  </conditionalFormatting>
  <conditionalFormatting sqref="F48">
    <cfRule type="containsText" dxfId="72" priority="17" stopIfTrue="1" operator="containsText" text="超过">
      <formula>NOT(ISERROR(SEARCH("超过",F48)))</formula>
    </cfRule>
  </conditionalFormatting>
  <conditionalFormatting sqref="F47 H47">
    <cfRule type="containsText" dxfId="71" priority="16" stopIfTrue="1" operator="containsText" text="超过">
      <formula>NOT(ISERROR(SEARCH("超过",F47)))</formula>
    </cfRule>
  </conditionalFormatting>
  <conditionalFormatting sqref="E46">
    <cfRule type="expression" dxfId="70" priority="15" stopIfTrue="1">
      <formula>$F$46="超过30%"</formula>
    </cfRule>
  </conditionalFormatting>
  <conditionalFormatting sqref="E47">
    <cfRule type="expression" dxfId="69" priority="14" stopIfTrue="1">
      <formula>$F$47="超过20%"</formula>
    </cfRule>
  </conditionalFormatting>
  <conditionalFormatting sqref="E48">
    <cfRule type="expression" dxfId="68" priority="13" stopIfTrue="1">
      <formula>$F$48="超过30%"</formula>
    </cfRule>
  </conditionalFormatting>
  <conditionalFormatting sqref="G48">
    <cfRule type="expression" dxfId="67" priority="12" stopIfTrue="1">
      <formula>$H$48="超过30%"</formula>
    </cfRule>
  </conditionalFormatting>
  <conditionalFormatting sqref="G46">
    <cfRule type="expression" dxfId="66" priority="11" stopIfTrue="1">
      <formula>$H$46="超过30%"</formula>
    </cfRule>
  </conditionalFormatting>
  <conditionalFormatting sqref="G47">
    <cfRule type="expression" dxfId="65" priority="10" stopIfTrue="1">
      <formula>$H$47="超过20%"</formula>
    </cfRule>
  </conditionalFormatting>
  <conditionalFormatting sqref="J46">
    <cfRule type="containsText" dxfId="64" priority="9" stopIfTrue="1" operator="containsText" text="超过">
      <formula>NOT(ISERROR(SEARCH("超过",J46)))</formula>
    </cfRule>
  </conditionalFormatting>
  <conditionalFormatting sqref="J48">
    <cfRule type="containsText" dxfId="63" priority="8" stopIfTrue="1" operator="containsText" text="超过">
      <formula>NOT(ISERROR(SEARCH("超过",J48)))</formula>
    </cfRule>
  </conditionalFormatting>
  <conditionalFormatting sqref="J47">
    <cfRule type="containsText" dxfId="62" priority="7" stopIfTrue="1" operator="containsText" text="超过">
      <formula>NOT(ISERROR(SEARCH("超过",J47)))</formula>
    </cfRule>
  </conditionalFormatting>
  <conditionalFormatting sqref="I46">
    <cfRule type="expression" dxfId="61" priority="6" stopIfTrue="1">
      <formula>$J$46="超过30%"</formula>
    </cfRule>
  </conditionalFormatting>
  <conditionalFormatting sqref="I47">
    <cfRule type="expression" dxfId="60" priority="5" stopIfTrue="1">
      <formula>$J$47="超过20%"</formula>
    </cfRule>
  </conditionalFormatting>
  <conditionalFormatting sqref="I48">
    <cfRule type="expression" dxfId="59" priority="4" stopIfTrue="1">
      <formula>$J$48="超过30%"</formula>
    </cfRule>
  </conditionalFormatting>
  <conditionalFormatting sqref="F42">
    <cfRule type="expression" dxfId="58" priority="3">
      <formula>$D$42="简单平均"</formula>
    </cfRule>
  </conditionalFormatting>
  <conditionalFormatting sqref="H42">
    <cfRule type="expression" dxfId="57" priority="2">
      <formula>$D$42="简单平均"</formula>
    </cfRule>
  </conditionalFormatting>
  <conditionalFormatting sqref="J42">
    <cfRule type="expression" dxfId="56" priority="1">
      <formula>$D$42="简单平均"</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F12" zoomScaleNormal="60" zoomScaleSheetLayoutView="100" workbookViewId="0">
      <selection activeCell="N24" sqref="N24"/>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5.5" style="364" customWidth="1"/>
    <col min="10" max="10" width="12.25" style="364" customWidth="1"/>
    <col min="11" max="11" width="12.25" style="453" customWidth="1"/>
    <col min="12" max="12" width="12.25" style="454" customWidth="1"/>
    <col min="13" max="15" width="12.25" style="364" customWidth="1"/>
    <col min="16" max="16" width="4.75" style="1037"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2517</v>
      </c>
      <c r="B1" s="1391"/>
      <c r="C1" s="1392" t="s">
        <v>2340</v>
      </c>
      <c r="D1" s="1393"/>
      <c r="E1" s="1394"/>
      <c r="F1" s="2067"/>
      <c r="G1" s="1395" t="s">
        <v>2453</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9" customFormat="1" ht="28.5" customHeight="1" thickTop="1">
      <c r="A2" s="1389" t="s">
        <v>2140</v>
      </c>
      <c r="B2" s="1326" t="e">
        <f ca="1">IF(C2="——",IF(B37="元/平方米",ROUND(C39*D3/10000,0),ROUND(F3*C39/10000,0)),IF(B37="元/平方米",ROUND(C39*D3/10000,0),ROUND(F3*C39/10000,0))-D2)</f>
        <v>#DIV/0!</v>
      </c>
      <c r="C2" s="2069"/>
      <c r="D2" s="1038" t="e">
        <f ca="1">SUMIF(INDIRECT("'"&amp;F2&amp;"'"&amp;"!A:A"),"承租人权益价值",INDIRECT("'"&amp;F2&amp;"'"&amp;"!c:c"))</f>
        <v>#REF!</v>
      </c>
      <c r="E2" s="2070" t="s">
        <v>2141</v>
      </c>
      <c r="F2" s="2071"/>
      <c r="G2" s="1039"/>
      <c r="H2" s="1039"/>
      <c r="I2" s="1039"/>
      <c r="J2" s="1039"/>
      <c r="K2" s="1041"/>
      <c r="L2" s="2941"/>
      <c r="M2" s="2942"/>
      <c r="N2" s="2942"/>
      <c r="O2" s="2942"/>
      <c r="P2" s="1327"/>
      <c r="Q2" s="708"/>
      <c r="R2" s="708"/>
      <c r="S2" s="708"/>
      <c r="T2" s="708"/>
      <c r="U2" s="708"/>
      <c r="V2" s="708"/>
      <c r="W2" s="708"/>
      <c r="X2" s="708"/>
      <c r="Y2" s="708"/>
      <c r="Z2" s="708"/>
      <c r="AA2" s="708"/>
      <c r="AB2" s="708"/>
      <c r="AC2" s="709"/>
    </row>
    <row r="3" spans="1:29" s="359" customFormat="1" ht="28.5" customHeight="1" thickBot="1">
      <c r="A3" s="210" t="s">
        <v>2142</v>
      </c>
      <c r="B3" s="567" t="e">
        <f ca="1">IF(AND(C2="——",B37="元/平方米"),C39,ROUND(B2*10000/D3,0))</f>
        <v>#DIV/0!</v>
      </c>
      <c r="C3" s="361" t="s">
        <v>2454</v>
      </c>
      <c r="D3" s="360">
        <f>SUMIF('数据-汇总表'!$C19:$C33,D1,'数据-汇总表'!$E19:$E33)</f>
        <v>0</v>
      </c>
      <c r="E3" s="361" t="s">
        <v>2518</v>
      </c>
      <c r="F3" s="360">
        <f>SUMIF('数据-取费表'!A5:A15,D1,'数据-取费表'!AH5:AH15)</f>
        <v>0</v>
      </c>
      <c r="G3" s="1039"/>
      <c r="H3" s="1039"/>
      <c r="I3" s="1039"/>
      <c r="J3" s="1039"/>
      <c r="K3" s="1041"/>
      <c r="L3" s="2941"/>
      <c r="M3" s="2942"/>
      <c r="N3" s="2942"/>
      <c r="O3" s="2942"/>
      <c r="P3" s="1327"/>
      <c r="Q3" s="708"/>
      <c r="R3" s="708"/>
      <c r="S3" s="708"/>
      <c r="T3" s="708"/>
      <c r="U3" s="708"/>
      <c r="V3" s="708"/>
      <c r="W3" s="708"/>
      <c r="X3" s="708"/>
      <c r="Y3" s="708"/>
      <c r="Z3" s="708"/>
      <c r="AA3" s="708"/>
      <c r="AB3" s="725"/>
      <c r="AC3" s="722"/>
    </row>
    <row r="4" spans="1:29" ht="15">
      <c r="A4" s="362" t="s">
        <v>2455</v>
      </c>
      <c r="B4" s="363"/>
      <c r="C4" s="3265" t="s">
        <v>2456</v>
      </c>
      <c r="D4" s="3278"/>
      <c r="E4" s="3279" t="s">
        <v>2457</v>
      </c>
      <c r="F4" s="3280"/>
      <c r="G4" s="3265" t="s">
        <v>2458</v>
      </c>
      <c r="H4" s="3278"/>
      <c r="I4" s="3265" t="s">
        <v>2459</v>
      </c>
      <c r="J4" s="3278"/>
      <c r="K4" s="568" t="s">
        <v>2460</v>
      </c>
      <c r="L4" s="2922"/>
      <c r="M4" s="2923"/>
      <c r="N4" s="2923"/>
      <c r="O4" s="2923"/>
      <c r="P4" s="3281" t="s">
        <v>2461</v>
      </c>
      <c r="Q4" s="3282"/>
      <c r="R4" s="3287" t="s">
        <v>2457</v>
      </c>
      <c r="S4" s="3288"/>
      <c r="T4" s="3287" t="s">
        <v>2458</v>
      </c>
      <c r="U4" s="3288"/>
      <c r="V4" s="3274" t="s">
        <v>2459</v>
      </c>
      <c r="W4" s="3274"/>
      <c r="X4" s="1541"/>
      <c r="Y4" s="3287" t="s">
        <v>2461</v>
      </c>
      <c r="Z4" s="3288"/>
      <c r="AA4" s="3275" t="s">
        <v>2457</v>
      </c>
      <c r="AB4" s="3276" t="s">
        <v>2458</v>
      </c>
      <c r="AC4" s="3275" t="s">
        <v>2459</v>
      </c>
    </row>
    <row r="5" spans="1:29" ht="15">
      <c r="A5" s="365"/>
      <c r="B5" s="366"/>
      <c r="C5" s="3295" t="s">
        <v>2352</v>
      </c>
      <c r="D5" s="3296"/>
      <c r="E5" s="3302" t="s">
        <v>2353</v>
      </c>
      <c r="F5" s="3303"/>
      <c r="G5" s="3295" t="s">
        <v>2354</v>
      </c>
      <c r="H5" s="3296"/>
      <c r="I5" s="3295" t="s">
        <v>2355</v>
      </c>
      <c r="J5" s="3296"/>
      <c r="K5" s="568"/>
      <c r="L5" s="2922"/>
      <c r="M5" s="2923"/>
      <c r="N5" s="2923"/>
      <c r="O5" s="2923"/>
      <c r="P5" s="3283"/>
      <c r="Q5" s="3284"/>
      <c r="R5" s="3289"/>
      <c r="S5" s="3290"/>
      <c r="T5" s="3289"/>
      <c r="U5" s="3290"/>
      <c r="V5" s="3274"/>
      <c r="W5" s="3274"/>
      <c r="X5" s="1541"/>
      <c r="Y5" s="3289"/>
      <c r="Z5" s="3290"/>
      <c r="AA5" s="3276"/>
      <c r="AB5" s="3276"/>
      <c r="AC5" s="3276"/>
    </row>
    <row r="6" spans="1:29" ht="15.75" thickBot="1">
      <c r="A6" s="367"/>
      <c r="B6" s="368"/>
      <c r="C6" s="3293" t="s">
        <v>2356</v>
      </c>
      <c r="D6" s="3294"/>
      <c r="E6" s="3300" t="s">
        <v>2356</v>
      </c>
      <c r="F6" s="3301"/>
      <c r="G6" s="3293" t="s">
        <v>2356</v>
      </c>
      <c r="H6" s="3294"/>
      <c r="I6" s="3293" t="s">
        <v>2356</v>
      </c>
      <c r="J6" s="3294"/>
      <c r="K6" s="568" t="s">
        <v>2357</v>
      </c>
      <c r="L6" s="2922"/>
      <c r="M6" s="2923"/>
      <c r="N6" s="2923"/>
      <c r="O6" s="2923"/>
      <c r="P6" s="3285"/>
      <c r="Q6" s="3286"/>
      <c r="R6" s="3289"/>
      <c r="S6" s="3290"/>
      <c r="T6" s="3291"/>
      <c r="U6" s="3292"/>
      <c r="V6" s="3274"/>
      <c r="W6" s="3274"/>
      <c r="X6" s="1541"/>
      <c r="Y6" s="3291"/>
      <c r="Z6" s="3292"/>
      <c r="AA6" s="3277"/>
      <c r="AB6" s="3277"/>
      <c r="AC6" s="3277"/>
    </row>
    <row r="7" spans="1:29" s="116" customFormat="1" ht="15.75" thickBot="1">
      <c r="A7" s="369" t="s">
        <v>2358</v>
      </c>
      <c r="B7" s="370"/>
      <c r="C7" s="371">
        <f>'数据-取费表'!B2</f>
        <v>44077</v>
      </c>
      <c r="D7" s="372">
        <v>100</v>
      </c>
      <c r="E7" s="373"/>
      <c r="F7" s="374">
        <f>SUMIF(48:48,YEAR(E7)&amp;"-"&amp;MONTH(E7),49:49)</f>
        <v>0</v>
      </c>
      <c r="G7" s="373"/>
      <c r="H7" s="372">
        <f>SUMIF(48:48,YEAR(G7)&amp;"-"&amp;MONTH(G7),49:49)</f>
        <v>0</v>
      </c>
      <c r="I7" s="373"/>
      <c r="J7" s="372">
        <f>SUMIF(48:48,YEAR(I7)&amp;"-"&amp;MONTH(I7),49:49)</f>
        <v>0</v>
      </c>
      <c r="K7" s="569"/>
      <c r="L7" s="2924"/>
      <c r="M7" s="2925"/>
      <c r="N7" s="2925"/>
      <c r="O7" s="2925"/>
      <c r="P7" s="3297" t="s">
        <v>2359</v>
      </c>
      <c r="Q7" s="3299"/>
      <c r="R7" s="710" t="s">
        <v>17</v>
      </c>
      <c r="S7" s="711">
        <f t="shared" ref="S7:S14" si="0">F7</f>
        <v>0</v>
      </c>
      <c r="T7" s="710" t="s">
        <v>17</v>
      </c>
      <c r="U7" s="711">
        <f t="shared" ref="U7:U14" si="1">H7</f>
        <v>0</v>
      </c>
      <c r="V7" s="710" t="s">
        <v>17</v>
      </c>
      <c r="W7" s="711">
        <f t="shared" ref="W7:W14" si="2">J7</f>
        <v>0</v>
      </c>
      <c r="X7" s="712"/>
      <c r="Y7" s="3297" t="s">
        <v>2359</v>
      </c>
      <c r="Z7" s="3298"/>
      <c r="AA7" s="713" t="e">
        <f>D7/F7</f>
        <v>#DIV/0!</v>
      </c>
      <c r="AB7" s="713" t="e">
        <f>D7/H7</f>
        <v>#DIV/0!</v>
      </c>
      <c r="AC7" s="713" t="e">
        <f>D7/J7</f>
        <v>#DIV/0!</v>
      </c>
    </row>
    <row r="8" spans="1:29" s="116" customFormat="1" ht="15.75" thickBot="1">
      <c r="A8" s="369" t="s">
        <v>2360</v>
      </c>
      <c r="B8" s="370"/>
      <c r="C8" s="375" t="s">
        <v>2462</v>
      </c>
      <c r="D8" s="372">
        <v>100</v>
      </c>
      <c r="E8" s="375"/>
      <c r="F8" s="374">
        <f>SUMIF(51:51,E8,52:52)-SUMIF(51:51,C8,52:52)+100</f>
        <v>0</v>
      </c>
      <c r="G8" s="375"/>
      <c r="H8" s="372">
        <f>SUMIF(51:51,G8,52:52)-SUMIF(51:51,C8,52:52)+100</f>
        <v>0</v>
      </c>
      <c r="I8" s="375"/>
      <c r="J8" s="372">
        <f>SUMIF(51:51,I8,52:52)-SUMIF(51:51,C8,52:52)+100</f>
        <v>0</v>
      </c>
      <c r="K8" s="569"/>
      <c r="L8" s="2924"/>
      <c r="M8" s="2925"/>
      <c r="N8" s="2925"/>
      <c r="O8" s="2925"/>
      <c r="P8" s="3297" t="s">
        <v>2362</v>
      </c>
      <c r="Q8" s="3298"/>
      <c r="R8" s="710" t="s">
        <v>17</v>
      </c>
      <c r="S8" s="711">
        <f t="shared" si="0"/>
        <v>0</v>
      </c>
      <c r="T8" s="710" t="s">
        <v>17</v>
      </c>
      <c r="U8" s="711">
        <f t="shared" si="1"/>
        <v>0</v>
      </c>
      <c r="V8" s="710" t="s">
        <v>17</v>
      </c>
      <c r="W8" s="711">
        <f t="shared" si="2"/>
        <v>0</v>
      </c>
      <c r="X8" s="712"/>
      <c r="Y8" s="3297" t="s">
        <v>2362</v>
      </c>
      <c r="Z8" s="3298"/>
      <c r="AA8" s="713" t="e">
        <f t="shared" ref="AA8:AA36" si="3">D8/F8</f>
        <v>#DIV/0!</v>
      </c>
      <c r="AB8" s="713" t="e">
        <f t="shared" ref="AB8:AB36" si="4">D8/H8</f>
        <v>#DIV/0!</v>
      </c>
      <c r="AC8" s="713" t="e">
        <f t="shared" ref="AC8:AC36" si="5">D8/J8</f>
        <v>#DIV/0!</v>
      </c>
    </row>
    <row r="9" spans="1:29" s="116" customFormat="1">
      <c r="A9" s="68" t="s">
        <v>2363</v>
      </c>
      <c r="B9" s="596" t="s">
        <v>2364</v>
      </c>
      <c r="C9" s="377"/>
      <c r="D9" s="132">
        <v>100</v>
      </c>
      <c r="E9" s="380"/>
      <c r="F9" s="132">
        <f>SUMIF(53:53,E9,54:54)-SUMIF(53:53,C9,54:54)+100</f>
        <v>100</v>
      </c>
      <c r="G9" s="378"/>
      <c r="H9" s="132">
        <f>SUMIF(53:53,G9,54:54)-SUMIF(53:53,C9,54:54)+100</f>
        <v>100</v>
      </c>
      <c r="I9" s="378"/>
      <c r="J9" s="132">
        <f>SUMIF(53:53,I9,54:54)-SUMIF(53:53,C9,54:54)+100</f>
        <v>100</v>
      </c>
      <c r="K9" s="569"/>
      <c r="L9" s="2924"/>
      <c r="M9" s="2925"/>
      <c r="N9" s="2925"/>
      <c r="O9" s="2925"/>
      <c r="P9" s="3268" t="s">
        <v>2365</v>
      </c>
      <c r="Q9" s="1529" t="str">
        <f t="shared" ref="Q9:Q14" si="6">B9</f>
        <v>用途</v>
      </c>
      <c r="R9" s="710" t="s">
        <v>17</v>
      </c>
      <c r="S9" s="711">
        <f t="shared" si="0"/>
        <v>100</v>
      </c>
      <c r="T9" s="710" t="s">
        <v>17</v>
      </c>
      <c r="U9" s="711">
        <f t="shared" si="1"/>
        <v>100</v>
      </c>
      <c r="V9" s="710" t="s">
        <v>17</v>
      </c>
      <c r="W9" s="711">
        <f t="shared" si="2"/>
        <v>100</v>
      </c>
      <c r="X9" s="712"/>
      <c r="Y9" s="3173" t="s">
        <v>2366</v>
      </c>
      <c r="Z9" s="55" t="str">
        <f t="shared" ref="Z9:Z14" si="7">Q9</f>
        <v>用途</v>
      </c>
      <c r="AA9" s="713">
        <f t="shared" si="3"/>
        <v>1</v>
      </c>
      <c r="AB9" s="713">
        <f t="shared" si="4"/>
        <v>1</v>
      </c>
      <c r="AC9" s="713">
        <f t="shared" si="5"/>
        <v>1</v>
      </c>
    </row>
    <row r="10" spans="1:29" s="387" customFormat="1" ht="27">
      <c r="A10" s="597"/>
      <c r="B10" s="598" t="s">
        <v>2367</v>
      </c>
      <c r="C10" s="383"/>
      <c r="D10" s="133">
        <v>100</v>
      </c>
      <c r="E10" s="383"/>
      <c r="F10" s="133">
        <f>SUMIF(55:55,E10,56:56)-SUMIF(55:55,C10,56:56)+100</f>
        <v>100</v>
      </c>
      <c r="G10" s="384"/>
      <c r="H10" s="133">
        <f>SUMIF(55:55,G10,56:56)-SUMIF(55:55,C10,56:56)+100</f>
        <v>100</v>
      </c>
      <c r="I10" s="383"/>
      <c r="J10" s="133">
        <f>SUMIF(55:55,I10,56:56)-SUMIF(55:55,C10,56:56)+100</f>
        <v>100</v>
      </c>
      <c r="K10" s="570"/>
      <c r="L10" s="2926"/>
      <c r="M10" s="2927"/>
      <c r="N10" s="2927"/>
      <c r="O10" s="2927"/>
      <c r="P10" s="3268"/>
      <c r="Q10" s="1529" t="str">
        <f t="shared" si="6"/>
        <v>土地使用年限（年）</v>
      </c>
      <c r="R10" s="710" t="s">
        <v>17</v>
      </c>
      <c r="S10" s="711">
        <f t="shared" si="0"/>
        <v>100</v>
      </c>
      <c r="T10" s="710" t="s">
        <v>17</v>
      </c>
      <c r="U10" s="711">
        <f t="shared" si="1"/>
        <v>100</v>
      </c>
      <c r="V10" s="710" t="s">
        <v>17</v>
      </c>
      <c r="W10" s="711">
        <f t="shared" si="2"/>
        <v>100</v>
      </c>
      <c r="X10" s="712"/>
      <c r="Y10" s="3173"/>
      <c r="Z10" s="55" t="str">
        <f t="shared" si="7"/>
        <v>土地使用年限（年）</v>
      </c>
      <c r="AA10" s="713">
        <f t="shared" si="3"/>
        <v>1</v>
      </c>
      <c r="AB10" s="713">
        <f t="shared" si="4"/>
        <v>1</v>
      </c>
      <c r="AC10" s="713">
        <f t="shared" si="5"/>
        <v>1</v>
      </c>
    </row>
    <row r="11" spans="1:29" ht="15">
      <c r="A11" s="599"/>
      <c r="B11" s="600">
        <v>111</v>
      </c>
      <c r="C11" s="392"/>
      <c r="D11" s="133">
        <v>100</v>
      </c>
      <c r="E11" s="392"/>
      <c r="F11" s="133">
        <f>SUMIF(57:57,E11,58:58)-SUMIF(57:57,C11,58:58)+100</f>
        <v>100</v>
      </c>
      <c r="G11" s="392"/>
      <c r="H11" s="133">
        <f>SUMIF(57:57,G11,58:58)-SUMIF(57:57,C11,58:58)+100</f>
        <v>100</v>
      </c>
      <c r="I11" s="392"/>
      <c r="J11" s="133">
        <f>SUMIF(57:57,I11,58:58)-SUMIF(57:57,C11,58:58)+100</f>
        <v>100</v>
      </c>
      <c r="K11" s="571"/>
      <c r="L11" s="2928"/>
      <c r="M11" s="2923"/>
      <c r="N11" s="2923"/>
      <c r="O11" s="2923"/>
      <c r="P11" s="3268"/>
      <c r="Q11" s="1529">
        <f t="shared" si="6"/>
        <v>111</v>
      </c>
      <c r="R11" s="710" t="s">
        <v>17</v>
      </c>
      <c r="S11" s="711">
        <f t="shared" si="0"/>
        <v>100</v>
      </c>
      <c r="T11" s="710" t="s">
        <v>17</v>
      </c>
      <c r="U11" s="711">
        <f t="shared" si="1"/>
        <v>100</v>
      </c>
      <c r="V11" s="710" t="s">
        <v>17</v>
      </c>
      <c r="W11" s="711">
        <f t="shared" si="2"/>
        <v>100</v>
      </c>
      <c r="X11" s="712"/>
      <c r="Y11" s="3173"/>
      <c r="Z11" s="55">
        <f t="shared" si="7"/>
        <v>111</v>
      </c>
      <c r="AA11" s="713">
        <f t="shared" si="3"/>
        <v>1</v>
      </c>
      <c r="AB11" s="713">
        <f t="shared" si="4"/>
        <v>1</v>
      </c>
      <c r="AC11" s="713">
        <f t="shared" si="5"/>
        <v>1</v>
      </c>
    </row>
    <row r="12" spans="1:29" s="116" customFormat="1" ht="15">
      <c r="A12" s="601"/>
      <c r="B12" s="600">
        <v>111</v>
      </c>
      <c r="C12" s="392"/>
      <c r="D12" s="393">
        <v>100</v>
      </c>
      <c r="E12" s="392"/>
      <c r="F12" s="133">
        <f>SUMIF(59:59,E12,60:60)-SUMIF(59:59,C12,60:60)+100</f>
        <v>100</v>
      </c>
      <c r="G12" s="392"/>
      <c r="H12" s="133">
        <f>SUMIF(59:59,G12,60:60)-SUMIF(59:59,C12,60:60)+100</f>
        <v>100</v>
      </c>
      <c r="I12" s="392"/>
      <c r="J12" s="133">
        <f>SUMIF(59:59,I12,60:60)-SUMIF(59:59,C12,60:60)+100</f>
        <v>100</v>
      </c>
      <c r="K12" s="571"/>
      <c r="L12" s="2924"/>
      <c r="M12" s="2925"/>
      <c r="N12" s="2925"/>
      <c r="O12" s="2925"/>
      <c r="P12" s="3268"/>
      <c r="Q12" s="1529">
        <f t="shared" si="6"/>
        <v>111</v>
      </c>
      <c r="R12" s="710" t="s">
        <v>17</v>
      </c>
      <c r="S12" s="711">
        <f t="shared" si="0"/>
        <v>100</v>
      </c>
      <c r="T12" s="710" t="s">
        <v>17</v>
      </c>
      <c r="U12" s="711">
        <f t="shared" si="1"/>
        <v>100</v>
      </c>
      <c r="V12" s="710" t="s">
        <v>17</v>
      </c>
      <c r="W12" s="711">
        <f t="shared" si="2"/>
        <v>100</v>
      </c>
      <c r="X12" s="712"/>
      <c r="Y12" s="3173"/>
      <c r="Z12" s="55">
        <f t="shared" si="7"/>
        <v>111</v>
      </c>
      <c r="AA12" s="713">
        <f>D12/F12</f>
        <v>1</v>
      </c>
      <c r="AB12" s="713">
        <f>D12/H12</f>
        <v>1</v>
      </c>
      <c r="AC12" s="713">
        <f>D12/J12</f>
        <v>1</v>
      </c>
    </row>
    <row r="13" spans="1:29" ht="15.75" thickBot="1">
      <c r="A13" s="602"/>
      <c r="B13" s="600">
        <v>111</v>
      </c>
      <c r="C13" s="394"/>
      <c r="D13" s="395">
        <v>100</v>
      </c>
      <c r="E13" s="392"/>
      <c r="F13" s="133">
        <f>SUMIF(61:61,E13,62:62)-SUMIF(61:61,C13,62:62)+100</f>
        <v>100</v>
      </c>
      <c r="G13" s="392"/>
      <c r="H13" s="395">
        <f>SUMIF(61:61,G13,62:62)-SUMIF(61:61,C13,62:62)+100</f>
        <v>100</v>
      </c>
      <c r="I13" s="392"/>
      <c r="J13" s="395">
        <f>SUMIF(61:61,I13,62:62)-SUMIF(61:61,C13,62:62)+100</f>
        <v>100</v>
      </c>
      <c r="K13" s="571"/>
      <c r="L13" s="2929"/>
      <c r="M13" s="2923"/>
      <c r="N13" s="2923"/>
      <c r="O13" s="2923"/>
      <c r="P13" s="3268"/>
      <c r="Q13" s="1529">
        <f t="shared" si="6"/>
        <v>111</v>
      </c>
      <c r="R13" s="710" t="s">
        <v>17</v>
      </c>
      <c r="S13" s="711">
        <f t="shared" si="0"/>
        <v>100</v>
      </c>
      <c r="T13" s="710" t="s">
        <v>17</v>
      </c>
      <c r="U13" s="711">
        <f t="shared" si="1"/>
        <v>100</v>
      </c>
      <c r="V13" s="710" t="s">
        <v>17</v>
      </c>
      <c r="W13" s="711">
        <f t="shared" si="2"/>
        <v>100</v>
      </c>
      <c r="X13" s="712"/>
      <c r="Y13" s="3173"/>
      <c r="Z13" s="55">
        <f t="shared" si="7"/>
        <v>111</v>
      </c>
      <c r="AA13" s="713">
        <f t="shared" si="3"/>
        <v>1</v>
      </c>
      <c r="AB13" s="713">
        <f t="shared" si="4"/>
        <v>1</v>
      </c>
      <c r="AC13" s="713">
        <f t="shared" si="5"/>
        <v>1</v>
      </c>
    </row>
    <row r="14" spans="1:29" ht="15">
      <c r="A14" s="362" t="s">
        <v>2369</v>
      </c>
      <c r="B14" s="585" t="s">
        <v>2519</v>
      </c>
      <c r="C14" s="2157" t="str">
        <f>IF(B1="工业",估价对象房地状况!G4,估价对象房地状况!C6)</f>
        <v>一般</v>
      </c>
      <c r="D14" s="401">
        <v>100</v>
      </c>
      <c r="E14" s="402"/>
      <c r="F14" s="403">
        <f>SUMIF(63:63,E15,64:64)-SUMIF(63:63,C15,64:64)+100</f>
        <v>100</v>
      </c>
      <c r="G14" s="404"/>
      <c r="H14" s="401">
        <f>SUMIF(63:63,G15,64:64)-SUMIF(63:63,C15,64:64)+100</f>
        <v>100</v>
      </c>
      <c r="I14" s="402"/>
      <c r="J14" s="401">
        <f>SUMIF(63:63,I15,64:64)-SUMIF(63:63,C15,64:64)+100</f>
        <v>100</v>
      </c>
      <c r="K14" s="572"/>
      <c r="L14" s="2929"/>
      <c r="M14" s="2923"/>
      <c r="N14" s="2923"/>
      <c r="O14" s="2923"/>
      <c r="P14" s="3270" t="s">
        <v>2370</v>
      </c>
      <c r="Q14" s="1538" t="str">
        <f t="shared" si="6"/>
        <v>交通便捷度</v>
      </c>
      <c r="R14" s="714" t="s">
        <v>17</v>
      </c>
      <c r="S14" s="715">
        <f t="shared" si="0"/>
        <v>100</v>
      </c>
      <c r="T14" s="714" t="s">
        <v>17</v>
      </c>
      <c r="U14" s="715">
        <f t="shared" si="1"/>
        <v>100</v>
      </c>
      <c r="V14" s="714" t="s">
        <v>17</v>
      </c>
      <c r="W14" s="715">
        <f t="shared" si="2"/>
        <v>100</v>
      </c>
      <c r="X14" s="1541"/>
      <c r="Y14" s="3270" t="s">
        <v>2370</v>
      </c>
      <c r="Z14" s="1542" t="str">
        <f t="shared" si="7"/>
        <v>交通便捷度</v>
      </c>
      <c r="AA14" s="1539">
        <f t="shared" si="3"/>
        <v>1</v>
      </c>
      <c r="AB14" s="1539">
        <f t="shared" si="4"/>
        <v>1</v>
      </c>
      <c r="AC14" s="1539">
        <f t="shared" si="5"/>
        <v>1</v>
      </c>
    </row>
    <row r="15" spans="1:29" ht="15">
      <c r="A15" s="365"/>
      <c r="B15" s="603"/>
      <c r="C15" s="407"/>
      <c r="D15" s="408"/>
      <c r="E15" s="407"/>
      <c r="F15" s="409"/>
      <c r="G15" s="407"/>
      <c r="H15" s="410"/>
      <c r="I15" s="407"/>
      <c r="J15" s="408"/>
      <c r="K15" s="573"/>
      <c r="L15" s="2929"/>
      <c r="M15" s="2923"/>
      <c r="N15" s="2923"/>
      <c r="O15" s="2923"/>
      <c r="P15" s="3271"/>
      <c r="Q15" s="1538"/>
      <c r="R15" s="714"/>
      <c r="S15" s="715"/>
      <c r="T15" s="714"/>
      <c r="U15" s="715"/>
      <c r="V15" s="714"/>
      <c r="W15" s="715"/>
      <c r="X15" s="1541"/>
      <c r="Y15" s="3271"/>
      <c r="Z15" s="1542"/>
      <c r="AA15" s="1539">
        <v>1</v>
      </c>
      <c r="AB15" s="1539">
        <v>1</v>
      </c>
      <c r="AC15" s="1539">
        <v>1</v>
      </c>
    </row>
    <row r="16" spans="1:29" ht="15">
      <c r="A16" s="365"/>
      <c r="B16" s="587" t="s">
        <v>2498</v>
      </c>
      <c r="C16" s="2087" t="str">
        <f>IF(B1="工业",估价对象房地状况!G5,估价对象房地状况!C7)</f>
        <v>一般</v>
      </c>
      <c r="D16" s="415">
        <v>100</v>
      </c>
      <c r="E16" s="417"/>
      <c r="F16" s="418">
        <f>SUMIF(65:65,E17,66:66)-SUMIF(65:65,C17,66:66)+100</f>
        <v>100</v>
      </c>
      <c r="G16" s="419"/>
      <c r="H16" s="415">
        <f>SUMIF(65:65,G17,66:66)-SUMIF(65:65,C17,66:66)+100</f>
        <v>100</v>
      </c>
      <c r="I16" s="417"/>
      <c r="J16" s="415">
        <f>SUMIF(65:65,I17,66:66)-SUMIF(65:65,C17,66:66)+100</f>
        <v>100</v>
      </c>
      <c r="K16" s="572"/>
      <c r="L16" s="2929"/>
      <c r="M16" s="2923"/>
      <c r="N16" s="2923"/>
      <c r="O16" s="2923"/>
      <c r="P16" s="3271"/>
      <c r="Q16" s="1538" t="str">
        <f>B16</f>
        <v>公共配套设施</v>
      </c>
      <c r="R16" s="714" t="s">
        <v>17</v>
      </c>
      <c r="S16" s="715">
        <f>F16</f>
        <v>100</v>
      </c>
      <c r="T16" s="714" t="s">
        <v>17</v>
      </c>
      <c r="U16" s="715">
        <f>H16</f>
        <v>100</v>
      </c>
      <c r="V16" s="714" t="s">
        <v>17</v>
      </c>
      <c r="W16" s="715">
        <f>J16</f>
        <v>100</v>
      </c>
      <c r="X16" s="1541"/>
      <c r="Y16" s="3271"/>
      <c r="Z16" s="1542" t="str">
        <f>Q16</f>
        <v>公共配套设施</v>
      </c>
      <c r="AA16" s="1539">
        <f t="shared" si="3"/>
        <v>1</v>
      </c>
      <c r="AB16" s="1539">
        <f t="shared" si="4"/>
        <v>1</v>
      </c>
      <c r="AC16" s="1539">
        <f t="shared" si="5"/>
        <v>1</v>
      </c>
    </row>
    <row r="17" spans="1:29" ht="15">
      <c r="A17" s="365"/>
      <c r="B17" s="588"/>
      <c r="C17" s="2088"/>
      <c r="D17" s="408"/>
      <c r="E17" s="407"/>
      <c r="F17" s="409"/>
      <c r="G17" s="407"/>
      <c r="H17" s="408"/>
      <c r="I17" s="407"/>
      <c r="J17" s="408"/>
      <c r="K17" s="573"/>
      <c r="L17" s="2929"/>
      <c r="M17" s="2923"/>
      <c r="N17" s="2923"/>
      <c r="O17" s="2923"/>
      <c r="P17" s="3271"/>
      <c r="Q17" s="1538"/>
      <c r="R17" s="714"/>
      <c r="S17" s="715"/>
      <c r="T17" s="714"/>
      <c r="U17" s="715"/>
      <c r="V17" s="714"/>
      <c r="W17" s="715"/>
      <c r="X17" s="1541"/>
      <c r="Y17" s="3271"/>
      <c r="Z17" s="1542"/>
      <c r="AA17" s="1539">
        <v>1</v>
      </c>
      <c r="AB17" s="1539">
        <v>1</v>
      </c>
      <c r="AC17" s="1539">
        <v>1</v>
      </c>
    </row>
    <row r="18" spans="1:29" ht="15">
      <c r="A18" s="365"/>
      <c r="B18" s="589" t="s">
        <v>2499</v>
      </c>
      <c r="C18" s="2087" t="str">
        <f>IF(B1="工业",估价对象房地状况!G6,估价对象房地状况!C8)</f>
        <v>六通</v>
      </c>
      <c r="D18" s="410">
        <v>100</v>
      </c>
      <c r="E18" s="412"/>
      <c r="F18" s="418">
        <f>SUMIF(67:67,E19,68:68)-SUMIF(67:67,C19,68:68)+100</f>
        <v>100</v>
      </c>
      <c r="G18" s="414"/>
      <c r="H18" s="415">
        <f>SUMIF(67:67,G19,68:68)-SUMIF(67:67,C19,68:68)+100</f>
        <v>100</v>
      </c>
      <c r="I18" s="412"/>
      <c r="J18" s="415">
        <f>SUMIF(67:67,I19,68:68)-SUMIF(67:67,C19,68:68)+100</f>
        <v>100</v>
      </c>
      <c r="K18" s="572"/>
      <c r="L18" s="2929"/>
      <c r="M18" s="2923"/>
      <c r="N18" s="2923"/>
      <c r="O18" s="2923"/>
      <c r="P18" s="3271"/>
      <c r="Q18" s="1538" t="str">
        <f>B18</f>
        <v>基础设施水平</v>
      </c>
      <c r="R18" s="714" t="s">
        <v>17</v>
      </c>
      <c r="S18" s="715">
        <f>F18</f>
        <v>100</v>
      </c>
      <c r="T18" s="714" t="s">
        <v>17</v>
      </c>
      <c r="U18" s="715">
        <f>H18</f>
        <v>100</v>
      </c>
      <c r="V18" s="714" t="s">
        <v>17</v>
      </c>
      <c r="W18" s="715">
        <f>J18</f>
        <v>100</v>
      </c>
      <c r="X18" s="1541"/>
      <c r="Y18" s="3271"/>
      <c r="Z18" s="1542" t="str">
        <f>Q18</f>
        <v>基础设施水平</v>
      </c>
      <c r="AA18" s="1539">
        <f t="shared" ref="AA18" si="8">D18/F18</f>
        <v>1</v>
      </c>
      <c r="AB18" s="1539">
        <f t="shared" ref="AB18" si="9">D18/H18</f>
        <v>1</v>
      </c>
      <c r="AC18" s="1539">
        <f t="shared" ref="AC18" si="10">D18/J18</f>
        <v>1</v>
      </c>
    </row>
    <row r="19" spans="1:29" ht="15">
      <c r="A19" s="365"/>
      <c r="B19" s="589"/>
      <c r="C19" s="2088"/>
      <c r="D19" s="410"/>
      <c r="E19" s="2088"/>
      <c r="F19" s="413"/>
      <c r="G19" s="2088"/>
      <c r="H19" s="408"/>
      <c r="I19" s="407"/>
      <c r="J19" s="408"/>
      <c r="K19" s="1292"/>
      <c r="L19" s="2929"/>
      <c r="M19" s="2923"/>
      <c r="N19" s="2923"/>
      <c r="O19" s="2923"/>
      <c r="P19" s="3271"/>
      <c r="Q19" s="1538"/>
      <c r="R19" s="714"/>
      <c r="S19" s="715"/>
      <c r="T19" s="714"/>
      <c r="U19" s="715"/>
      <c r="V19" s="714"/>
      <c r="W19" s="715"/>
      <c r="X19" s="1541"/>
      <c r="Y19" s="3271"/>
      <c r="Z19" s="1542"/>
      <c r="AA19" s="1539">
        <v>1</v>
      </c>
      <c r="AB19" s="1539">
        <v>1</v>
      </c>
      <c r="AC19" s="1539">
        <v>1</v>
      </c>
    </row>
    <row r="20" spans="1:29" ht="15">
      <c r="A20" s="365"/>
      <c r="B20" s="587" t="s">
        <v>2520</v>
      </c>
      <c r="C20" s="2087" t="str">
        <f>IF(B1="工业",估价对象房地状况!G7,估价对象房地状况!C9)</f>
        <v>一般</v>
      </c>
      <c r="D20" s="415">
        <v>100</v>
      </c>
      <c r="E20" s="417"/>
      <c r="F20" s="418">
        <f>SUMIF(69:69,E21,70:70)-SUMIF(69:69,C21,70:70)+100</f>
        <v>100</v>
      </c>
      <c r="G20" s="419"/>
      <c r="H20" s="410">
        <f>SUMIF(69:69,G21,70:70)-SUMIF(69:69,C21,70:70)+100</f>
        <v>100</v>
      </c>
      <c r="I20" s="412"/>
      <c r="J20" s="410">
        <f>SUMIF(69:69,I21,70:70)-SUMIF(69:69,C21,70:70)+100</f>
        <v>100</v>
      </c>
      <c r="K20" s="572"/>
      <c r="L20" s="2929"/>
      <c r="M20" s="2923"/>
      <c r="N20" s="2923"/>
      <c r="O20" s="2923"/>
      <c r="P20" s="3271"/>
      <c r="Q20" s="1538" t="str">
        <f>B20</f>
        <v>自然及人文环境</v>
      </c>
      <c r="R20" s="714" t="s">
        <v>17</v>
      </c>
      <c r="S20" s="715">
        <f>F20</f>
        <v>100</v>
      </c>
      <c r="T20" s="714" t="s">
        <v>17</v>
      </c>
      <c r="U20" s="715">
        <f>H20</f>
        <v>100</v>
      </c>
      <c r="V20" s="714" t="s">
        <v>17</v>
      </c>
      <c r="W20" s="715">
        <f>J20</f>
        <v>100</v>
      </c>
      <c r="X20" s="1541"/>
      <c r="Y20" s="3271"/>
      <c r="Z20" s="1542" t="str">
        <f>Q20</f>
        <v>自然及人文环境</v>
      </c>
      <c r="AA20" s="1539">
        <f t="shared" si="3"/>
        <v>1</v>
      </c>
      <c r="AB20" s="1539">
        <f t="shared" si="4"/>
        <v>1</v>
      </c>
      <c r="AC20" s="1539">
        <f t="shared" si="5"/>
        <v>1</v>
      </c>
    </row>
    <row r="21" spans="1:29" ht="15">
      <c r="A21" s="365"/>
      <c r="B21" s="588"/>
      <c r="C21" s="407"/>
      <c r="D21" s="408"/>
      <c r="E21" s="407"/>
      <c r="F21" s="409"/>
      <c r="G21" s="407"/>
      <c r="H21" s="408"/>
      <c r="I21" s="407"/>
      <c r="J21" s="408"/>
      <c r="K21" s="573"/>
      <c r="L21" s="2929"/>
      <c r="M21" s="2923"/>
      <c r="N21" s="2923"/>
      <c r="O21" s="2923"/>
      <c r="P21" s="3271"/>
      <c r="Q21" s="1538"/>
      <c r="R21" s="714"/>
      <c r="S21" s="715"/>
      <c r="T21" s="714"/>
      <c r="U21" s="715"/>
      <c r="V21" s="714"/>
      <c r="W21" s="715"/>
      <c r="X21" s="1541"/>
      <c r="Y21" s="3271"/>
      <c r="Z21" s="1542"/>
      <c r="AA21" s="1539">
        <v>1</v>
      </c>
      <c r="AB21" s="1539">
        <v>1</v>
      </c>
      <c r="AC21" s="1539">
        <v>1</v>
      </c>
    </row>
    <row r="22" spans="1:29" ht="15">
      <c r="A22" s="365"/>
      <c r="B22" s="587" t="s">
        <v>2521</v>
      </c>
      <c r="C22" s="574"/>
      <c r="D22" s="410">
        <v>100</v>
      </c>
      <c r="E22" s="574"/>
      <c r="F22" s="421">
        <f>SUMIF(71:71,E22,72:72)-SUMIF(71:71,C22,72:72)+100</f>
        <v>100</v>
      </c>
      <c r="G22" s="574"/>
      <c r="H22" s="395">
        <f>SUMIF(71:71,G22,72:72)-SUMIF(71:71,C22,72:72)+100</f>
        <v>100</v>
      </c>
      <c r="I22" s="574"/>
      <c r="J22" s="395">
        <f>SUMIF(71:71,I22,72:72)-SUMIF(71:71,C22,72:72)+100</f>
        <v>100</v>
      </c>
      <c r="K22" s="570"/>
      <c r="L22" s="2929"/>
      <c r="M22" s="2923"/>
      <c r="N22" s="2923"/>
      <c r="O22" s="2923"/>
      <c r="P22" s="3271"/>
      <c r="Q22" s="1538" t="str">
        <f>B22</f>
        <v>楼层</v>
      </c>
      <c r="R22" s="714" t="s">
        <v>17</v>
      </c>
      <c r="S22" s="715">
        <f>F22</f>
        <v>100</v>
      </c>
      <c r="T22" s="714" t="s">
        <v>17</v>
      </c>
      <c r="U22" s="715">
        <f>H22</f>
        <v>100</v>
      </c>
      <c r="V22" s="714" t="s">
        <v>17</v>
      </c>
      <c r="W22" s="715">
        <f>J22</f>
        <v>100</v>
      </c>
      <c r="X22" s="1541"/>
      <c r="Y22" s="3271"/>
      <c r="Z22" s="1542" t="str">
        <f>Q22</f>
        <v>楼层</v>
      </c>
      <c r="AA22" s="1539">
        <f t="shared" si="3"/>
        <v>1</v>
      </c>
      <c r="AB22" s="1539">
        <f t="shared" si="4"/>
        <v>1</v>
      </c>
      <c r="AC22" s="1539">
        <f t="shared" si="5"/>
        <v>1</v>
      </c>
    </row>
    <row r="23" spans="1:29" ht="15">
      <c r="A23" s="365"/>
      <c r="B23" s="604">
        <v>111</v>
      </c>
      <c r="C23" s="392"/>
      <c r="D23" s="395">
        <v>100</v>
      </c>
      <c r="E23" s="392"/>
      <c r="F23" s="421">
        <f>SUMIF(73:73,E23,74:74)-SUMIF(73:73,C23,74:74)+100</f>
        <v>100</v>
      </c>
      <c r="G23" s="392"/>
      <c r="H23" s="395">
        <f>SUMIF(73:73,G23,74:74)-SUMIF(73:73,C23,74:74)+100</f>
        <v>100</v>
      </c>
      <c r="I23" s="392"/>
      <c r="J23" s="395">
        <f>SUMIF(73:73,I23,74:74)-SUMIF(73:73,C23,74:74)+100</f>
        <v>100</v>
      </c>
      <c r="K23" s="571"/>
      <c r="L23" s="2929"/>
      <c r="M23" s="2923"/>
      <c r="N23" s="2923"/>
      <c r="O23" s="2923"/>
      <c r="P23" s="3271"/>
      <c r="Q23" s="1538">
        <f>B23</f>
        <v>111</v>
      </c>
      <c r="R23" s="714" t="s">
        <v>17</v>
      </c>
      <c r="S23" s="715">
        <f>F23</f>
        <v>100</v>
      </c>
      <c r="T23" s="714" t="s">
        <v>17</v>
      </c>
      <c r="U23" s="715">
        <f>H23</f>
        <v>100</v>
      </c>
      <c r="V23" s="714" t="s">
        <v>17</v>
      </c>
      <c r="W23" s="715">
        <f>J23</f>
        <v>100</v>
      </c>
      <c r="X23" s="1541"/>
      <c r="Y23" s="3271"/>
      <c r="Z23" s="1542">
        <f>Q23</f>
        <v>111</v>
      </c>
      <c r="AA23" s="1539">
        <f t="shared" si="3"/>
        <v>1</v>
      </c>
      <c r="AB23" s="1539">
        <f t="shared" si="4"/>
        <v>1</v>
      </c>
      <c r="AC23" s="1539">
        <f t="shared" si="5"/>
        <v>1</v>
      </c>
    </row>
    <row r="24" spans="1:29" ht="15">
      <c r="A24" s="365"/>
      <c r="B24" s="604">
        <v>111</v>
      </c>
      <c r="C24" s="392"/>
      <c r="D24" s="395">
        <v>100</v>
      </c>
      <c r="E24" s="392"/>
      <c r="F24" s="421">
        <f>SUMIF(75:75,E24,76:76)-SUMIF(75:75,C24,76:76)+100</f>
        <v>100</v>
      </c>
      <c r="G24" s="392"/>
      <c r="H24" s="395">
        <f>SUMIF(75:75,G24,76:76)-SUMIF(75:75,C24,76:76)+100</f>
        <v>100</v>
      </c>
      <c r="I24" s="392"/>
      <c r="J24" s="395">
        <f>SUMIF(75:75,I24,76:76)-SUMIF(75:75,C24,76:76)+100</f>
        <v>100</v>
      </c>
      <c r="K24" s="571"/>
      <c r="L24" s="2929"/>
      <c r="M24" s="2923"/>
      <c r="N24" s="2923"/>
      <c r="O24" s="2923"/>
      <c r="P24" s="3271"/>
      <c r="Q24" s="1538">
        <f t="shared" ref="Q24:Q36" si="11">B24</f>
        <v>111</v>
      </c>
      <c r="R24" s="714" t="s">
        <v>17</v>
      </c>
      <c r="S24" s="715">
        <f>F24</f>
        <v>100</v>
      </c>
      <c r="T24" s="714" t="s">
        <v>17</v>
      </c>
      <c r="U24" s="715">
        <f>H24</f>
        <v>100</v>
      </c>
      <c r="V24" s="714" t="s">
        <v>17</v>
      </c>
      <c r="W24" s="715">
        <f>J24</f>
        <v>100</v>
      </c>
      <c r="X24" s="1541"/>
      <c r="Y24" s="3271"/>
      <c r="Z24" s="1542">
        <f>Q24</f>
        <v>111</v>
      </c>
      <c r="AA24" s="1539">
        <f t="shared" si="3"/>
        <v>1</v>
      </c>
      <c r="AB24" s="1539">
        <f t="shared" si="4"/>
        <v>1</v>
      </c>
      <c r="AC24" s="1539">
        <f t="shared" si="5"/>
        <v>1</v>
      </c>
    </row>
    <row r="25" spans="1:29" s="116" customFormat="1" ht="15.75" thickBot="1">
      <c r="A25" s="605"/>
      <c r="B25" s="591">
        <v>111</v>
      </c>
      <c r="C25" s="397"/>
      <c r="D25" s="606">
        <v>100</v>
      </c>
      <c r="E25" s="584"/>
      <c r="F25" s="607">
        <f>SUMIF(77:77,E25,78:78)-SUMIF(77:77,C25,78:78)+100</f>
        <v>100</v>
      </c>
      <c r="G25" s="584"/>
      <c r="H25" s="606">
        <f>SUMIF(77:77,G25,78:78)-SUMIF(77:77,C25,78:78)+100</f>
        <v>100</v>
      </c>
      <c r="I25" s="584"/>
      <c r="J25" s="606">
        <f>SUMIF(77:77,I25,78:78)-SUMIF(77:77,C25,78:78)+100</f>
        <v>100</v>
      </c>
      <c r="K25" s="571"/>
      <c r="L25" s="2924"/>
      <c r="M25" s="2925"/>
      <c r="N25" s="2925"/>
      <c r="O25" s="2925"/>
      <c r="P25" s="3271"/>
      <c r="Q25" s="1529">
        <f t="shared" si="11"/>
        <v>111</v>
      </c>
      <c r="R25" s="710" t="s">
        <v>17</v>
      </c>
      <c r="S25" s="711">
        <f>F25</f>
        <v>100</v>
      </c>
      <c r="T25" s="710" t="s">
        <v>17</v>
      </c>
      <c r="U25" s="711">
        <f>H25</f>
        <v>100</v>
      </c>
      <c r="V25" s="710" t="s">
        <v>17</v>
      </c>
      <c r="W25" s="711">
        <f>J25</f>
        <v>100</v>
      </c>
      <c r="X25" s="712"/>
      <c r="Y25" s="3271"/>
      <c r="Z25" s="55">
        <f>Q25</f>
        <v>111</v>
      </c>
      <c r="AA25" s="1539">
        <f>D25/F25</f>
        <v>1</v>
      </c>
      <c r="AB25" s="1539">
        <f>D25/H25</f>
        <v>1</v>
      </c>
      <c r="AC25" s="1539">
        <f>D25/J25</f>
        <v>1</v>
      </c>
    </row>
    <row r="26" spans="1:29" ht="28.5">
      <c r="A26" s="608" t="s">
        <v>2373</v>
      </c>
      <c r="B26" s="70" t="s">
        <v>2522</v>
      </c>
      <c r="C26" s="2158">
        <f>B1</f>
        <v>0</v>
      </c>
      <c r="D26" s="408">
        <v>100</v>
      </c>
      <c r="E26" s="407"/>
      <c r="F26" s="409">
        <f>SUMIF(79:79,E26,80:80)-SUMIF(79:79,C26,80:80)+100</f>
        <v>100</v>
      </c>
      <c r="G26" s="407"/>
      <c r="H26" s="408">
        <f>SUMIF(79:79,G26,80:80)-SUMIF(79:79,C26,80:80)+100</f>
        <v>100</v>
      </c>
      <c r="I26" s="407"/>
      <c r="J26" s="408">
        <f>SUMIF(79:79,I26,80:80)-SUMIF(79:79,C26,80:80)+100</f>
        <v>100</v>
      </c>
      <c r="K26" s="570"/>
      <c r="L26" s="2929"/>
      <c r="M26" s="2923"/>
      <c r="N26" s="2923"/>
      <c r="O26" s="2923"/>
      <c r="P26" s="3272" t="s">
        <v>2375</v>
      </c>
      <c r="Q26" s="1538" t="str">
        <f t="shared" si="11"/>
        <v>配套类型</v>
      </c>
      <c r="R26" s="714" t="s">
        <v>17</v>
      </c>
      <c r="S26" s="715">
        <f t="shared" ref="S26:S36" si="12">F26</f>
        <v>100</v>
      </c>
      <c r="T26" s="714" t="s">
        <v>17</v>
      </c>
      <c r="U26" s="715">
        <f t="shared" ref="U26:U36" si="13">H26</f>
        <v>100</v>
      </c>
      <c r="V26" s="714" t="s">
        <v>17</v>
      </c>
      <c r="W26" s="715">
        <f t="shared" ref="W26:W36" si="14">J26</f>
        <v>100</v>
      </c>
      <c r="X26" s="1541"/>
      <c r="Y26" s="3273" t="s">
        <v>2375</v>
      </c>
      <c r="Z26" s="1542" t="str">
        <f t="shared" ref="Z26:Z36" si="15">Q26</f>
        <v>配套类型</v>
      </c>
      <c r="AA26" s="1539">
        <f t="shared" si="3"/>
        <v>1</v>
      </c>
      <c r="AB26" s="1539">
        <f t="shared" si="4"/>
        <v>1</v>
      </c>
      <c r="AC26" s="1539">
        <f t="shared" si="5"/>
        <v>1</v>
      </c>
    </row>
    <row r="27" spans="1:29" s="431" customFormat="1" ht="15">
      <c r="A27" s="609"/>
      <c r="B27" s="610" t="s">
        <v>2523</v>
      </c>
      <c r="C27" s="611"/>
      <c r="D27" s="133">
        <v>100</v>
      </c>
      <c r="E27" s="611"/>
      <c r="F27" s="421">
        <f>SUMIF(81:81,E27,82:82)-SUMIF(81:81,C27,82:82)+100</f>
        <v>100</v>
      </c>
      <c r="G27" s="611"/>
      <c r="H27" s="395">
        <f>SUMIF(81:81,G27,82:82)-SUMIF(81:81,C27,82:82)+100</f>
        <v>100</v>
      </c>
      <c r="I27" s="611"/>
      <c r="J27" s="395">
        <f>SUMIF(81:81,I27,82:82)-SUMIF(81:81,C27,82:82)+100</f>
        <v>100</v>
      </c>
      <c r="K27" s="571"/>
      <c r="L27" s="2928"/>
      <c r="M27" s="2930"/>
      <c r="N27" s="2930"/>
      <c r="O27" s="2930"/>
      <c r="P27" s="3273"/>
      <c r="Q27" s="716" t="str">
        <f t="shared" si="11"/>
        <v>项目停车位配比</v>
      </c>
      <c r="R27" s="717" t="s">
        <v>17</v>
      </c>
      <c r="S27" s="718">
        <f t="shared" si="12"/>
        <v>100</v>
      </c>
      <c r="T27" s="717" t="s">
        <v>17</v>
      </c>
      <c r="U27" s="718">
        <f t="shared" si="13"/>
        <v>100</v>
      </c>
      <c r="V27" s="717" t="s">
        <v>17</v>
      </c>
      <c r="W27" s="718">
        <f t="shared" si="14"/>
        <v>100</v>
      </c>
      <c r="X27" s="719"/>
      <c r="Y27" s="3273"/>
      <c r="Z27" s="720" t="str">
        <f t="shared" si="15"/>
        <v>项目停车位配比</v>
      </c>
      <c r="AA27" s="1539">
        <f t="shared" si="3"/>
        <v>1</v>
      </c>
      <c r="AB27" s="1539">
        <f t="shared" si="4"/>
        <v>1</v>
      </c>
      <c r="AC27" s="1539">
        <f t="shared" si="5"/>
        <v>1</v>
      </c>
    </row>
    <row r="28" spans="1:29" ht="15">
      <c r="A28" s="612"/>
      <c r="B28" s="610" t="s">
        <v>2524</v>
      </c>
      <c r="C28" s="420"/>
      <c r="D28" s="395">
        <v>100</v>
      </c>
      <c r="E28" s="420"/>
      <c r="F28" s="421">
        <f>SUMIF(83:83,E28,84:84)-SUMIF(83:83,C28,84:84)+100</f>
        <v>100</v>
      </c>
      <c r="G28" s="420"/>
      <c r="H28" s="395">
        <f>SUMIF(83:83,G28,84:84)-SUMIF(83:83,C28,84:84)+100</f>
        <v>100</v>
      </c>
      <c r="I28" s="420"/>
      <c r="J28" s="395">
        <f>SUMIF(83:83,I28,84:84)-SUMIF(83:83,C28,84:84)+100</f>
        <v>100</v>
      </c>
      <c r="K28" s="570"/>
      <c r="L28" s="2929"/>
      <c r="M28" s="2923"/>
      <c r="N28" s="2923"/>
      <c r="O28" s="2923"/>
      <c r="P28" s="3273"/>
      <c r="Q28" s="1538" t="str">
        <f t="shared" si="11"/>
        <v>公共部分装修</v>
      </c>
      <c r="R28" s="714" t="s">
        <v>17</v>
      </c>
      <c r="S28" s="715">
        <f t="shared" si="12"/>
        <v>100</v>
      </c>
      <c r="T28" s="714" t="s">
        <v>17</v>
      </c>
      <c r="U28" s="715">
        <f t="shared" si="13"/>
        <v>100</v>
      </c>
      <c r="V28" s="714" t="s">
        <v>17</v>
      </c>
      <c r="W28" s="715">
        <f t="shared" si="14"/>
        <v>100</v>
      </c>
      <c r="X28" s="1541"/>
      <c r="Y28" s="3273"/>
      <c r="Z28" s="1542" t="str">
        <f t="shared" si="15"/>
        <v>公共部分装修</v>
      </c>
      <c r="AA28" s="1539">
        <f t="shared" si="3"/>
        <v>1</v>
      </c>
      <c r="AB28" s="1539">
        <f t="shared" si="4"/>
        <v>1</v>
      </c>
      <c r="AC28" s="1539">
        <f t="shared" si="5"/>
        <v>1</v>
      </c>
    </row>
    <row r="29" spans="1:29" ht="15">
      <c r="A29" s="612"/>
      <c r="B29" s="610" t="s">
        <v>2525</v>
      </c>
      <c r="C29" s="429"/>
      <c r="D29" s="395">
        <v>100</v>
      </c>
      <c r="E29" s="434"/>
      <c r="F29" s="421" t="e">
        <f>LOOKUP(E29,86:86,87:87)-LOOKUP(C29,86:86,87:87)+100</f>
        <v>#N/A</v>
      </c>
      <c r="G29" s="434"/>
      <c r="H29" s="421" t="e">
        <f>LOOKUP(G29,86:86,87:87)-LOOKUP(C29,86:86,87:87)+100</f>
        <v>#N/A</v>
      </c>
      <c r="I29" s="434"/>
      <c r="J29" s="395" t="e">
        <f>LOOKUP(I29,86:86,87:87)-LOOKUP(C29,86:86,87:87)+100</f>
        <v>#N/A</v>
      </c>
      <c r="K29" s="570"/>
      <c r="L29" s="2929"/>
      <c r="M29" s="2923"/>
      <c r="N29" s="2923"/>
      <c r="O29" s="2923"/>
      <c r="P29" s="3273"/>
      <c r="Q29" s="1538" t="str">
        <f t="shared" si="11"/>
        <v>成新率</v>
      </c>
      <c r="R29" s="714" t="s">
        <v>17</v>
      </c>
      <c r="S29" s="715" t="e">
        <f t="shared" si="12"/>
        <v>#N/A</v>
      </c>
      <c r="T29" s="714" t="s">
        <v>17</v>
      </c>
      <c r="U29" s="715" t="e">
        <f t="shared" si="13"/>
        <v>#N/A</v>
      </c>
      <c r="V29" s="714" t="s">
        <v>17</v>
      </c>
      <c r="W29" s="715" t="e">
        <f t="shared" si="14"/>
        <v>#N/A</v>
      </c>
      <c r="X29" s="1541"/>
      <c r="Y29" s="3273"/>
      <c r="Z29" s="1542" t="str">
        <f t="shared" si="15"/>
        <v>成新率</v>
      </c>
      <c r="AA29" s="1539" t="e">
        <f t="shared" si="3"/>
        <v>#N/A</v>
      </c>
      <c r="AB29" s="1539" t="e">
        <f t="shared" si="4"/>
        <v>#N/A</v>
      </c>
      <c r="AC29" s="1539" t="e">
        <f t="shared" si="5"/>
        <v>#N/A</v>
      </c>
    </row>
    <row r="30" spans="1:29" ht="15">
      <c r="A30" s="612"/>
      <c r="B30" s="610" t="s">
        <v>2526</v>
      </c>
      <c r="C30" s="613"/>
      <c r="D30" s="395">
        <v>100</v>
      </c>
      <c r="E30" s="613"/>
      <c r="F30" s="421">
        <f>SUMIF(88:88,E30,89:89)-SUMIF(88:88,C30,89:89)+100</f>
        <v>100</v>
      </c>
      <c r="G30" s="613"/>
      <c r="H30" s="395">
        <f>SUMIF(88:88,E30,89:89)-SUMIF(88:88,C30,89:89)+100</f>
        <v>100</v>
      </c>
      <c r="I30" s="613"/>
      <c r="J30" s="395">
        <f>SUMIF(88:88,E30,89:89)-SUMIF(88:88,C30,89:89)+100</f>
        <v>100</v>
      </c>
      <c r="K30" s="570"/>
      <c r="L30" s="2929"/>
      <c r="M30" s="2923"/>
      <c r="N30" s="2923"/>
      <c r="O30" s="2923"/>
      <c r="P30" s="3273"/>
      <c r="Q30" s="1538" t="str">
        <f t="shared" si="11"/>
        <v>物业等级</v>
      </c>
      <c r="R30" s="714" t="s">
        <v>17</v>
      </c>
      <c r="S30" s="715">
        <f t="shared" si="12"/>
        <v>100</v>
      </c>
      <c r="T30" s="714" t="s">
        <v>17</v>
      </c>
      <c r="U30" s="715">
        <f t="shared" si="13"/>
        <v>100</v>
      </c>
      <c r="V30" s="714" t="s">
        <v>17</v>
      </c>
      <c r="W30" s="715">
        <f t="shared" si="14"/>
        <v>100</v>
      </c>
      <c r="X30" s="1541"/>
      <c r="Y30" s="3273"/>
      <c r="Z30" s="1542" t="str">
        <f t="shared" si="15"/>
        <v>物业等级</v>
      </c>
      <c r="AA30" s="1539">
        <f t="shared" si="3"/>
        <v>1</v>
      </c>
      <c r="AB30" s="1539">
        <f t="shared" si="4"/>
        <v>1</v>
      </c>
      <c r="AC30" s="1539">
        <f t="shared" si="5"/>
        <v>1</v>
      </c>
    </row>
    <row r="31" spans="1:29" s="116" customFormat="1" ht="15">
      <c r="A31" s="614"/>
      <c r="B31" s="610" t="s">
        <v>2527</v>
      </c>
      <c r="C31" s="429"/>
      <c r="D31" s="133">
        <v>100</v>
      </c>
      <c r="E31" s="429"/>
      <c r="F31" s="421" t="e">
        <f>LOOKUP(E31,91:91,92:92)-LOOKUP(C31,91:91,92:92)+100</f>
        <v>#N/A</v>
      </c>
      <c r="G31" s="429"/>
      <c r="H31" s="395" t="e">
        <f>LOOKUP(G31,91:91,92:92)-LOOKUP(C31,91:91,92:92)+100</f>
        <v>#N/A</v>
      </c>
      <c r="I31" s="429"/>
      <c r="J31" s="395" t="e">
        <f>LOOKUP(I31,91:91,92:92)-LOOKUP(C31,91:91,92:92)+100</f>
        <v>#N/A</v>
      </c>
      <c r="K31" s="570"/>
      <c r="L31" s="2924"/>
      <c r="M31" s="2925"/>
      <c r="N31" s="2925"/>
      <c r="O31" s="2925"/>
      <c r="P31" s="3273"/>
      <c r="Q31" s="1529" t="str">
        <f t="shared" si="11"/>
        <v>停车位面积</v>
      </c>
      <c r="R31" s="710" t="s">
        <v>17</v>
      </c>
      <c r="S31" s="711" t="e">
        <f t="shared" si="12"/>
        <v>#N/A</v>
      </c>
      <c r="T31" s="710" t="s">
        <v>17</v>
      </c>
      <c r="U31" s="711" t="e">
        <f t="shared" si="13"/>
        <v>#N/A</v>
      </c>
      <c r="V31" s="710" t="s">
        <v>17</v>
      </c>
      <c r="W31" s="711" t="e">
        <f t="shared" si="14"/>
        <v>#N/A</v>
      </c>
      <c r="X31" s="712"/>
      <c r="Y31" s="3273"/>
      <c r="Z31" s="55" t="str">
        <f t="shared" si="15"/>
        <v>停车位面积</v>
      </c>
      <c r="AA31" s="713" t="e">
        <f t="shared" si="3"/>
        <v>#N/A</v>
      </c>
      <c r="AB31" s="713" t="e">
        <f t="shared" si="4"/>
        <v>#N/A</v>
      </c>
      <c r="AC31" s="713" t="e">
        <f t="shared" si="5"/>
        <v>#N/A</v>
      </c>
    </row>
    <row r="32" spans="1:29" ht="15">
      <c r="A32" s="612"/>
      <c r="B32" s="610" t="s">
        <v>2528</v>
      </c>
      <c r="C32" s="420"/>
      <c r="D32" s="395">
        <v>100</v>
      </c>
      <c r="E32" s="420"/>
      <c r="F32" s="421">
        <f>SUMIF(93:93,E32,94:94)-SUMIF(93:93,C32,94:94)+100</f>
        <v>100</v>
      </c>
      <c r="G32" s="420"/>
      <c r="H32" s="395">
        <f>SUMIF(93:93,G32,94:94)-SUMIF(93:93,C32,94:94)+100</f>
        <v>100</v>
      </c>
      <c r="I32" s="420"/>
      <c r="J32" s="395">
        <f>SUMIF(93:93,I32,94:94)-SUMIF(93:93,C32,94:94)+100</f>
        <v>100</v>
      </c>
      <c r="K32" s="570"/>
      <c r="L32" s="2929"/>
      <c r="M32" s="2923"/>
      <c r="N32" s="2923"/>
      <c r="O32" s="2923"/>
      <c r="P32" s="3273" t="s">
        <v>2375</v>
      </c>
      <c r="Q32" s="1538" t="str">
        <f t="shared" si="11"/>
        <v>车位类型</v>
      </c>
      <c r="R32" s="714" t="s">
        <v>17</v>
      </c>
      <c r="S32" s="715">
        <f t="shared" si="12"/>
        <v>100</v>
      </c>
      <c r="T32" s="714" t="s">
        <v>17</v>
      </c>
      <c r="U32" s="715">
        <f t="shared" si="13"/>
        <v>100</v>
      </c>
      <c r="V32" s="714" t="s">
        <v>17</v>
      </c>
      <c r="W32" s="715">
        <f t="shared" si="14"/>
        <v>100</v>
      </c>
      <c r="X32" s="1541"/>
      <c r="Y32" s="3273" t="s">
        <v>2375</v>
      </c>
      <c r="Z32" s="1542" t="str">
        <f t="shared" si="15"/>
        <v>车位类型</v>
      </c>
      <c r="AA32" s="1539">
        <f t="shared" si="3"/>
        <v>1</v>
      </c>
      <c r="AB32" s="1539">
        <f t="shared" si="4"/>
        <v>1</v>
      </c>
      <c r="AC32" s="1539">
        <f t="shared" si="5"/>
        <v>1</v>
      </c>
    </row>
    <row r="33" spans="1:29" ht="15">
      <c r="A33" s="612"/>
      <c r="B33" s="610" t="s">
        <v>2529</v>
      </c>
      <c r="C33" s="420"/>
      <c r="D33" s="395">
        <v>100</v>
      </c>
      <c r="E33" s="420"/>
      <c r="F33" s="421">
        <f>SUMIF(95:95,E33,96:96)-SUMIF(95:95,C33,96:96)+100</f>
        <v>100</v>
      </c>
      <c r="G33" s="420"/>
      <c r="H33" s="395">
        <f>SUMIF(95:95,G33,96:96)-SUMIF(95:95,C33,96:96)+100</f>
        <v>100</v>
      </c>
      <c r="I33" s="420"/>
      <c r="J33" s="395">
        <f>SUMIF(95:95,I33,96:96)-SUMIF(95:95,C33,96:96)+100</f>
        <v>100</v>
      </c>
      <c r="K33" s="570"/>
      <c r="L33" s="2929"/>
      <c r="M33" s="2923"/>
      <c r="N33" s="2923"/>
      <c r="O33" s="2923"/>
      <c r="P33" s="3273"/>
      <c r="Q33" s="1538" t="str">
        <f t="shared" si="11"/>
        <v>是否直接入户</v>
      </c>
      <c r="R33" s="714" t="s">
        <v>17</v>
      </c>
      <c r="S33" s="715">
        <f t="shared" si="12"/>
        <v>100</v>
      </c>
      <c r="T33" s="714" t="s">
        <v>17</v>
      </c>
      <c r="U33" s="715">
        <f t="shared" si="13"/>
        <v>100</v>
      </c>
      <c r="V33" s="714" t="s">
        <v>17</v>
      </c>
      <c r="W33" s="715">
        <f t="shared" si="14"/>
        <v>100</v>
      </c>
      <c r="X33" s="1541"/>
      <c r="Y33" s="3273"/>
      <c r="Z33" s="1542" t="str">
        <f t="shared" si="15"/>
        <v>是否直接入户</v>
      </c>
      <c r="AA33" s="1539">
        <f t="shared" si="3"/>
        <v>1</v>
      </c>
      <c r="AB33" s="1539">
        <f t="shared" si="4"/>
        <v>1</v>
      </c>
      <c r="AC33" s="1539">
        <f t="shared" si="5"/>
        <v>1</v>
      </c>
    </row>
    <row r="34" spans="1:29" ht="15">
      <c r="A34" s="612"/>
      <c r="B34" s="604">
        <v>111</v>
      </c>
      <c r="C34" s="392"/>
      <c r="D34" s="395">
        <v>100</v>
      </c>
      <c r="E34" s="392"/>
      <c r="F34" s="421">
        <f>SUMIF(97:97,E34,98:98)-SUMIF(97:97,C34,98:98)+100</f>
        <v>100</v>
      </c>
      <c r="G34" s="392"/>
      <c r="H34" s="395">
        <f>SUMIF(97:97,G34,98:98)-SUMIF(97:97,C34,98:98)+100</f>
        <v>100</v>
      </c>
      <c r="I34" s="392"/>
      <c r="J34" s="395">
        <f>SUMIF(97:97,I34,98:98)-SUMIF(97:97,C34,98:98)+100</f>
        <v>100</v>
      </c>
      <c r="K34" s="571"/>
      <c r="L34" s="2929"/>
      <c r="M34" s="2923"/>
      <c r="N34" s="2923"/>
      <c r="O34" s="2923"/>
      <c r="P34" s="3273"/>
      <c r="Q34" s="1538">
        <f t="shared" si="11"/>
        <v>111</v>
      </c>
      <c r="R34" s="714" t="s">
        <v>17</v>
      </c>
      <c r="S34" s="715">
        <f t="shared" si="12"/>
        <v>100</v>
      </c>
      <c r="T34" s="714" t="s">
        <v>17</v>
      </c>
      <c r="U34" s="715">
        <f t="shared" si="13"/>
        <v>100</v>
      </c>
      <c r="V34" s="714" t="s">
        <v>17</v>
      </c>
      <c r="W34" s="715">
        <f t="shared" si="14"/>
        <v>100</v>
      </c>
      <c r="X34" s="1541"/>
      <c r="Y34" s="3273"/>
      <c r="Z34" s="1542">
        <f t="shared" si="15"/>
        <v>111</v>
      </c>
      <c r="AA34" s="1539">
        <f t="shared" si="3"/>
        <v>1</v>
      </c>
      <c r="AB34" s="1539">
        <f t="shared" si="4"/>
        <v>1</v>
      </c>
      <c r="AC34" s="1539">
        <f t="shared" si="5"/>
        <v>1</v>
      </c>
    </row>
    <row r="35" spans="1:29" s="431" customFormat="1" ht="15">
      <c r="A35" s="609"/>
      <c r="B35" s="604">
        <v>111</v>
      </c>
      <c r="C35" s="392"/>
      <c r="D35" s="395">
        <v>100</v>
      </c>
      <c r="E35" s="392"/>
      <c r="F35" s="421">
        <f>SUMIF(99:99,E35,100:100)-SUMIF(99:99,C35,100:100)+100</f>
        <v>100</v>
      </c>
      <c r="G35" s="392"/>
      <c r="H35" s="395">
        <f>SUMIF(99:99,G35,100:100)-SUMIF(99:99,C35,100:100)+100</f>
        <v>100</v>
      </c>
      <c r="I35" s="392"/>
      <c r="J35" s="395">
        <f>SUMIF(99:99,I35,100:100)-SUMIF(99:99,C35,100:100)+100</f>
        <v>100</v>
      </c>
      <c r="K35" s="571"/>
      <c r="L35" s="2928"/>
      <c r="M35" s="2930"/>
      <c r="N35" s="2930"/>
      <c r="O35" s="2930"/>
      <c r="P35" s="3273"/>
      <c r="Q35" s="716">
        <f t="shared" si="11"/>
        <v>111</v>
      </c>
      <c r="R35" s="717" t="s">
        <v>17</v>
      </c>
      <c r="S35" s="718">
        <f t="shared" si="12"/>
        <v>100</v>
      </c>
      <c r="T35" s="717" t="s">
        <v>17</v>
      </c>
      <c r="U35" s="718">
        <f t="shared" si="13"/>
        <v>100</v>
      </c>
      <c r="V35" s="717" t="s">
        <v>17</v>
      </c>
      <c r="W35" s="718">
        <f t="shared" si="14"/>
        <v>100</v>
      </c>
      <c r="X35" s="719"/>
      <c r="Y35" s="3273"/>
      <c r="Z35" s="720">
        <f t="shared" si="15"/>
        <v>111</v>
      </c>
      <c r="AA35" s="1539">
        <f t="shared" si="3"/>
        <v>1</v>
      </c>
      <c r="AB35" s="1539">
        <f t="shared" si="4"/>
        <v>1</v>
      </c>
      <c r="AC35" s="1539">
        <f t="shared" si="5"/>
        <v>1</v>
      </c>
    </row>
    <row r="36" spans="1:29" ht="15.75" thickBot="1">
      <c r="A36" s="615"/>
      <c r="B36" s="591">
        <v>111</v>
      </c>
      <c r="C36" s="394"/>
      <c r="D36" s="395">
        <v>100</v>
      </c>
      <c r="E36" s="392"/>
      <c r="F36" s="421">
        <f>SUMIF(101:101,E36,102:102)-SUMIF(101:101,C36,102:102)+100</f>
        <v>100</v>
      </c>
      <c r="G36" s="392"/>
      <c r="H36" s="395">
        <f>SUMIF(101:101,G36,102:102)-SUMIF(101:101,C36,102:102)+100</f>
        <v>100</v>
      </c>
      <c r="I36" s="392"/>
      <c r="J36" s="395">
        <f>SUMIF(101:101,I36,102:102)-SUMIF(101:101,C36,102:102)+100</f>
        <v>100</v>
      </c>
      <c r="K36" s="571"/>
      <c r="L36" s="2929"/>
      <c r="M36" s="2923"/>
      <c r="N36" s="2923"/>
      <c r="O36" s="2923"/>
      <c r="P36" s="3273"/>
      <c r="Q36" s="1538">
        <f t="shared" si="11"/>
        <v>111</v>
      </c>
      <c r="R36" s="714" t="s">
        <v>17</v>
      </c>
      <c r="S36" s="715">
        <f t="shared" si="12"/>
        <v>100</v>
      </c>
      <c r="T36" s="714" t="s">
        <v>17</v>
      </c>
      <c r="U36" s="715">
        <f t="shared" si="13"/>
        <v>100</v>
      </c>
      <c r="V36" s="714" t="s">
        <v>17</v>
      </c>
      <c r="W36" s="715">
        <f t="shared" si="14"/>
        <v>100</v>
      </c>
      <c r="X36" s="1541"/>
      <c r="Y36" s="3273"/>
      <c r="Z36" s="1542">
        <f t="shared" si="15"/>
        <v>111</v>
      </c>
      <c r="AA36" s="1539">
        <f t="shared" si="3"/>
        <v>1</v>
      </c>
      <c r="AB36" s="1539">
        <f t="shared" si="4"/>
        <v>1</v>
      </c>
      <c r="AC36" s="1539">
        <f t="shared" si="5"/>
        <v>1</v>
      </c>
    </row>
    <row r="37" spans="1:29" ht="15">
      <c r="A37" s="439" t="s">
        <v>2530</v>
      </c>
      <c r="B37" s="2159" t="s">
        <v>2531</v>
      </c>
      <c r="C37" s="1316" t="s">
        <v>1</v>
      </c>
      <c r="D37" s="1317"/>
      <c r="E37" s="1318"/>
      <c r="F37" s="1319"/>
      <c r="G37" s="1320"/>
      <c r="H37" s="1321"/>
      <c r="I37" s="1318"/>
      <c r="J37" s="1321"/>
      <c r="K37" s="576"/>
      <c r="L37" s="2931"/>
      <c r="M37" s="2932"/>
      <c r="N37" s="2923"/>
      <c r="O37" s="2932"/>
      <c r="P37" s="3268" t="str">
        <f>A37</f>
        <v>成交单价</v>
      </c>
      <c r="Q37" s="3268"/>
      <c r="R37" s="3336">
        <f>E37</f>
        <v>0</v>
      </c>
      <c r="S37" s="3336"/>
      <c r="T37" s="3336">
        <f>G37</f>
        <v>0</v>
      </c>
      <c r="U37" s="3336"/>
      <c r="V37" s="3336">
        <f>I37</f>
        <v>0</v>
      </c>
      <c r="W37" s="3336"/>
      <c r="X37" s="699"/>
      <c r="Y37" s="721"/>
      <c r="Z37" s="699"/>
      <c r="AA37" s="699"/>
      <c r="AB37" s="699"/>
      <c r="AC37" s="699"/>
    </row>
    <row r="38" spans="1:29" ht="15.75" thickBot="1">
      <c r="A38" s="446" t="s">
        <v>2532</v>
      </c>
      <c r="B38" s="447" t="str">
        <f>B37</f>
        <v>元/车位</v>
      </c>
      <c r="C38" s="1322" t="e">
        <f>R39</f>
        <v>#DIV/0!</v>
      </c>
      <c r="D38" s="2538" t="s">
        <v>2872</v>
      </c>
      <c r="E38" s="1323" t="e">
        <f>R38</f>
        <v>#DIV/0!</v>
      </c>
      <c r="F38" s="2539"/>
      <c r="G38" s="1322" t="e">
        <f>T38</f>
        <v>#DIV/0!</v>
      </c>
      <c r="H38" s="2539"/>
      <c r="I38" s="1323" t="e">
        <f>V38</f>
        <v>#DIV/0!</v>
      </c>
      <c r="J38" s="2539"/>
      <c r="K38" s="2541">
        <f>F38+H38+J38</f>
        <v>0</v>
      </c>
      <c r="L38" s="2931"/>
      <c r="M38" s="2932"/>
      <c r="N38" s="2932"/>
      <c r="O38" s="2932"/>
      <c r="P38" s="3268" t="str">
        <f>A38</f>
        <v>比较价值（元/平方米）</v>
      </c>
      <c r="Q38" s="3268"/>
      <c r="R38" s="3336" t="e">
        <f>IF(F1="售价",ROUND(PRODUCT(R37,AA7:AA36),0),ROUND(PRODUCT(R37,AA7:AA36),1))</f>
        <v>#DIV/0!</v>
      </c>
      <c r="S38" s="3336"/>
      <c r="T38" s="3336" t="e">
        <f>IF(F1="售价",ROUND(PRODUCT(T37,AB7:AB36),0),ROUND(PRODUCT(T37,AB7:AB36),1))</f>
        <v>#DIV/0!</v>
      </c>
      <c r="U38" s="3336"/>
      <c r="V38" s="3336" t="e">
        <f>IF(F1="售价",ROUND(PRODUCT(V37,AC7:AC36),0),ROUND(PRODUCT(V37,AC7:AC36),1))</f>
        <v>#DIV/0!</v>
      </c>
      <c r="W38" s="3336"/>
      <c r="X38" s="699"/>
      <c r="Y38" s="699"/>
      <c r="Z38" s="699"/>
      <c r="AA38" s="699"/>
      <c r="AB38" s="699"/>
      <c r="AC38" s="699"/>
    </row>
    <row r="39" spans="1:29" ht="15.75" thickBot="1">
      <c r="A39" s="450" t="s">
        <v>2533</v>
      </c>
      <c r="B39" s="451"/>
      <c r="C39" s="1325" t="e">
        <f>R39</f>
        <v>#DIV/0!</v>
      </c>
      <c r="D39" s="1325"/>
      <c r="E39" s="1325"/>
      <c r="F39" s="1325"/>
      <c r="G39" s="1325"/>
      <c r="H39" s="1325"/>
      <c r="I39" s="1325"/>
      <c r="J39" s="1325"/>
      <c r="K39" s="577"/>
      <c r="L39" s="2931"/>
      <c r="M39" s="2932"/>
      <c r="N39" s="2932"/>
      <c r="O39" s="2932"/>
      <c r="P39" s="3262" t="str">
        <f>A39</f>
        <v>估价对象XX用房的比较价值（楼面单价，元/平方米）</v>
      </c>
      <c r="Q39" s="3263"/>
      <c r="R39" s="3361" t="e">
        <f>IF(F1="售价",ROUND(IF(D38="简单平均",AVERAGE(R38:W38),R38*F38+T38*H38+V38*J38),0),ROUND(IF(D38="简单平均",AVERAGE(R38:V38),R38*F38+T38*H38+V38*J38),1))</f>
        <v>#DIV/0!</v>
      </c>
      <c r="S39" s="3361"/>
      <c r="T39" s="3361"/>
      <c r="U39" s="3361"/>
      <c r="V39" s="3361"/>
      <c r="W39" s="3361"/>
      <c r="X39" s="699"/>
      <c r="Y39" s="699"/>
      <c r="Z39" s="699"/>
      <c r="AA39" s="699"/>
      <c r="AB39" s="699"/>
      <c r="AC39" s="699"/>
    </row>
    <row r="40" spans="1:29">
      <c r="A40" s="2932"/>
      <c r="B40" s="2932"/>
      <c r="C40" s="2932"/>
      <c r="D40" s="2932"/>
      <c r="E40" s="2932"/>
      <c r="F40" s="2932"/>
      <c r="G40" s="2936"/>
      <c r="H40" s="2932"/>
      <c r="I40" s="2932"/>
      <c r="J40" s="2932"/>
      <c r="K40" s="2937"/>
      <c r="L40" s="2933"/>
      <c r="M40" s="2932"/>
      <c r="N40" s="2932"/>
      <c r="O40" s="2932"/>
      <c r="P40" s="2963"/>
      <c r="Q40" s="2932"/>
      <c r="R40" s="2932"/>
      <c r="S40" s="2932"/>
      <c r="T40" s="2932"/>
      <c r="U40" s="2932"/>
      <c r="V40" s="2932"/>
      <c r="W40" s="2932"/>
      <c r="X40" s="2932"/>
      <c r="Y40" s="2932"/>
      <c r="Z40" s="2932"/>
      <c r="AA40" s="2932"/>
      <c r="AB40" s="2932"/>
      <c r="AC40" s="2932"/>
    </row>
    <row r="41" spans="1:29">
      <c r="A41" s="2932"/>
      <c r="B41" s="2932"/>
      <c r="C41" s="2932"/>
      <c r="D41" s="2932"/>
      <c r="E41" s="2932"/>
      <c r="F41" s="2932"/>
      <c r="G41" s="2932"/>
      <c r="H41" s="2932"/>
      <c r="I41" s="2932"/>
      <c r="J41" s="2932"/>
      <c r="K41" s="2937"/>
      <c r="L41" s="2933"/>
      <c r="M41" s="2932"/>
      <c r="N41" s="2932"/>
      <c r="O41" s="2932"/>
      <c r="P41" s="2963"/>
      <c r="Q41" s="2932"/>
      <c r="R41" s="2932"/>
      <c r="S41" s="2932"/>
      <c r="T41" s="2932"/>
      <c r="U41" s="2932"/>
      <c r="V41" s="2932"/>
      <c r="W41" s="2932"/>
      <c r="X41" s="2932"/>
      <c r="Y41" s="2932"/>
      <c r="Z41" s="2932"/>
      <c r="AA41" s="2932"/>
      <c r="AB41" s="2932"/>
      <c r="AC41" s="2932"/>
    </row>
    <row r="42" spans="1:29" ht="13.5" customHeight="1">
      <c r="A42" s="2932"/>
      <c r="B42" s="2932"/>
      <c r="C42" s="455" t="s">
        <v>2534</v>
      </c>
      <c r="D42" s="456"/>
      <c r="E42" s="457" t="e">
        <f>IF(E37&lt;E38,E38/E37-1,E37/E38-1)</f>
        <v>#DIV/0!</v>
      </c>
      <c r="F42" s="458" t="e">
        <f>IF(OR(E42&gt;=0.3,E42&lt;=-0.3),"超过30%","")</f>
        <v>#DIV/0!</v>
      </c>
      <c r="G42" s="457" t="e">
        <f>IF(G37&lt;G38,G38/G37-1,G37/G38-1)</f>
        <v>#DIV/0!</v>
      </c>
      <c r="H42" s="458" t="e">
        <f>IF(OR(G42&gt;=0.3,G42&lt;=-0.3),"超过30%","")</f>
        <v>#DIV/0!</v>
      </c>
      <c r="I42" s="457" t="e">
        <f>IF(I37&lt;I38,I38/I37-1,I37/I38-1)</f>
        <v>#DIV/0!</v>
      </c>
      <c r="J42" s="458" t="e">
        <f>IF(OR(I42&gt;=0.3,I42&lt;=-0.3),"超过30%","")</f>
        <v>#DIV/0!</v>
      </c>
      <c r="K42" s="2937"/>
      <c r="L42" s="2933"/>
      <c r="M42" s="2932"/>
      <c r="N42" s="2932"/>
      <c r="O42" s="2932"/>
      <c r="P42" s="2963"/>
      <c r="Q42" s="2932"/>
      <c r="R42" s="2932"/>
      <c r="S42" s="2932"/>
      <c r="T42" s="2932"/>
      <c r="U42" s="2932"/>
      <c r="V42" s="2932"/>
      <c r="W42" s="2932"/>
      <c r="X42" s="2932"/>
      <c r="Y42" s="2932"/>
      <c r="Z42" s="2932"/>
      <c r="AA42" s="2932"/>
      <c r="AB42" s="2932"/>
      <c r="AC42" s="2932"/>
    </row>
    <row r="43" spans="1:29" ht="13.5" customHeight="1">
      <c r="A43" s="2932"/>
      <c r="B43" s="2932"/>
      <c r="C43" s="455" t="s">
        <v>2535</v>
      </c>
      <c r="D43" s="459"/>
      <c r="E43" s="457" t="e">
        <f>IF(E38&lt;G38,G38/E38-1,E38/G38-1)</f>
        <v>#DIV/0!</v>
      </c>
      <c r="F43" s="458" t="e">
        <f>IF(OR(E43&gt;=0.2,E43&lt;=-0.2),"超过20%","")</f>
        <v>#DIV/0!</v>
      </c>
      <c r="G43" s="457" t="e">
        <f>IF(G38&lt;I38,I38/G38-1,G38/I38-1)</f>
        <v>#DIV/0!</v>
      </c>
      <c r="H43" s="458" t="e">
        <f>IF(OR(G43&gt;=0.2,G43&lt;=-0.2),"超过20%","")</f>
        <v>#DIV/0!</v>
      </c>
      <c r="I43" s="457" t="e">
        <f>IF(I38&lt;E38,E38/I38-1,I38/E38-1)</f>
        <v>#DIV/0!</v>
      </c>
      <c r="J43" s="458" t="e">
        <f>IF(OR(I43&gt;=0.2,I43&lt;=-0.2),"超过20%","")</f>
        <v>#DIV/0!</v>
      </c>
      <c r="K43" s="2937"/>
      <c r="L43" s="2933"/>
      <c r="M43" s="2932"/>
      <c r="N43" s="2932"/>
      <c r="O43" s="2932"/>
      <c r="P43" s="2963"/>
      <c r="Q43" s="2932"/>
      <c r="R43" s="2932"/>
      <c r="S43" s="2932"/>
      <c r="T43" s="2932"/>
      <c r="U43" s="2932"/>
      <c r="V43" s="2932"/>
      <c r="W43" s="2932"/>
      <c r="X43" s="2932"/>
      <c r="Y43" s="2932"/>
      <c r="Z43" s="2932"/>
      <c r="AA43" s="2932"/>
      <c r="AB43" s="2932"/>
      <c r="AC43" s="2932"/>
    </row>
    <row r="44" spans="1:29" s="460" customFormat="1" ht="13.5" customHeight="1">
      <c r="A44" s="2935"/>
      <c r="B44" s="2935"/>
      <c r="C44" s="455" t="s">
        <v>2536</v>
      </c>
      <c r="D44" s="459"/>
      <c r="E44" s="457" t="e">
        <f>IF(E37&lt;G37,G37/E37-1,E37/G37-1)</f>
        <v>#DIV/0!</v>
      </c>
      <c r="F44" s="458" t="e">
        <f>IF(OR(E44&gt;=0.3,E44&lt;=-0.3),"超过30%","")</f>
        <v>#DIV/0!</v>
      </c>
      <c r="G44" s="457" t="e">
        <f>IF(G37&lt;I37,I37/G37-1,G37/I37-1)</f>
        <v>#DIV/0!</v>
      </c>
      <c r="H44" s="458" t="e">
        <f>IF(OR(G44&gt;=0.3,G44&lt;=-0.3),"超过30%","")</f>
        <v>#DIV/0!</v>
      </c>
      <c r="I44" s="457" t="e">
        <f>IF(I37&lt;E37,E37/I37-1,I37/E37-1)</f>
        <v>#DIV/0!</v>
      </c>
      <c r="J44" s="458" t="e">
        <f>IF(OR(I44&gt;=0.3,I44&lt;=-0.3),"超过30%","")</f>
        <v>#DIV/0!</v>
      </c>
      <c r="K44" s="2940"/>
      <c r="L44" s="2934"/>
      <c r="M44" s="2935"/>
      <c r="N44" s="2935"/>
      <c r="O44" s="2935"/>
      <c r="P44" s="2964"/>
      <c r="Q44" s="2935"/>
      <c r="R44" s="2935"/>
      <c r="S44" s="2935"/>
      <c r="T44" s="2935"/>
      <c r="U44" s="2935"/>
      <c r="V44" s="2935"/>
      <c r="W44" s="2935"/>
      <c r="X44" s="2935"/>
      <c r="Y44" s="2935"/>
      <c r="Z44" s="2935"/>
      <c r="AA44" s="2935"/>
      <c r="AB44" s="2935"/>
      <c r="AC44" s="2935"/>
    </row>
    <row r="45" spans="1:29" s="460" customFormat="1">
      <c r="A45" s="2935"/>
      <c r="B45" s="2938"/>
      <c r="C45" s="2939"/>
      <c r="D45" s="2935"/>
      <c r="E45" s="2935"/>
      <c r="F45" s="2935"/>
      <c r="G45" s="2935"/>
      <c r="H45" s="2935"/>
      <c r="I45" s="2935"/>
      <c r="J45" s="2935"/>
      <c r="K45" s="2940"/>
      <c r="L45" s="2934"/>
      <c r="M45" s="2935"/>
      <c r="N45" s="2935"/>
      <c r="O45" s="2935"/>
      <c r="P45" s="2964"/>
      <c r="Q45" s="2935"/>
      <c r="R45" s="2935"/>
      <c r="S45" s="2935"/>
      <c r="T45" s="2935"/>
      <c r="U45" s="2935"/>
      <c r="V45" s="2935"/>
      <c r="W45" s="2935"/>
      <c r="X45" s="2935"/>
      <c r="Y45" s="2935"/>
      <c r="Z45" s="2935"/>
      <c r="AA45" s="2935"/>
      <c r="AB45" s="2935"/>
      <c r="AC45" s="2935"/>
    </row>
    <row r="46" spans="1:29">
      <c r="A46" s="2932"/>
      <c r="B46" s="2938"/>
      <c r="C46" s="2939"/>
      <c r="D46" s="2932"/>
      <c r="E46" s="2932"/>
      <c r="F46" s="2932"/>
      <c r="G46" s="2932"/>
      <c r="H46" s="2932"/>
      <c r="I46" s="2932"/>
      <c r="J46" s="2932"/>
      <c r="K46" s="2937"/>
      <c r="L46" s="2933"/>
      <c r="M46" s="2932"/>
      <c r="N46" s="2932"/>
      <c r="O46" s="2932"/>
      <c r="P46" s="2963"/>
      <c r="Q46" s="2932"/>
      <c r="R46" s="2932"/>
      <c r="S46" s="2932"/>
      <c r="T46" s="2932"/>
      <c r="U46" s="2932"/>
      <c r="V46" s="2932"/>
      <c r="W46" s="2932"/>
      <c r="X46" s="2932"/>
      <c r="Y46" s="2932"/>
      <c r="Z46" s="2932"/>
      <c r="AA46" s="2932"/>
      <c r="AB46" s="2932"/>
      <c r="AC46" s="2932"/>
    </row>
    <row r="47" spans="1:29" ht="21.75" thickBot="1">
      <c r="A47" s="1328" t="s">
        <v>2537</v>
      </c>
      <c r="B47" s="1058"/>
      <c r="C47" s="1071"/>
      <c r="D47" s="1071"/>
      <c r="E47" s="1071"/>
      <c r="F47" s="1329"/>
      <c r="G47" s="1329"/>
      <c r="H47" s="1071"/>
      <c r="I47" s="1071"/>
      <c r="J47" s="1071"/>
      <c r="K47" s="1072"/>
      <c r="L47" s="1073"/>
      <c r="M47" s="1071"/>
      <c r="N47" s="2976"/>
      <c r="O47" s="2976"/>
      <c r="P47" s="2965"/>
      <c r="Q47" s="2946"/>
      <c r="R47" s="2932"/>
      <c r="S47" s="2932"/>
      <c r="T47" s="2932"/>
      <c r="U47" s="2932"/>
      <c r="V47" s="2932"/>
      <c r="W47" s="2932"/>
      <c r="X47" s="2932"/>
      <c r="Y47" s="2932"/>
      <c r="Z47" s="2932"/>
      <c r="AA47" s="2932"/>
      <c r="AB47" s="2932"/>
      <c r="AC47" s="2932"/>
    </row>
    <row r="48" spans="1:29" s="466" customFormat="1" ht="15">
      <c r="A48" s="463" t="s">
        <v>2538</v>
      </c>
      <c r="B48" s="464"/>
      <c r="C48" s="1346" t="str">
        <f>YEAR(C7)&amp;"-"&amp;MONTH(C7)</f>
        <v>2020-9</v>
      </c>
      <c r="D48" s="1347">
        <f>EDATE(C48,-1)</f>
        <v>44044</v>
      </c>
      <c r="E48" s="1347">
        <f t="shared" ref="E48:O48" si="16">EDATE(D48,-1)</f>
        <v>44013</v>
      </c>
      <c r="F48" s="1347">
        <f t="shared" si="16"/>
        <v>43983</v>
      </c>
      <c r="G48" s="1347">
        <f t="shared" si="16"/>
        <v>43952</v>
      </c>
      <c r="H48" s="1347">
        <f t="shared" si="16"/>
        <v>43922</v>
      </c>
      <c r="I48" s="1347">
        <f t="shared" si="16"/>
        <v>43891</v>
      </c>
      <c r="J48" s="1347">
        <f t="shared" si="16"/>
        <v>43862</v>
      </c>
      <c r="K48" s="1347">
        <f t="shared" si="16"/>
        <v>43831</v>
      </c>
      <c r="L48" s="1347">
        <f t="shared" si="16"/>
        <v>43800</v>
      </c>
      <c r="M48" s="1347">
        <f t="shared" si="16"/>
        <v>43770</v>
      </c>
      <c r="N48" s="1347">
        <f t="shared" si="16"/>
        <v>43739</v>
      </c>
      <c r="O48" s="1347">
        <f t="shared" si="16"/>
        <v>43709</v>
      </c>
      <c r="P48" s="2966"/>
      <c r="Q48" s="2948"/>
      <c r="R48" s="2948"/>
      <c r="S48" s="2948"/>
      <c r="T48" s="2948"/>
      <c r="U48" s="2948"/>
      <c r="V48" s="2948"/>
      <c r="W48" s="2948"/>
      <c r="X48" s="2948"/>
      <c r="Y48" s="2948"/>
      <c r="Z48" s="2948"/>
      <c r="AA48" s="2948"/>
      <c r="AB48" s="2948"/>
      <c r="AC48" s="2948"/>
    </row>
    <row r="49" spans="1:29" s="116" customFormat="1" ht="15">
      <c r="A49" s="467"/>
      <c r="B49" s="468"/>
      <c r="C49" s="1339">
        <v>100</v>
      </c>
      <c r="D49" s="470"/>
      <c r="E49" s="470"/>
      <c r="F49" s="470"/>
      <c r="G49" s="470"/>
      <c r="H49" s="470"/>
      <c r="I49" s="470"/>
      <c r="J49" s="470"/>
      <c r="K49" s="470"/>
      <c r="L49" s="470"/>
      <c r="M49" s="471"/>
      <c r="N49" s="470"/>
      <c r="O49" s="471"/>
      <c r="P49" s="2967"/>
      <c r="Q49" s="2864"/>
      <c r="R49" s="2864"/>
      <c r="S49" s="2864"/>
      <c r="T49" s="2864"/>
      <c r="U49" s="2864"/>
      <c r="V49" s="2864"/>
      <c r="W49" s="2864"/>
      <c r="X49" s="2864"/>
      <c r="Y49" s="2864"/>
      <c r="Z49" s="2864"/>
      <c r="AA49" s="2864"/>
      <c r="AB49" s="2864"/>
      <c r="AC49" s="2864"/>
    </row>
    <row r="50" spans="1:29" s="116" customFormat="1" ht="15.75" thickBot="1">
      <c r="A50" s="473" t="s">
        <v>2395</v>
      </c>
      <c r="B50" s="474"/>
      <c r="C50" s="475"/>
      <c r="D50" s="476"/>
      <c r="E50" s="476"/>
      <c r="F50" s="476"/>
      <c r="G50" s="476"/>
      <c r="H50" s="476"/>
      <c r="I50" s="476"/>
      <c r="J50" s="476"/>
      <c r="K50" s="476"/>
      <c r="L50" s="476"/>
      <c r="M50" s="477"/>
      <c r="N50" s="476"/>
      <c r="O50" s="477"/>
      <c r="P50" s="2967"/>
      <c r="Q50" s="2946"/>
      <c r="R50" s="2864"/>
      <c r="S50" s="2864"/>
      <c r="T50" s="2864"/>
      <c r="U50" s="2864"/>
      <c r="V50" s="2864"/>
      <c r="W50" s="2864"/>
      <c r="X50" s="2864"/>
      <c r="Y50" s="2864"/>
      <c r="Z50" s="2864"/>
      <c r="AA50" s="2864"/>
      <c r="AB50" s="2864"/>
      <c r="AC50" s="2864"/>
    </row>
    <row r="51" spans="1:29" s="116" customFormat="1" ht="15">
      <c r="A51" s="479" t="s">
        <v>2360</v>
      </c>
      <c r="B51" s="468"/>
      <c r="C51" s="480" t="s">
        <v>2462</v>
      </c>
      <c r="D51" s="481"/>
      <c r="E51" s="481"/>
      <c r="F51" s="481"/>
      <c r="G51" s="481"/>
      <c r="H51" s="481"/>
      <c r="I51" s="481"/>
      <c r="J51" s="481"/>
      <c r="K51" s="481"/>
      <c r="L51" s="482"/>
      <c r="M51" s="483"/>
      <c r="N51" s="2959"/>
      <c r="O51" s="2959"/>
      <c r="P51" s="2968"/>
      <c r="Q51" s="2946"/>
      <c r="R51" s="2864"/>
      <c r="S51" s="2864"/>
      <c r="T51" s="2864"/>
      <c r="U51" s="2864"/>
      <c r="V51" s="2864"/>
      <c r="W51" s="2864"/>
      <c r="X51" s="2864"/>
      <c r="Y51" s="2864"/>
      <c r="Z51" s="2864"/>
      <c r="AA51" s="2864"/>
      <c r="AB51" s="2864"/>
      <c r="AC51" s="2864"/>
    </row>
    <row r="52" spans="1:29" s="116" customFormat="1" ht="15.75" thickBot="1">
      <c r="A52" s="479"/>
      <c r="B52" s="468"/>
      <c r="C52" s="595">
        <v>100</v>
      </c>
      <c r="D52" s="470"/>
      <c r="E52" s="470"/>
      <c r="F52" s="470"/>
      <c r="G52" s="470"/>
      <c r="H52" s="470"/>
      <c r="I52" s="470"/>
      <c r="J52" s="470"/>
      <c r="K52" s="470"/>
      <c r="L52" s="470"/>
      <c r="M52" s="472"/>
      <c r="N52" s="2959"/>
      <c r="O52" s="2959"/>
      <c r="P52" s="2967"/>
      <c r="Q52" s="2946"/>
      <c r="R52" s="2864"/>
      <c r="S52" s="2864"/>
      <c r="T52" s="2864"/>
      <c r="U52" s="2864"/>
      <c r="V52" s="2864"/>
      <c r="W52" s="2864"/>
      <c r="X52" s="2864"/>
      <c r="Y52" s="2864"/>
      <c r="Z52" s="2864"/>
      <c r="AA52" s="2864"/>
      <c r="AB52" s="2864"/>
      <c r="AC52" s="2864"/>
    </row>
    <row r="53" spans="1:29">
      <c r="A53" s="485" t="s">
        <v>2398</v>
      </c>
      <c r="B53" s="486" t="s">
        <v>2364</v>
      </c>
      <c r="C53" s="487">
        <f>C9</f>
        <v>0</v>
      </c>
      <c r="D53" s="488"/>
      <c r="E53" s="488"/>
      <c r="F53" s="488"/>
      <c r="G53" s="488"/>
      <c r="H53" s="488"/>
      <c r="I53" s="488"/>
      <c r="J53" s="488"/>
      <c r="K53" s="489"/>
      <c r="L53" s="490"/>
      <c r="M53" s="491"/>
      <c r="N53" s="2960"/>
      <c r="O53" s="2960"/>
      <c r="P53" s="2969"/>
      <c r="Q53" s="2946"/>
      <c r="R53" s="2932"/>
      <c r="S53" s="2932"/>
      <c r="T53" s="2932"/>
      <c r="U53" s="2932"/>
      <c r="V53" s="2932"/>
      <c r="W53" s="2932"/>
      <c r="X53" s="2932"/>
      <c r="Y53" s="2932"/>
      <c r="Z53" s="2932"/>
      <c r="AA53" s="2932"/>
      <c r="AB53" s="2932"/>
      <c r="AC53" s="2932"/>
    </row>
    <row r="54" spans="1:29" ht="15.75" thickBot="1">
      <c r="A54" s="492"/>
      <c r="B54" s="493"/>
      <c r="C54" s="494">
        <v>100</v>
      </c>
      <c r="D54" s="494"/>
      <c r="E54" s="494"/>
      <c r="F54" s="494"/>
      <c r="G54" s="494"/>
      <c r="H54" s="494"/>
      <c r="I54" s="494"/>
      <c r="J54" s="494"/>
      <c r="K54" s="494"/>
      <c r="L54" s="494"/>
      <c r="M54" s="495"/>
      <c r="N54" s="2961"/>
      <c r="O54" s="2961"/>
      <c r="P54" s="2969"/>
      <c r="Q54" s="2946"/>
      <c r="R54" s="2932"/>
      <c r="S54" s="2932"/>
      <c r="T54" s="2932"/>
      <c r="U54" s="2932"/>
      <c r="V54" s="2932"/>
      <c r="W54" s="2932"/>
      <c r="X54" s="2932"/>
      <c r="Y54" s="2932"/>
      <c r="Z54" s="2932"/>
      <c r="AA54" s="2932"/>
      <c r="AB54" s="2932"/>
      <c r="AC54" s="2932"/>
    </row>
    <row r="55" spans="1:29" ht="27.75" thickTop="1">
      <c r="A55" s="492"/>
      <c r="B55" s="496" t="s">
        <v>2367</v>
      </c>
      <c r="C55" s="497" t="s">
        <v>2399</v>
      </c>
      <c r="D55" s="497" t="s">
        <v>2400</v>
      </c>
      <c r="E55" s="497" t="s">
        <v>2401</v>
      </c>
      <c r="F55" s="497" t="s">
        <v>2402</v>
      </c>
      <c r="G55" s="497" t="s">
        <v>2403</v>
      </c>
      <c r="H55" s="497" t="s">
        <v>2404</v>
      </c>
      <c r="I55" s="497" t="s">
        <v>2405</v>
      </c>
      <c r="J55" s="497"/>
      <c r="K55" s="498"/>
      <c r="L55" s="499"/>
      <c r="M55" s="500"/>
      <c r="N55" s="2960"/>
      <c r="O55" s="2960"/>
      <c r="P55" s="2969"/>
      <c r="Q55" s="2946"/>
      <c r="R55" s="2932"/>
      <c r="S55" s="2932"/>
      <c r="T55" s="2932"/>
      <c r="U55" s="2932"/>
      <c r="V55" s="2932"/>
      <c r="W55" s="2932"/>
      <c r="X55" s="2932"/>
      <c r="Y55" s="2932"/>
      <c r="Z55" s="2932"/>
      <c r="AA55" s="2932"/>
      <c r="AB55" s="2932"/>
      <c r="AC55" s="2932"/>
    </row>
    <row r="56" spans="1:29" ht="15.75" thickBot="1">
      <c r="A56" s="492"/>
      <c r="B56" s="501"/>
      <c r="C56" s="502" t="s">
        <v>24</v>
      </c>
      <c r="D56" s="502" t="s">
        <v>25</v>
      </c>
      <c r="E56" s="502">
        <v>100</v>
      </c>
      <c r="F56" s="502">
        <f>E56-$K10</f>
        <v>100</v>
      </c>
      <c r="G56" s="502">
        <f>F56-$K10</f>
        <v>100</v>
      </c>
      <c r="H56" s="502">
        <f>G56-$K10</f>
        <v>100</v>
      </c>
      <c r="I56" s="502">
        <f>H56-$K10</f>
        <v>100</v>
      </c>
      <c r="J56" s="502"/>
      <c r="K56" s="502"/>
      <c r="L56" s="502"/>
      <c r="M56" s="503"/>
      <c r="N56" s="2961"/>
      <c r="O56" s="2961"/>
      <c r="P56" s="2969"/>
      <c r="Q56" s="2946"/>
      <c r="R56" s="2932"/>
      <c r="S56" s="2932"/>
      <c r="T56" s="2932"/>
      <c r="U56" s="2932"/>
      <c r="V56" s="2932"/>
      <c r="W56" s="2932"/>
      <c r="X56" s="2932"/>
      <c r="Y56" s="2932"/>
      <c r="Z56" s="2932"/>
      <c r="AA56" s="2932"/>
      <c r="AB56" s="2932"/>
      <c r="AC56" s="2932"/>
    </row>
    <row r="57" spans="1:29" ht="15.75" thickTop="1">
      <c r="A57" s="492"/>
      <c r="B57" s="616">
        <f>B11</f>
        <v>111</v>
      </c>
      <c r="C57" s="507"/>
      <c r="D57" s="507"/>
      <c r="E57" s="507"/>
      <c r="F57" s="507"/>
      <c r="G57" s="507"/>
      <c r="H57" s="507"/>
      <c r="I57" s="507"/>
      <c r="J57" s="507"/>
      <c r="K57" s="508"/>
      <c r="L57" s="509"/>
      <c r="M57" s="510"/>
      <c r="N57" s="2960"/>
      <c r="O57" s="2960"/>
      <c r="P57" s="2969"/>
      <c r="Q57" s="2946"/>
      <c r="R57" s="2932"/>
      <c r="S57" s="2932"/>
      <c r="T57" s="2932"/>
      <c r="U57" s="2932"/>
      <c r="V57" s="2932"/>
      <c r="W57" s="2932"/>
      <c r="X57" s="2932"/>
      <c r="Y57" s="2932"/>
      <c r="Z57" s="2932"/>
      <c r="AA57" s="2932"/>
      <c r="AB57" s="2932"/>
      <c r="AC57" s="2932"/>
    </row>
    <row r="58" spans="1:29" ht="15.75" thickBot="1">
      <c r="A58" s="492"/>
      <c r="B58" s="493"/>
      <c r="C58" s="518"/>
      <c r="D58" s="494"/>
      <c r="E58" s="494"/>
      <c r="F58" s="494"/>
      <c r="G58" s="494"/>
      <c r="H58" s="494"/>
      <c r="I58" s="494"/>
      <c r="J58" s="494"/>
      <c r="K58" s="494"/>
      <c r="L58" s="494"/>
      <c r="M58" s="495"/>
      <c r="N58" s="2961"/>
      <c r="O58" s="2961"/>
      <c r="P58" s="2969"/>
      <c r="Q58" s="2946"/>
      <c r="R58" s="2932"/>
      <c r="S58" s="2932"/>
      <c r="T58" s="2932"/>
      <c r="U58" s="2932"/>
      <c r="V58" s="2932"/>
      <c r="W58" s="2932"/>
      <c r="X58" s="2932"/>
      <c r="Y58" s="2932"/>
      <c r="Z58" s="2932"/>
      <c r="AA58" s="2932"/>
      <c r="AB58" s="2932"/>
      <c r="AC58" s="2932"/>
    </row>
    <row r="59" spans="1:29" s="431" customFormat="1" ht="15.75" thickTop="1">
      <c r="A59" s="511"/>
      <c r="B59" s="496">
        <f>B12</f>
        <v>111</v>
      </c>
      <c r="C59" s="507"/>
      <c r="D59" s="507"/>
      <c r="E59" s="507"/>
      <c r="F59" s="507"/>
      <c r="G59" s="512"/>
      <c r="H59" s="513"/>
      <c r="I59" s="513"/>
      <c r="J59" s="513"/>
      <c r="K59" s="513"/>
      <c r="L59" s="514"/>
      <c r="M59" s="515"/>
      <c r="N59" s="2962"/>
      <c r="O59" s="2962"/>
      <c r="P59" s="2970"/>
      <c r="Q59" s="2953"/>
      <c r="R59" s="2954"/>
      <c r="S59" s="2954"/>
      <c r="T59" s="2954"/>
      <c r="U59" s="2954"/>
      <c r="V59" s="2954"/>
      <c r="W59" s="2954"/>
      <c r="X59" s="2954"/>
      <c r="Y59" s="2954"/>
      <c r="Z59" s="2954"/>
      <c r="AA59" s="2954"/>
      <c r="AB59" s="2954"/>
      <c r="AC59" s="2954"/>
    </row>
    <row r="60" spans="1:29" s="431" customFormat="1" ht="15.75" thickBot="1">
      <c r="A60" s="511"/>
      <c r="B60" s="501"/>
      <c r="C60" s="518"/>
      <c r="D60" s="494"/>
      <c r="E60" s="494"/>
      <c r="F60" s="494"/>
      <c r="G60" s="494"/>
      <c r="H60" s="494"/>
      <c r="I60" s="494"/>
      <c r="J60" s="494"/>
      <c r="K60" s="494"/>
      <c r="L60" s="494"/>
      <c r="M60" s="495"/>
      <c r="N60" s="2961"/>
      <c r="O60" s="2961"/>
      <c r="P60" s="2970"/>
      <c r="Q60" s="2953"/>
      <c r="R60" s="2954"/>
      <c r="S60" s="2954"/>
      <c r="T60" s="2954"/>
      <c r="U60" s="2954"/>
      <c r="V60" s="2954"/>
      <c r="W60" s="2954"/>
      <c r="X60" s="2954"/>
      <c r="Y60" s="2954"/>
      <c r="Z60" s="2954"/>
      <c r="AA60" s="2954"/>
      <c r="AB60" s="2954"/>
      <c r="AC60" s="2954"/>
    </row>
    <row r="61" spans="1:29" s="431" customFormat="1" ht="15.75" thickTop="1">
      <c r="A61" s="511"/>
      <c r="B61" s="496">
        <f>B13</f>
        <v>111</v>
      </c>
      <c r="C61" s="512"/>
      <c r="D61" s="512"/>
      <c r="E61" s="512"/>
      <c r="F61" s="512"/>
      <c r="G61" s="512"/>
      <c r="H61" s="513"/>
      <c r="I61" s="513"/>
      <c r="J61" s="513"/>
      <c r="K61" s="513"/>
      <c r="L61" s="514"/>
      <c r="M61" s="515"/>
      <c r="N61" s="2962"/>
      <c r="O61" s="2962"/>
      <c r="P61" s="2971"/>
      <c r="Q61" s="2956"/>
      <c r="R61" s="2954"/>
      <c r="S61" s="2954"/>
      <c r="T61" s="2954"/>
      <c r="U61" s="2954"/>
      <c r="V61" s="2954"/>
      <c r="W61" s="2954"/>
      <c r="X61" s="2954"/>
      <c r="Y61" s="2954"/>
      <c r="Z61" s="2954"/>
      <c r="AA61" s="2954"/>
      <c r="AB61" s="2954"/>
      <c r="AC61" s="2954"/>
    </row>
    <row r="62" spans="1:29" s="431" customFormat="1" ht="15.75" thickBot="1">
      <c r="A62" s="511"/>
      <c r="B62" s="501"/>
      <c r="C62" s="518"/>
      <c r="D62" s="518"/>
      <c r="E62" s="518"/>
      <c r="F62" s="518"/>
      <c r="G62" s="518"/>
      <c r="H62" s="520"/>
      <c r="I62" s="520"/>
      <c r="J62" s="520"/>
      <c r="K62" s="520"/>
      <c r="L62" s="520"/>
      <c r="M62" s="521"/>
      <c r="N62" s="2962"/>
      <c r="O62" s="2962"/>
      <c r="P62" s="2970"/>
      <c r="Q62" s="2953"/>
      <c r="R62" s="2954"/>
      <c r="S62" s="2954"/>
      <c r="T62" s="2954"/>
      <c r="U62" s="2954"/>
      <c r="V62" s="2954"/>
      <c r="W62" s="2954"/>
      <c r="X62" s="2954"/>
      <c r="Y62" s="2954"/>
      <c r="Z62" s="2954"/>
      <c r="AA62" s="2954"/>
      <c r="AB62" s="2954"/>
      <c r="AC62" s="2954"/>
    </row>
    <row r="63" spans="1:29" ht="15" thickTop="1">
      <c r="A63" s="485" t="s">
        <v>2369</v>
      </c>
      <c r="B63" s="486" t="s">
        <v>2412</v>
      </c>
      <c r="C63" s="531" t="s">
        <v>2407</v>
      </c>
      <c r="D63" s="531" t="s">
        <v>2408</v>
      </c>
      <c r="E63" s="531" t="s">
        <v>2409</v>
      </c>
      <c r="F63" s="531" t="s">
        <v>2410</v>
      </c>
      <c r="G63" s="531" t="s">
        <v>2411</v>
      </c>
      <c r="H63" s="487"/>
      <c r="I63" s="487"/>
      <c r="J63" s="487"/>
      <c r="K63" s="532"/>
      <c r="L63" s="533"/>
      <c r="M63" s="534"/>
      <c r="N63" s="2960"/>
      <c r="O63" s="2960"/>
      <c r="P63" s="2973"/>
      <c r="Q63" s="2946"/>
      <c r="R63" s="2932"/>
      <c r="S63" s="2932"/>
      <c r="T63" s="2932"/>
      <c r="U63" s="2932"/>
      <c r="V63" s="2932"/>
      <c r="W63" s="2932"/>
      <c r="X63" s="2932"/>
      <c r="Y63" s="2932"/>
      <c r="Z63" s="2932"/>
      <c r="AA63" s="2932"/>
      <c r="AB63" s="2932"/>
      <c r="AC63" s="2932"/>
    </row>
    <row r="64" spans="1:29" ht="15.75" thickBot="1">
      <c r="A64" s="492"/>
      <c r="B64" s="501"/>
      <c r="C64" s="502">
        <v>100</v>
      </c>
      <c r="D64" s="502">
        <f>C64-$K14</f>
        <v>100</v>
      </c>
      <c r="E64" s="502">
        <f>D64-$K14</f>
        <v>100</v>
      </c>
      <c r="F64" s="502">
        <f>E64-$K14</f>
        <v>100</v>
      </c>
      <c r="G64" s="502">
        <f>F64-$K14</f>
        <v>100</v>
      </c>
      <c r="H64" s="502"/>
      <c r="I64" s="502"/>
      <c r="J64" s="502"/>
      <c r="K64" s="502"/>
      <c r="L64" s="502"/>
      <c r="M64" s="503"/>
      <c r="N64" s="2961"/>
      <c r="O64" s="2961"/>
      <c r="P64" s="2969"/>
      <c r="Q64" s="2946"/>
      <c r="R64" s="2932"/>
      <c r="S64" s="2932"/>
      <c r="T64" s="2932"/>
      <c r="U64" s="2932"/>
      <c r="V64" s="2932"/>
      <c r="W64" s="2932"/>
      <c r="X64" s="2932"/>
      <c r="Y64" s="2932"/>
      <c r="Z64" s="2932"/>
      <c r="AA64" s="2932"/>
      <c r="AB64" s="2932"/>
      <c r="AC64" s="2932"/>
    </row>
    <row r="65" spans="1:29" ht="15.75" thickTop="1">
      <c r="A65" s="492"/>
      <c r="B65" s="496" t="s">
        <v>2413</v>
      </c>
      <c r="C65" s="536" t="s">
        <v>2407</v>
      </c>
      <c r="D65" s="536" t="s">
        <v>2408</v>
      </c>
      <c r="E65" s="536" t="s">
        <v>2409</v>
      </c>
      <c r="F65" s="536" t="s">
        <v>2410</v>
      </c>
      <c r="G65" s="536" t="s">
        <v>2411</v>
      </c>
      <c r="H65" s="497"/>
      <c r="I65" s="497"/>
      <c r="J65" s="497"/>
      <c r="K65" s="498"/>
      <c r="L65" s="499"/>
      <c r="M65" s="500"/>
      <c r="N65" s="2960"/>
      <c r="O65" s="2960"/>
      <c r="P65" s="2969"/>
      <c r="Q65" s="2946"/>
      <c r="R65" s="2932"/>
      <c r="S65" s="2932"/>
      <c r="T65" s="2932"/>
      <c r="U65" s="2932"/>
      <c r="V65" s="2932"/>
      <c r="W65" s="2932"/>
      <c r="X65" s="2932"/>
      <c r="Y65" s="2932"/>
      <c r="Z65" s="2932"/>
      <c r="AA65" s="2932"/>
      <c r="AB65" s="2932"/>
      <c r="AC65" s="2932"/>
    </row>
    <row r="66" spans="1:29" ht="15.75" thickBot="1">
      <c r="A66" s="492"/>
      <c r="B66" s="501"/>
      <c r="C66" s="502">
        <v>100</v>
      </c>
      <c r="D66" s="502">
        <f>C66-$K16</f>
        <v>100</v>
      </c>
      <c r="E66" s="502">
        <f>D66-$K16</f>
        <v>100</v>
      </c>
      <c r="F66" s="502">
        <f>E66-$K16</f>
        <v>100</v>
      </c>
      <c r="G66" s="502">
        <f>F66-$K16</f>
        <v>100</v>
      </c>
      <c r="H66" s="502"/>
      <c r="I66" s="502"/>
      <c r="J66" s="502"/>
      <c r="K66" s="502"/>
      <c r="L66" s="502"/>
      <c r="M66" s="503"/>
      <c r="N66" s="2961"/>
      <c r="O66" s="2961"/>
      <c r="P66" s="2969"/>
      <c r="Q66" s="2946"/>
      <c r="R66" s="2932"/>
      <c r="S66" s="2932"/>
      <c r="T66" s="2932"/>
      <c r="U66" s="2932"/>
      <c r="V66" s="2932"/>
      <c r="W66" s="2932"/>
      <c r="X66" s="2932"/>
      <c r="Y66" s="2932"/>
      <c r="Z66" s="2932"/>
      <c r="AA66" s="2932"/>
      <c r="AB66" s="2932"/>
      <c r="AC66" s="2932"/>
    </row>
    <row r="67" spans="1:29" ht="15.75" thickTop="1">
      <c r="A67" s="492"/>
      <c r="B67" s="504" t="s">
        <v>2499</v>
      </c>
      <c r="C67" s="616" t="s">
        <v>2485</v>
      </c>
      <c r="D67" s="616" t="s">
        <v>2486</v>
      </c>
      <c r="E67" s="616" t="s">
        <v>2487</v>
      </c>
      <c r="F67" s="616" t="s">
        <v>2488</v>
      </c>
      <c r="G67" s="616" t="s">
        <v>2489</v>
      </c>
      <c r="H67" s="497"/>
      <c r="I67" s="497"/>
      <c r="J67" s="497"/>
      <c r="K67" s="497"/>
      <c r="L67" s="497"/>
      <c r="M67" s="1291"/>
      <c r="N67" s="2961"/>
      <c r="O67" s="2961"/>
      <c r="P67" s="2969"/>
      <c r="Q67" s="2946"/>
      <c r="R67" s="2932"/>
      <c r="S67" s="2932"/>
      <c r="T67" s="2932"/>
      <c r="U67" s="2932"/>
      <c r="V67" s="2932"/>
      <c r="W67" s="2932"/>
      <c r="X67" s="2932"/>
      <c r="Y67" s="2932"/>
      <c r="Z67" s="2932"/>
      <c r="AA67" s="2932"/>
      <c r="AB67" s="2932"/>
      <c r="AC67" s="2932"/>
    </row>
    <row r="68" spans="1:29" ht="15.75" thickBot="1">
      <c r="A68" s="492"/>
      <c r="B68" s="504"/>
      <c r="C68" s="502">
        <v>100</v>
      </c>
      <c r="D68" s="502">
        <f>C68-$K18</f>
        <v>100</v>
      </c>
      <c r="E68" s="502">
        <f>D68-$K18</f>
        <v>100</v>
      </c>
      <c r="F68" s="502">
        <f>E68-$K18</f>
        <v>100</v>
      </c>
      <c r="G68" s="502">
        <f>F68-$K18</f>
        <v>100</v>
      </c>
      <c r="H68" s="616"/>
      <c r="I68" s="616"/>
      <c r="J68" s="616"/>
      <c r="K68" s="616"/>
      <c r="L68" s="616"/>
      <c r="M68" s="410"/>
      <c r="N68" s="2961"/>
      <c r="O68" s="2961"/>
      <c r="P68" s="2969"/>
      <c r="Q68" s="2946"/>
      <c r="R68" s="2932"/>
      <c r="S68" s="2932"/>
      <c r="T68" s="2932"/>
      <c r="U68" s="2932"/>
      <c r="V68" s="2932"/>
      <c r="W68" s="2932"/>
      <c r="X68" s="2932"/>
      <c r="Y68" s="2932"/>
      <c r="Z68" s="2932"/>
      <c r="AA68" s="2932"/>
      <c r="AB68" s="2932"/>
      <c r="AC68" s="2932"/>
    </row>
    <row r="69" spans="1:29" ht="15.75" thickTop="1">
      <c r="A69" s="492"/>
      <c r="B69" s="496" t="s">
        <v>2419</v>
      </c>
      <c r="C69" s="536" t="s">
        <v>2407</v>
      </c>
      <c r="D69" s="536" t="s">
        <v>2408</v>
      </c>
      <c r="E69" s="536" t="s">
        <v>2409</v>
      </c>
      <c r="F69" s="536" t="s">
        <v>2410</v>
      </c>
      <c r="G69" s="536" t="s">
        <v>2411</v>
      </c>
      <c r="H69" s="497"/>
      <c r="I69" s="497"/>
      <c r="J69" s="497"/>
      <c r="K69" s="498"/>
      <c r="L69" s="499"/>
      <c r="M69" s="500"/>
      <c r="N69" s="2960"/>
      <c r="O69" s="2960"/>
      <c r="P69" s="2969"/>
      <c r="Q69" s="2946"/>
      <c r="R69" s="2932"/>
      <c r="S69" s="2932"/>
      <c r="T69" s="2932"/>
      <c r="U69" s="2932"/>
      <c r="V69" s="2932"/>
      <c r="W69" s="2932"/>
      <c r="X69" s="2932"/>
      <c r="Y69" s="2932"/>
      <c r="Z69" s="2932"/>
      <c r="AA69" s="2932"/>
      <c r="AB69" s="2932"/>
      <c r="AC69" s="2932"/>
    </row>
    <row r="70" spans="1:29" ht="15.75" thickBot="1">
      <c r="A70" s="492"/>
      <c r="B70" s="501"/>
      <c r="C70" s="502">
        <v>100</v>
      </c>
      <c r="D70" s="502">
        <f>C70-$K20</f>
        <v>100</v>
      </c>
      <c r="E70" s="502">
        <f>D70-$K20</f>
        <v>100</v>
      </c>
      <c r="F70" s="502">
        <f>E70-$K20</f>
        <v>100</v>
      </c>
      <c r="G70" s="502">
        <f>F70-$K20</f>
        <v>100</v>
      </c>
      <c r="H70" s="502"/>
      <c r="I70" s="502"/>
      <c r="J70" s="502"/>
      <c r="K70" s="502"/>
      <c r="L70" s="502"/>
      <c r="M70" s="503"/>
      <c r="N70" s="2961"/>
      <c r="O70" s="2961"/>
      <c r="P70" s="2969"/>
      <c r="Q70" s="2946"/>
      <c r="R70" s="2932"/>
      <c r="S70" s="2932"/>
      <c r="T70" s="2932"/>
      <c r="U70" s="2932"/>
      <c r="V70" s="2932"/>
      <c r="W70" s="2932"/>
      <c r="X70" s="2932"/>
      <c r="Y70" s="2932"/>
      <c r="Z70" s="2932"/>
      <c r="AA70" s="2932"/>
      <c r="AB70" s="2932"/>
      <c r="AC70" s="2932"/>
    </row>
    <row r="71" spans="1:29" ht="15.75" thickTop="1">
      <c r="A71" s="492"/>
      <c r="B71" s="496" t="s">
        <v>2539</v>
      </c>
      <c r="C71" s="512"/>
      <c r="D71" s="512"/>
      <c r="E71" s="512"/>
      <c r="F71" s="512"/>
      <c r="G71" s="512"/>
      <c r="H71" s="541"/>
      <c r="I71" s="541"/>
      <c r="J71" s="541"/>
      <c r="K71" s="542"/>
      <c r="L71" s="543"/>
      <c r="M71" s="544"/>
      <c r="N71" s="2960"/>
      <c r="O71" s="2960"/>
      <c r="P71" s="2969"/>
      <c r="Q71" s="2946"/>
      <c r="R71" s="2932"/>
      <c r="S71" s="2932"/>
      <c r="T71" s="2932"/>
      <c r="U71" s="2932"/>
      <c r="V71" s="2932"/>
      <c r="W71" s="2932"/>
      <c r="X71" s="2932"/>
      <c r="Y71" s="2932"/>
      <c r="Z71" s="2932"/>
      <c r="AA71" s="2932"/>
      <c r="AB71" s="2932"/>
      <c r="AC71" s="2932"/>
    </row>
    <row r="72" spans="1:29" ht="15.75" thickBot="1">
      <c r="A72" s="492"/>
      <c r="B72" s="501"/>
      <c r="C72" s="502">
        <v>100</v>
      </c>
      <c r="D72" s="502">
        <f>C72-$K22</f>
        <v>100</v>
      </c>
      <c r="E72" s="502">
        <f>D72-$K22</f>
        <v>100</v>
      </c>
      <c r="F72" s="502">
        <f>E72-$K22</f>
        <v>100</v>
      </c>
      <c r="G72" s="502">
        <f>F72-$K22</f>
        <v>100</v>
      </c>
      <c r="H72" s="502"/>
      <c r="I72" s="502"/>
      <c r="J72" s="502"/>
      <c r="K72" s="502"/>
      <c r="L72" s="502"/>
      <c r="M72" s="503"/>
      <c r="N72" s="2961"/>
      <c r="O72" s="2961"/>
      <c r="P72" s="2969"/>
      <c r="Q72" s="2946"/>
      <c r="R72" s="2932"/>
      <c r="S72" s="2932"/>
      <c r="T72" s="2932"/>
      <c r="U72" s="2932"/>
      <c r="V72" s="2932"/>
      <c r="W72" s="2932"/>
      <c r="X72" s="2932"/>
      <c r="Y72" s="2932"/>
      <c r="Z72" s="2932"/>
      <c r="AA72" s="2932"/>
      <c r="AB72" s="2932"/>
      <c r="AC72" s="2932"/>
    </row>
    <row r="73" spans="1:29" s="116" customFormat="1" ht="15.75" thickTop="1">
      <c r="A73" s="537"/>
      <c r="B73" s="496">
        <f>B23</f>
        <v>111</v>
      </c>
      <c r="C73" s="507"/>
      <c r="D73" s="507"/>
      <c r="E73" s="507"/>
      <c r="F73" s="507"/>
      <c r="G73" s="512"/>
      <c r="H73" s="512"/>
      <c r="I73" s="512"/>
      <c r="J73" s="512"/>
      <c r="K73" s="512"/>
      <c r="L73" s="538"/>
      <c r="M73" s="539"/>
      <c r="N73" s="2959"/>
      <c r="O73" s="2959"/>
      <c r="P73" s="2969"/>
      <c r="Q73" s="2946"/>
      <c r="R73" s="2864"/>
      <c r="S73" s="2864"/>
      <c r="T73" s="2864"/>
      <c r="U73" s="2864"/>
      <c r="V73" s="2864"/>
      <c r="W73" s="2864"/>
      <c r="X73" s="2864"/>
      <c r="Y73" s="2864"/>
      <c r="Z73" s="2864"/>
      <c r="AA73" s="2864"/>
      <c r="AB73" s="2864"/>
      <c r="AC73" s="2864"/>
    </row>
    <row r="74" spans="1:29" s="116" customFormat="1" ht="15.75" thickBot="1">
      <c r="A74" s="537"/>
      <c r="B74" s="501"/>
      <c r="C74" s="518"/>
      <c r="D74" s="494"/>
      <c r="E74" s="494"/>
      <c r="F74" s="494"/>
      <c r="G74" s="494"/>
      <c r="H74" s="494"/>
      <c r="I74" s="494"/>
      <c r="J74" s="494"/>
      <c r="K74" s="494"/>
      <c r="L74" s="494"/>
      <c r="M74" s="495"/>
      <c r="N74" s="2961"/>
      <c r="O74" s="2961"/>
      <c r="P74" s="2969"/>
      <c r="Q74" s="2946"/>
      <c r="R74" s="2864"/>
      <c r="S74" s="2864"/>
      <c r="T74" s="2864"/>
      <c r="U74" s="2864"/>
      <c r="V74" s="2864"/>
      <c r="W74" s="2864"/>
      <c r="X74" s="2864"/>
      <c r="Y74" s="2864"/>
      <c r="Z74" s="2864"/>
      <c r="AA74" s="2864"/>
      <c r="AB74" s="2864"/>
      <c r="AC74" s="2864"/>
    </row>
    <row r="75" spans="1:29" s="116" customFormat="1" ht="15.75" thickTop="1">
      <c r="A75" s="537"/>
      <c r="B75" s="496">
        <f>B24</f>
        <v>111</v>
      </c>
      <c r="C75" s="507"/>
      <c r="D75" s="507"/>
      <c r="E75" s="507"/>
      <c r="F75" s="507"/>
      <c r="G75" s="512"/>
      <c r="H75" s="512"/>
      <c r="I75" s="512"/>
      <c r="J75" s="512"/>
      <c r="K75" s="512"/>
      <c r="L75" s="512"/>
      <c r="M75" s="539"/>
      <c r="N75" s="2959"/>
      <c r="O75" s="2959"/>
      <c r="P75" s="2969"/>
      <c r="Q75" s="2946"/>
      <c r="R75" s="2864"/>
      <c r="S75" s="2864"/>
      <c r="T75" s="2864"/>
      <c r="U75" s="2864"/>
      <c r="V75" s="2864"/>
      <c r="W75" s="2864"/>
      <c r="X75" s="2864"/>
      <c r="Y75" s="2864"/>
      <c r="Z75" s="2864"/>
      <c r="AA75" s="2864"/>
      <c r="AB75" s="2864"/>
      <c r="AC75" s="2864"/>
    </row>
    <row r="76" spans="1:29" s="116" customFormat="1" ht="15.75" thickBot="1">
      <c r="A76" s="537"/>
      <c r="B76" s="501"/>
      <c r="C76" s="518"/>
      <c r="D76" s="494"/>
      <c r="E76" s="494"/>
      <c r="F76" s="494"/>
      <c r="G76" s="494"/>
      <c r="H76" s="494"/>
      <c r="I76" s="494"/>
      <c r="J76" s="494"/>
      <c r="K76" s="494"/>
      <c r="L76" s="494"/>
      <c r="M76" s="495"/>
      <c r="N76" s="2961"/>
      <c r="O76" s="2961"/>
      <c r="P76" s="2969"/>
      <c r="Q76" s="2946"/>
      <c r="R76" s="2864"/>
      <c r="S76" s="2864"/>
      <c r="T76" s="2864"/>
      <c r="U76" s="2864"/>
      <c r="V76" s="2864"/>
      <c r="W76" s="2864"/>
      <c r="X76" s="2864"/>
      <c r="Y76" s="2864"/>
      <c r="Z76" s="2864"/>
      <c r="AA76" s="2864"/>
      <c r="AB76" s="2864"/>
      <c r="AC76" s="2864"/>
    </row>
    <row r="77" spans="1:29" s="431" customFormat="1" ht="15.75" thickTop="1">
      <c r="A77" s="511"/>
      <c r="B77" s="496">
        <f>B25</f>
        <v>111</v>
      </c>
      <c r="C77" s="512"/>
      <c r="D77" s="512"/>
      <c r="E77" s="512"/>
      <c r="F77" s="512"/>
      <c r="G77" s="512"/>
      <c r="H77" s="513"/>
      <c r="I77" s="513"/>
      <c r="J77" s="513"/>
      <c r="K77" s="513"/>
      <c r="L77" s="514"/>
      <c r="M77" s="515"/>
      <c r="N77" s="2962"/>
      <c r="O77" s="2962"/>
      <c r="P77" s="2970"/>
      <c r="Q77" s="2953"/>
      <c r="R77" s="2954"/>
      <c r="S77" s="2954"/>
      <c r="T77" s="2954"/>
      <c r="U77" s="2954"/>
      <c r="V77" s="2954"/>
      <c r="W77" s="2954"/>
      <c r="X77" s="2954"/>
      <c r="Y77" s="2954"/>
      <c r="Z77" s="2954"/>
      <c r="AA77" s="2954"/>
      <c r="AB77" s="2954"/>
      <c r="AC77" s="2954"/>
    </row>
    <row r="78" spans="1:29" s="431" customFormat="1" ht="15.75" thickBot="1">
      <c r="A78" s="511"/>
      <c r="B78" s="501"/>
      <c r="C78" s="518"/>
      <c r="D78" s="518"/>
      <c r="E78" s="518"/>
      <c r="F78" s="518"/>
      <c r="G78" s="494"/>
      <c r="H78" s="494"/>
      <c r="I78" s="494"/>
      <c r="J78" s="494"/>
      <c r="K78" s="494"/>
      <c r="L78" s="494"/>
      <c r="M78" s="495"/>
      <c r="N78" s="2962"/>
      <c r="O78" s="2962"/>
      <c r="P78" s="2970"/>
      <c r="Q78" s="2953"/>
      <c r="R78" s="2954"/>
      <c r="S78" s="2954"/>
      <c r="T78" s="2954"/>
      <c r="U78" s="2954"/>
      <c r="V78" s="2954"/>
      <c r="W78" s="2954"/>
      <c r="X78" s="2954"/>
      <c r="Y78" s="2954"/>
      <c r="Z78" s="2954"/>
      <c r="AA78" s="2954"/>
      <c r="AB78" s="2954"/>
      <c r="AC78" s="2954"/>
    </row>
    <row r="79" spans="1:29" ht="27.75" thickTop="1">
      <c r="A79" s="485" t="s">
        <v>2373</v>
      </c>
      <c r="B79" s="486" t="s">
        <v>2540</v>
      </c>
      <c r="C79" s="487">
        <f>C26</f>
        <v>0</v>
      </c>
      <c r="D79" s="488"/>
      <c r="E79" s="488"/>
      <c r="F79" s="488"/>
      <c r="G79" s="488"/>
      <c r="H79" s="488"/>
      <c r="I79" s="488"/>
      <c r="J79" s="488"/>
      <c r="K79" s="489"/>
      <c r="L79" s="490"/>
      <c r="M79" s="491"/>
      <c r="N79" s="2960"/>
      <c r="O79" s="2960"/>
      <c r="P79" s="2969"/>
      <c r="Q79" s="2946"/>
      <c r="R79" s="2932"/>
      <c r="S79" s="2932"/>
      <c r="T79" s="2932"/>
      <c r="U79" s="2932"/>
      <c r="V79" s="2932"/>
      <c r="W79" s="2932"/>
      <c r="X79" s="2932"/>
      <c r="Y79" s="2932"/>
      <c r="Z79" s="2932"/>
      <c r="AA79" s="2932"/>
      <c r="AB79" s="2932"/>
      <c r="AC79" s="2932"/>
    </row>
    <row r="80" spans="1:29" ht="15.75" thickBot="1">
      <c r="A80" s="492"/>
      <c r="B80" s="501"/>
      <c r="C80" s="502">
        <v>100</v>
      </c>
      <c r="D80" s="502">
        <f t="shared" ref="D80:M80" si="17">C80-$K26</f>
        <v>100</v>
      </c>
      <c r="E80" s="502">
        <f t="shared" si="17"/>
        <v>100</v>
      </c>
      <c r="F80" s="502">
        <f t="shared" si="17"/>
        <v>100</v>
      </c>
      <c r="G80" s="502">
        <f t="shared" si="17"/>
        <v>100</v>
      </c>
      <c r="H80" s="502">
        <f t="shared" si="17"/>
        <v>100</v>
      </c>
      <c r="I80" s="502">
        <f t="shared" si="17"/>
        <v>100</v>
      </c>
      <c r="J80" s="502">
        <f t="shared" si="17"/>
        <v>100</v>
      </c>
      <c r="K80" s="502">
        <f t="shared" si="17"/>
        <v>100</v>
      </c>
      <c r="L80" s="502">
        <f t="shared" si="17"/>
        <v>100</v>
      </c>
      <c r="M80" s="503">
        <f t="shared" si="17"/>
        <v>100</v>
      </c>
      <c r="N80" s="2961"/>
      <c r="O80" s="2961"/>
      <c r="P80" s="2969"/>
      <c r="Q80" s="2946"/>
      <c r="R80" s="2932"/>
      <c r="S80" s="2932"/>
      <c r="T80" s="2932"/>
      <c r="U80" s="2932"/>
      <c r="V80" s="2932"/>
      <c r="W80" s="2932"/>
      <c r="X80" s="2932"/>
      <c r="Y80" s="2932"/>
      <c r="Z80" s="2932"/>
      <c r="AA80" s="2932"/>
      <c r="AB80" s="2932"/>
      <c r="AC80" s="2932"/>
    </row>
    <row r="81" spans="1:29" ht="15.75" thickTop="1">
      <c r="A81" s="492"/>
      <c r="B81" s="496" t="s">
        <v>2541</v>
      </c>
      <c r="C81" s="617"/>
      <c r="D81" s="617"/>
      <c r="E81" s="617"/>
      <c r="F81" s="617"/>
      <c r="G81" s="617"/>
      <c r="H81" s="617"/>
      <c r="I81" s="617"/>
      <c r="J81" s="617"/>
      <c r="K81" s="618"/>
      <c r="L81" s="619"/>
      <c r="M81" s="620"/>
      <c r="N81" s="2959"/>
      <c r="O81" s="2959"/>
      <c r="P81" s="2969"/>
      <c r="Q81" s="2946"/>
      <c r="R81" s="2932"/>
      <c r="S81" s="2932"/>
      <c r="T81" s="2932"/>
      <c r="U81" s="2932"/>
      <c r="V81" s="2932"/>
      <c r="W81" s="2932"/>
      <c r="X81" s="2932"/>
      <c r="Y81" s="2932"/>
      <c r="Z81" s="2932"/>
      <c r="AA81" s="2932"/>
      <c r="AB81" s="2932"/>
      <c r="AC81" s="2932"/>
    </row>
    <row r="82" spans="1:29" s="431" customFormat="1" ht="15.75" thickBot="1">
      <c r="A82" s="511"/>
      <c r="B82" s="501"/>
      <c r="C82" s="518"/>
      <c r="D82" s="494"/>
      <c r="E82" s="494"/>
      <c r="F82" s="494"/>
      <c r="G82" s="494"/>
      <c r="H82" s="494"/>
      <c r="I82" s="494"/>
      <c r="J82" s="494"/>
      <c r="K82" s="494"/>
      <c r="L82" s="494"/>
      <c r="M82" s="495"/>
      <c r="N82" s="2961"/>
      <c r="O82" s="2961"/>
      <c r="P82" s="2970"/>
      <c r="Q82" s="2953"/>
      <c r="R82" s="2954"/>
      <c r="S82" s="2954"/>
      <c r="T82" s="2954"/>
      <c r="U82" s="2954"/>
      <c r="V82" s="2954"/>
      <c r="W82" s="2954"/>
      <c r="X82" s="2954"/>
      <c r="Y82" s="2954"/>
      <c r="Z82" s="2954"/>
      <c r="AA82" s="2954"/>
      <c r="AB82" s="2954"/>
      <c r="AC82" s="2954"/>
    </row>
    <row r="83" spans="1:29" ht="15" thickTop="1">
      <c r="A83" s="557"/>
      <c r="B83" s="496" t="s">
        <v>2426</v>
      </c>
      <c r="C83" s="512"/>
      <c r="D83" s="512"/>
      <c r="E83" s="541"/>
      <c r="F83" s="541"/>
      <c r="G83" s="541"/>
      <c r="H83" s="541"/>
      <c r="I83" s="541"/>
      <c r="J83" s="541"/>
      <c r="K83" s="542"/>
      <c r="L83" s="543"/>
      <c r="M83" s="544"/>
      <c r="N83" s="2960"/>
      <c r="O83" s="2960"/>
      <c r="P83" s="2969"/>
      <c r="Q83" s="2946"/>
      <c r="R83" s="2932"/>
      <c r="S83" s="2932"/>
      <c r="T83" s="2932"/>
      <c r="U83" s="2932"/>
      <c r="V83" s="2932"/>
      <c r="W83" s="2932"/>
      <c r="X83" s="2932"/>
      <c r="Y83" s="2932"/>
      <c r="Z83" s="2932"/>
      <c r="AA83" s="2932"/>
      <c r="AB83" s="2932"/>
      <c r="AC83" s="2932"/>
    </row>
    <row r="84" spans="1:29" ht="15.75" thickBot="1">
      <c r="A84" s="492"/>
      <c r="B84" s="501"/>
      <c r="C84" s="502">
        <v>100</v>
      </c>
      <c r="D84" s="502">
        <f t="shared" ref="D84:M84" si="18">C84-$K28</f>
        <v>100</v>
      </c>
      <c r="E84" s="502">
        <f t="shared" si="18"/>
        <v>100</v>
      </c>
      <c r="F84" s="502">
        <f t="shared" si="18"/>
        <v>100</v>
      </c>
      <c r="G84" s="502">
        <f t="shared" si="18"/>
        <v>100</v>
      </c>
      <c r="H84" s="502">
        <f t="shared" si="18"/>
        <v>100</v>
      </c>
      <c r="I84" s="502">
        <f t="shared" si="18"/>
        <v>100</v>
      </c>
      <c r="J84" s="502">
        <f t="shared" si="18"/>
        <v>100</v>
      </c>
      <c r="K84" s="502">
        <f t="shared" si="18"/>
        <v>100</v>
      </c>
      <c r="L84" s="502">
        <f t="shared" si="18"/>
        <v>100</v>
      </c>
      <c r="M84" s="503">
        <f t="shared" si="18"/>
        <v>100</v>
      </c>
      <c r="N84" s="2961"/>
      <c r="O84" s="2961"/>
      <c r="P84" s="2969"/>
      <c r="Q84" s="2946"/>
      <c r="R84" s="2932"/>
      <c r="S84" s="2932"/>
      <c r="T84" s="2932"/>
      <c r="U84" s="2932"/>
      <c r="V84" s="2932"/>
      <c r="W84" s="2932"/>
      <c r="X84" s="2932"/>
      <c r="Y84" s="2932"/>
      <c r="Z84" s="2932"/>
      <c r="AA84" s="2932"/>
      <c r="AB84" s="2932"/>
      <c r="AC84" s="2932"/>
    </row>
    <row r="85" spans="1:29" ht="15" thickTop="1">
      <c r="A85" s="557"/>
      <c r="B85" s="496" t="s">
        <v>2542</v>
      </c>
      <c r="C85" s="536" t="str">
        <f>C86&amp;"(含)"&amp;"-"&amp;D86</f>
        <v>0.5(含)-0.6</v>
      </c>
      <c r="D85" s="536" t="str">
        <f>D86&amp;"(含)"&amp;"-"&amp;E86</f>
        <v>0.6(含)-0.7</v>
      </c>
      <c r="E85" s="536" t="str">
        <f>E86&amp;"(含)"&amp;"-"&amp;F86</f>
        <v>0.7(含)-0.8</v>
      </c>
      <c r="F85" s="536" t="str">
        <f>F86&amp;"(含)"&amp;"-"&amp;G86</f>
        <v>0.8(含)-0.9</v>
      </c>
      <c r="G85" s="536" t="str">
        <f>G86&amp;"(含)"&amp;"-"&amp;ROUND(H86,0)&amp;"(含)"</f>
        <v>0.9(含)-1(含)</v>
      </c>
      <c r="H85" s="536"/>
      <c r="I85" s="541"/>
      <c r="J85" s="541"/>
      <c r="K85" s="542"/>
      <c r="L85" s="543"/>
      <c r="M85" s="544"/>
      <c r="N85" s="2960"/>
      <c r="O85" s="2960"/>
      <c r="P85" s="2969"/>
      <c r="Q85" s="2946"/>
      <c r="R85" s="2932"/>
      <c r="S85" s="2932"/>
      <c r="T85" s="2932"/>
      <c r="U85" s="2932"/>
      <c r="V85" s="2932"/>
      <c r="W85" s="2932"/>
      <c r="X85" s="2932"/>
      <c r="Y85" s="2932"/>
      <c r="Z85" s="2932"/>
      <c r="AA85" s="2932"/>
      <c r="AB85" s="2932"/>
      <c r="AC85" s="2932"/>
    </row>
    <row r="86" spans="1:29">
      <c r="A86" s="557"/>
      <c r="B86" s="504"/>
      <c r="C86" s="561">
        <v>0.5</v>
      </c>
      <c r="D86" s="561">
        <v>0.6</v>
      </c>
      <c r="E86" s="561">
        <v>0.7</v>
      </c>
      <c r="F86" s="561">
        <v>0.8</v>
      </c>
      <c r="G86" s="561">
        <v>0.9</v>
      </c>
      <c r="H86" s="561">
        <v>1.0001</v>
      </c>
      <c r="I86" s="579"/>
      <c r="J86" s="579"/>
      <c r="K86" s="580"/>
      <c r="L86" s="581"/>
      <c r="M86" s="582"/>
      <c r="N86" s="2960"/>
      <c r="O86" s="2960"/>
      <c r="P86" s="2969"/>
      <c r="Q86" s="2946"/>
      <c r="R86" s="2932"/>
      <c r="S86" s="2932"/>
      <c r="T86" s="2932"/>
      <c r="U86" s="2932"/>
      <c r="V86" s="2932"/>
      <c r="W86" s="2932"/>
      <c r="X86" s="2932"/>
      <c r="Y86" s="2932"/>
      <c r="Z86" s="2932"/>
      <c r="AA86" s="2932"/>
      <c r="AB86" s="2932"/>
      <c r="AC86" s="2932"/>
    </row>
    <row r="87" spans="1:29" ht="15.75" thickBot="1">
      <c r="A87" s="492"/>
      <c r="B87" s="501"/>
      <c r="C87" s="540">
        <v>100</v>
      </c>
      <c r="D87" s="502">
        <f>C87+$K$29</f>
        <v>100</v>
      </c>
      <c r="E87" s="502">
        <f t="shared" ref="E87:M87" si="19">D87+$K$29</f>
        <v>100</v>
      </c>
      <c r="F87" s="502">
        <f t="shared" si="19"/>
        <v>100</v>
      </c>
      <c r="G87" s="502">
        <f t="shared" si="19"/>
        <v>100</v>
      </c>
      <c r="H87" s="502">
        <f t="shared" si="19"/>
        <v>100</v>
      </c>
      <c r="I87" s="502">
        <f t="shared" si="19"/>
        <v>100</v>
      </c>
      <c r="J87" s="502">
        <f t="shared" si="19"/>
        <v>100</v>
      </c>
      <c r="K87" s="502">
        <f t="shared" si="19"/>
        <v>100</v>
      </c>
      <c r="L87" s="502">
        <f t="shared" si="19"/>
        <v>100</v>
      </c>
      <c r="M87" s="502">
        <f t="shared" si="19"/>
        <v>100</v>
      </c>
      <c r="N87" s="2961"/>
      <c r="O87" s="2961"/>
      <c r="P87" s="2969"/>
      <c r="Q87" s="2946"/>
      <c r="R87" s="2932"/>
      <c r="S87" s="2932"/>
      <c r="T87" s="2932"/>
      <c r="U87" s="2932"/>
      <c r="V87" s="2932"/>
      <c r="W87" s="2932"/>
      <c r="X87" s="2932"/>
      <c r="Y87" s="2932"/>
      <c r="Z87" s="2932"/>
      <c r="AA87" s="2932"/>
      <c r="AB87" s="2932"/>
      <c r="AC87" s="2932"/>
    </row>
    <row r="88" spans="1:29" ht="15" thickTop="1">
      <c r="A88" s="557"/>
      <c r="B88" s="504" t="s">
        <v>2543</v>
      </c>
      <c r="C88" s="488"/>
      <c r="D88" s="488"/>
      <c r="E88" s="488"/>
      <c r="F88" s="488"/>
      <c r="G88" s="488"/>
      <c r="H88" s="488"/>
      <c r="I88" s="488"/>
      <c r="J88" s="488"/>
      <c r="K88" s="489"/>
      <c r="L88" s="490"/>
      <c r="M88" s="491"/>
      <c r="N88" s="2960"/>
      <c r="O88" s="2960"/>
      <c r="P88" s="2969"/>
      <c r="Q88" s="2946"/>
      <c r="R88" s="2932"/>
      <c r="S88" s="2932"/>
      <c r="T88" s="2932"/>
      <c r="U88" s="2932"/>
      <c r="V88" s="2932"/>
      <c r="W88" s="2932"/>
      <c r="X88" s="2932"/>
      <c r="Y88" s="2932"/>
      <c r="Z88" s="2932"/>
      <c r="AA88" s="2932"/>
      <c r="AB88" s="2932"/>
      <c r="AC88" s="2932"/>
    </row>
    <row r="89" spans="1:29" ht="15.75" thickBot="1">
      <c r="A89" s="492"/>
      <c r="B89" s="501"/>
      <c r="C89" s="540">
        <v>100</v>
      </c>
      <c r="D89" s="502">
        <f t="shared" ref="D89:M89" si="20">C89+$K30</f>
        <v>100</v>
      </c>
      <c r="E89" s="502">
        <f t="shared" si="20"/>
        <v>100</v>
      </c>
      <c r="F89" s="502">
        <f t="shared" si="20"/>
        <v>100</v>
      </c>
      <c r="G89" s="502">
        <f t="shared" si="20"/>
        <v>100</v>
      </c>
      <c r="H89" s="502">
        <f t="shared" si="20"/>
        <v>100</v>
      </c>
      <c r="I89" s="502">
        <f t="shared" si="20"/>
        <v>100</v>
      </c>
      <c r="J89" s="502">
        <f t="shared" si="20"/>
        <v>100</v>
      </c>
      <c r="K89" s="502">
        <f t="shared" si="20"/>
        <v>100</v>
      </c>
      <c r="L89" s="502">
        <f t="shared" si="20"/>
        <v>100</v>
      </c>
      <c r="M89" s="502">
        <f t="shared" si="20"/>
        <v>100</v>
      </c>
      <c r="N89" s="2961"/>
      <c r="O89" s="2961"/>
      <c r="P89" s="2969"/>
      <c r="Q89" s="2946"/>
      <c r="R89" s="2932"/>
      <c r="S89" s="2932"/>
      <c r="T89" s="2932"/>
      <c r="U89" s="2932"/>
      <c r="V89" s="2932"/>
      <c r="W89" s="2932"/>
      <c r="X89" s="2932"/>
      <c r="Y89" s="2932"/>
      <c r="Z89" s="2932"/>
      <c r="AA89" s="2932"/>
      <c r="AB89" s="2932"/>
      <c r="AC89" s="2932"/>
    </row>
    <row r="90" spans="1:29" s="431" customFormat="1" ht="15" thickTop="1">
      <c r="A90" s="551"/>
      <c r="B90" s="496" t="s">
        <v>2544</v>
      </c>
      <c r="C90" s="536" t="str">
        <f>C91&amp;"(含)"&amp;"-"&amp;D91</f>
        <v>(含)-</v>
      </c>
      <c r="D90" s="536" t="str">
        <f t="shared" ref="D90:L90" si="21">D91&amp;"(含)"&amp;"-"&amp;E91</f>
        <v>(含)-</v>
      </c>
      <c r="E90" s="536" t="str">
        <f t="shared" si="21"/>
        <v>(含)-</v>
      </c>
      <c r="F90" s="536" t="str">
        <f t="shared" si="21"/>
        <v>(含)-</v>
      </c>
      <c r="G90" s="536" t="str">
        <f t="shared" si="21"/>
        <v>(含)-</v>
      </c>
      <c r="H90" s="536" t="str">
        <f t="shared" si="21"/>
        <v>(含)-</v>
      </c>
      <c r="I90" s="536" t="str">
        <f t="shared" si="21"/>
        <v>(含)-</v>
      </c>
      <c r="J90" s="536" t="str">
        <f t="shared" si="21"/>
        <v>(含)-</v>
      </c>
      <c r="K90" s="536" t="str">
        <f t="shared" si="21"/>
        <v>(含)-</v>
      </c>
      <c r="L90" s="536" t="str">
        <f t="shared" si="21"/>
        <v>(含)-</v>
      </c>
      <c r="M90" s="578" t="str">
        <f>M91&amp;"(含)"&amp;"-"&amp;P91</f>
        <v>(含)-</v>
      </c>
      <c r="N90" s="2962"/>
      <c r="O90" s="2962"/>
      <c r="P90" s="2970"/>
      <c r="Q90" s="2953"/>
      <c r="R90" s="2954"/>
      <c r="S90" s="2954"/>
      <c r="T90" s="2954"/>
      <c r="U90" s="2954"/>
      <c r="V90" s="2954"/>
      <c r="W90" s="2954"/>
      <c r="X90" s="2954"/>
      <c r="Y90" s="2954"/>
      <c r="Z90" s="2954"/>
      <c r="AA90" s="2954"/>
      <c r="AB90" s="2954"/>
      <c r="AC90" s="2954"/>
    </row>
    <row r="91" spans="1:29" s="431" customFormat="1">
      <c r="A91" s="551"/>
      <c r="B91" s="504"/>
      <c r="C91" s="553"/>
      <c r="D91" s="553"/>
      <c r="E91" s="553"/>
      <c r="F91" s="553"/>
      <c r="G91" s="553"/>
      <c r="H91" s="553"/>
      <c r="I91" s="553"/>
      <c r="J91" s="554"/>
      <c r="K91" s="554"/>
      <c r="L91" s="555"/>
      <c r="M91" s="556"/>
      <c r="N91" s="2962"/>
      <c r="O91" s="2962"/>
      <c r="P91" s="2970"/>
      <c r="Q91" s="2953"/>
      <c r="R91" s="2954"/>
      <c r="S91" s="2954"/>
      <c r="T91" s="2954"/>
      <c r="U91" s="2954"/>
      <c r="V91" s="2954"/>
      <c r="W91" s="2954"/>
      <c r="X91" s="2954"/>
      <c r="Y91" s="2954"/>
      <c r="Z91" s="2954"/>
      <c r="AA91" s="2954"/>
      <c r="AB91" s="2954"/>
      <c r="AC91" s="2954"/>
    </row>
    <row r="92" spans="1:29" s="431" customFormat="1" ht="15.75" thickBot="1">
      <c r="A92" s="511"/>
      <c r="B92" s="501"/>
      <c r="C92" s="518"/>
      <c r="D92" s="494"/>
      <c r="E92" s="494"/>
      <c r="F92" s="494"/>
      <c r="G92" s="494"/>
      <c r="H92" s="494"/>
      <c r="I92" s="494"/>
      <c r="J92" s="494"/>
      <c r="K92" s="494"/>
      <c r="L92" s="494"/>
      <c r="M92" s="495"/>
      <c r="N92" s="2962"/>
      <c r="O92" s="2962"/>
      <c r="P92" s="2970"/>
      <c r="Q92" s="2953"/>
      <c r="R92" s="2954"/>
      <c r="S92" s="2954"/>
      <c r="T92" s="2954"/>
      <c r="U92" s="2954"/>
      <c r="V92" s="2954"/>
      <c r="W92" s="2954"/>
      <c r="X92" s="2954"/>
      <c r="Y92" s="2954"/>
      <c r="Z92" s="2954"/>
      <c r="AA92" s="2954"/>
      <c r="AB92" s="2954"/>
      <c r="AC92" s="2954"/>
    </row>
    <row r="93" spans="1:29" ht="15" thickTop="1">
      <c r="A93" s="557"/>
      <c r="B93" s="496" t="s">
        <v>2545</v>
      </c>
      <c r="C93" s="512"/>
      <c r="D93" s="512"/>
      <c r="E93" s="541"/>
      <c r="F93" s="541"/>
      <c r="G93" s="541"/>
      <c r="H93" s="541"/>
      <c r="I93" s="541"/>
      <c r="J93" s="541"/>
      <c r="K93" s="542"/>
      <c r="L93" s="543"/>
      <c r="M93" s="544"/>
      <c r="N93" s="2960"/>
      <c r="O93" s="2960"/>
      <c r="P93" s="2969"/>
      <c r="Q93" s="2946"/>
      <c r="R93" s="2932"/>
      <c r="S93" s="2932"/>
      <c r="T93" s="2932"/>
      <c r="U93" s="2932"/>
      <c r="V93" s="2932"/>
      <c r="W93" s="2932"/>
      <c r="X93" s="2932"/>
      <c r="Y93" s="2932"/>
      <c r="Z93" s="2932"/>
      <c r="AA93" s="2932"/>
      <c r="AB93" s="2932"/>
      <c r="AC93" s="2932"/>
    </row>
    <row r="94" spans="1:29" ht="15.75" thickBot="1">
      <c r="A94" s="492"/>
      <c r="B94" s="501"/>
      <c r="C94" s="502">
        <v>100</v>
      </c>
      <c r="D94" s="502">
        <f t="shared" ref="D94:M94" si="22">C94-$K32</f>
        <v>100</v>
      </c>
      <c r="E94" s="502">
        <f t="shared" si="22"/>
        <v>100</v>
      </c>
      <c r="F94" s="502">
        <f t="shared" si="22"/>
        <v>100</v>
      </c>
      <c r="G94" s="502">
        <f t="shared" si="22"/>
        <v>100</v>
      </c>
      <c r="H94" s="502">
        <f t="shared" si="22"/>
        <v>100</v>
      </c>
      <c r="I94" s="502">
        <f t="shared" si="22"/>
        <v>100</v>
      </c>
      <c r="J94" s="502">
        <f t="shared" si="22"/>
        <v>100</v>
      </c>
      <c r="K94" s="502">
        <f t="shared" si="22"/>
        <v>100</v>
      </c>
      <c r="L94" s="502">
        <f t="shared" si="22"/>
        <v>100</v>
      </c>
      <c r="M94" s="503">
        <f t="shared" si="22"/>
        <v>100</v>
      </c>
      <c r="N94" s="2961"/>
      <c r="O94" s="2961"/>
      <c r="P94" s="2969"/>
      <c r="Q94" s="2946"/>
      <c r="R94" s="2932"/>
      <c r="S94" s="2932"/>
      <c r="T94" s="2932"/>
      <c r="U94" s="2932"/>
      <c r="V94" s="2932"/>
      <c r="W94" s="2932"/>
      <c r="X94" s="2932"/>
      <c r="Y94" s="2932"/>
      <c r="Z94" s="2932"/>
      <c r="AA94" s="2932"/>
      <c r="AB94" s="2932"/>
      <c r="AC94" s="2932"/>
    </row>
    <row r="95" spans="1:29" ht="15" thickTop="1">
      <c r="A95" s="557"/>
      <c r="B95" s="496" t="s">
        <v>2546</v>
      </c>
      <c r="C95" s="488"/>
      <c r="D95" s="488"/>
      <c r="E95" s="488"/>
      <c r="F95" s="488"/>
      <c r="G95" s="488"/>
      <c r="H95" s="488"/>
      <c r="I95" s="488"/>
      <c r="J95" s="488"/>
      <c r="K95" s="489"/>
      <c r="L95" s="490"/>
      <c r="M95" s="491"/>
      <c r="N95" s="2960"/>
      <c r="O95" s="2960"/>
      <c r="P95" s="2969"/>
      <c r="Q95" s="2946"/>
      <c r="R95" s="2932"/>
      <c r="S95" s="2932"/>
      <c r="T95" s="2932"/>
      <c r="U95" s="2932"/>
      <c r="V95" s="2932"/>
      <c r="W95" s="2932"/>
      <c r="X95" s="2932"/>
      <c r="Y95" s="2932"/>
      <c r="Z95" s="2932"/>
      <c r="AA95" s="2932"/>
      <c r="AB95" s="2932"/>
      <c r="AC95" s="2932"/>
    </row>
    <row r="96" spans="1:29" ht="15.75" thickBot="1">
      <c r="A96" s="492"/>
      <c r="B96" s="501"/>
      <c r="C96" s="502">
        <v>100</v>
      </c>
      <c r="D96" s="502">
        <f>C96-$K33</f>
        <v>100</v>
      </c>
      <c r="E96" s="502">
        <f>D96-$K33</f>
        <v>100</v>
      </c>
      <c r="F96" s="502">
        <f>E96-$K33</f>
        <v>100</v>
      </c>
      <c r="G96" s="502">
        <f>F96-$K33</f>
        <v>100</v>
      </c>
      <c r="H96" s="502"/>
      <c r="I96" s="502"/>
      <c r="J96" s="502"/>
      <c r="K96" s="502"/>
      <c r="L96" s="502"/>
      <c r="M96" s="503"/>
      <c r="N96" s="2961"/>
      <c r="O96" s="2961"/>
      <c r="P96" s="2969"/>
      <c r="Q96" s="2946"/>
      <c r="R96" s="2932"/>
      <c r="S96" s="2932"/>
      <c r="T96" s="2932"/>
      <c r="U96" s="2932"/>
      <c r="V96" s="2932"/>
      <c r="W96" s="2932"/>
      <c r="X96" s="2932"/>
      <c r="Y96" s="2932"/>
      <c r="Z96" s="2932"/>
      <c r="AA96" s="2932"/>
      <c r="AB96" s="2932"/>
      <c r="AC96" s="2932"/>
    </row>
    <row r="97" spans="1:29" ht="15" thickTop="1">
      <c r="A97" s="557"/>
      <c r="B97" s="592">
        <f>B34</f>
        <v>111</v>
      </c>
      <c r="C97" s="507"/>
      <c r="D97" s="507"/>
      <c r="E97" s="507"/>
      <c r="F97" s="507"/>
      <c r="G97" s="512"/>
      <c r="H97" s="513"/>
      <c r="I97" s="513"/>
      <c r="J97" s="513"/>
      <c r="K97" s="513"/>
      <c r="L97" s="514"/>
      <c r="M97" s="515"/>
      <c r="N97" s="2961"/>
      <c r="O97" s="2961"/>
      <c r="P97" s="2974"/>
      <c r="Q97" s="2975"/>
      <c r="R97" s="2932"/>
      <c r="S97" s="2932"/>
      <c r="T97" s="2932"/>
      <c r="U97" s="2932"/>
      <c r="V97" s="2932"/>
      <c r="W97" s="2932"/>
      <c r="X97" s="2932"/>
      <c r="Y97" s="2932"/>
      <c r="Z97" s="2932"/>
      <c r="AA97" s="2932"/>
      <c r="AB97" s="2932"/>
      <c r="AC97" s="2932"/>
    </row>
    <row r="98" spans="1:29" ht="15.75" thickBot="1">
      <c r="A98" s="492"/>
      <c r="B98" s="501"/>
      <c r="C98" s="518"/>
      <c r="D98" s="494"/>
      <c r="E98" s="494"/>
      <c r="F98" s="494"/>
      <c r="G98" s="518"/>
      <c r="H98" s="520"/>
      <c r="I98" s="520"/>
      <c r="J98" s="520"/>
      <c r="K98" s="520"/>
      <c r="L98" s="520"/>
      <c r="M98" s="521"/>
      <c r="N98" s="2961"/>
      <c r="O98" s="2961"/>
      <c r="P98" s="2969"/>
      <c r="Q98" s="2946"/>
      <c r="R98" s="2932"/>
      <c r="S98" s="2932"/>
      <c r="T98" s="2932"/>
      <c r="U98" s="2932"/>
      <c r="V98" s="2932"/>
      <c r="W98" s="2932"/>
      <c r="X98" s="2932"/>
      <c r="Y98" s="2932"/>
      <c r="Z98" s="2932"/>
      <c r="AA98" s="2932"/>
      <c r="AB98" s="2932"/>
      <c r="AC98" s="2932"/>
    </row>
    <row r="99" spans="1:29" s="431" customFormat="1" ht="15" thickTop="1">
      <c r="A99" s="551"/>
      <c r="B99" s="496">
        <f>B35</f>
        <v>111</v>
      </c>
      <c r="C99" s="507"/>
      <c r="D99" s="507"/>
      <c r="E99" s="507"/>
      <c r="F99" s="507"/>
      <c r="G99" s="512"/>
      <c r="H99" s="513"/>
      <c r="I99" s="513"/>
      <c r="J99" s="513"/>
      <c r="K99" s="513"/>
      <c r="L99" s="514"/>
      <c r="M99" s="515"/>
      <c r="N99" s="2962"/>
      <c r="O99" s="2962"/>
      <c r="P99" s="2970"/>
      <c r="Q99" s="2953"/>
      <c r="R99" s="2954"/>
      <c r="S99" s="2954"/>
      <c r="T99" s="2954"/>
      <c r="U99" s="2954"/>
      <c r="V99" s="2954"/>
      <c r="W99" s="2954"/>
      <c r="X99" s="2954"/>
      <c r="Y99" s="2954"/>
      <c r="Z99" s="2954"/>
      <c r="AA99" s="2954"/>
      <c r="AB99" s="2954"/>
      <c r="AC99" s="2954"/>
    </row>
    <row r="100" spans="1:29" s="431" customFormat="1" ht="15.75" thickBot="1">
      <c r="A100" s="511"/>
      <c r="B100" s="493"/>
      <c r="C100" s="518"/>
      <c r="D100" s="494"/>
      <c r="E100" s="494"/>
      <c r="F100" s="494"/>
      <c r="G100" s="518"/>
      <c r="H100" s="520"/>
      <c r="I100" s="520"/>
      <c r="J100" s="520"/>
      <c r="K100" s="520"/>
      <c r="L100" s="520"/>
      <c r="M100" s="521"/>
      <c r="N100" s="2962"/>
      <c r="O100" s="2962"/>
      <c r="P100" s="2970"/>
      <c r="Q100" s="2953"/>
      <c r="R100" s="2954"/>
      <c r="S100" s="2954"/>
      <c r="T100" s="2954"/>
      <c r="U100" s="2954"/>
      <c r="V100" s="2954"/>
      <c r="W100" s="2954"/>
      <c r="X100" s="2954"/>
      <c r="Y100" s="2954"/>
      <c r="Z100" s="2954"/>
      <c r="AA100" s="2954"/>
      <c r="AB100" s="2954"/>
      <c r="AC100" s="2954"/>
    </row>
    <row r="101" spans="1:29" ht="15" thickTop="1">
      <c r="A101" s="557"/>
      <c r="B101" s="496">
        <f>B36</f>
        <v>111</v>
      </c>
      <c r="C101" s="512"/>
      <c r="D101" s="512"/>
      <c r="E101" s="512"/>
      <c r="F101" s="512"/>
      <c r="G101" s="512"/>
      <c r="H101" s="513"/>
      <c r="I101" s="513"/>
      <c r="J101" s="513"/>
      <c r="K101" s="513"/>
      <c r="L101" s="514"/>
      <c r="M101" s="515"/>
      <c r="N101" s="2960"/>
      <c r="O101" s="2960"/>
      <c r="P101" s="2969"/>
      <c r="Q101" s="2946"/>
      <c r="R101" s="2932"/>
      <c r="S101" s="2932"/>
      <c r="T101" s="2932"/>
      <c r="U101" s="2932"/>
      <c r="V101" s="2932"/>
      <c r="W101" s="2932"/>
      <c r="X101" s="2932"/>
      <c r="Y101" s="2932"/>
      <c r="Z101" s="2932"/>
      <c r="AA101" s="2932"/>
      <c r="AB101" s="2932"/>
      <c r="AC101" s="2932"/>
    </row>
    <row r="102" spans="1:29" ht="15.75" thickBot="1">
      <c r="A102" s="492"/>
      <c r="B102" s="501"/>
      <c r="C102" s="518"/>
      <c r="D102" s="518"/>
      <c r="E102" s="518"/>
      <c r="F102" s="518"/>
      <c r="G102" s="518"/>
      <c r="H102" s="520"/>
      <c r="I102" s="520"/>
      <c r="J102" s="520"/>
      <c r="K102" s="520"/>
      <c r="L102" s="520"/>
      <c r="M102" s="521"/>
      <c r="N102" s="2961"/>
      <c r="O102" s="2961"/>
      <c r="P102" s="2969"/>
      <c r="Q102" s="2946"/>
      <c r="R102" s="2932"/>
      <c r="S102" s="2932"/>
      <c r="T102" s="2932"/>
      <c r="U102" s="2932"/>
      <c r="V102" s="2932"/>
      <c r="W102" s="2932"/>
      <c r="X102" s="2932"/>
      <c r="Y102" s="2932"/>
      <c r="Z102" s="2932"/>
      <c r="AA102" s="2932"/>
      <c r="AB102" s="2932"/>
      <c r="AC102" s="2932"/>
    </row>
    <row r="103" spans="1:29" ht="15" thickTop="1">
      <c r="N103" s="2932"/>
      <c r="O103" s="2932"/>
      <c r="P103" s="2963"/>
      <c r="Q103" s="2932"/>
      <c r="R103" s="2932"/>
      <c r="S103" s="2932"/>
      <c r="T103" s="2932"/>
      <c r="U103" s="2932"/>
      <c r="V103" s="2932"/>
      <c r="W103" s="2932"/>
      <c r="X103" s="2932"/>
      <c r="Y103" s="2932"/>
      <c r="Z103" s="2932"/>
      <c r="AA103" s="2932"/>
      <c r="AB103" s="2932"/>
      <c r="AC103" s="29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5" priority="17" stopIfTrue="1" operator="containsText" text="超过">
      <formula>NOT(ISERROR(SEARCH("超过",F42)))</formula>
    </cfRule>
  </conditionalFormatting>
  <conditionalFormatting sqref="J44">
    <cfRule type="containsText" dxfId="54" priority="16" stopIfTrue="1" operator="containsText" text="超过">
      <formula>NOT(ISERROR(SEARCH("超过",J44)))</formula>
    </cfRule>
  </conditionalFormatting>
  <conditionalFormatting sqref="H44">
    <cfRule type="containsText" dxfId="53" priority="15" stopIfTrue="1" operator="containsText" text="超过">
      <formula>NOT(ISERROR(SEARCH("超过",H44)))</formula>
    </cfRule>
  </conditionalFormatting>
  <conditionalFormatting sqref="F44">
    <cfRule type="containsText" dxfId="52" priority="14" stopIfTrue="1" operator="containsText" text="超过">
      <formula>NOT(ISERROR(SEARCH("超过",F44)))</formula>
    </cfRule>
  </conditionalFormatting>
  <conditionalFormatting sqref="F43 H43 J43">
    <cfRule type="containsText" dxfId="51" priority="13" stopIfTrue="1" operator="containsText" text="超过">
      <formula>NOT(ISERROR(SEARCH("超过",F43)))</formula>
    </cfRule>
  </conditionalFormatting>
  <conditionalFormatting sqref="E42">
    <cfRule type="expression" dxfId="50" priority="12" stopIfTrue="1">
      <formula>$F$42="超过30%"</formula>
    </cfRule>
  </conditionalFormatting>
  <conditionalFormatting sqref="G44">
    <cfRule type="expression" dxfId="49" priority="11" stopIfTrue="1">
      <formula>$H$54+$H$44="超过30%"</formula>
    </cfRule>
  </conditionalFormatting>
  <conditionalFormatting sqref="E43">
    <cfRule type="expression" dxfId="48" priority="10" stopIfTrue="1">
      <formula>$F$43="超过20%"</formula>
    </cfRule>
  </conditionalFormatting>
  <conditionalFormatting sqref="E44">
    <cfRule type="expression" dxfId="47" priority="9" stopIfTrue="1">
      <formula>$F$44="超过30%"</formula>
    </cfRule>
  </conditionalFormatting>
  <conditionalFormatting sqref="G42">
    <cfRule type="expression" dxfId="46" priority="8" stopIfTrue="1">
      <formula>$H$52+$H$42="超过30%"</formula>
    </cfRule>
  </conditionalFormatting>
  <conditionalFormatting sqref="G43">
    <cfRule type="expression" dxfId="45" priority="7" stopIfTrue="1">
      <formula>$H$43="超过20%"</formula>
    </cfRule>
  </conditionalFormatting>
  <conditionalFormatting sqref="I42">
    <cfRule type="expression" dxfId="44" priority="6" stopIfTrue="1">
      <formula>$J$52+$J$42="超过30%"</formula>
    </cfRule>
  </conditionalFormatting>
  <conditionalFormatting sqref="I43">
    <cfRule type="expression" dxfId="43" priority="5" stopIfTrue="1">
      <formula>$J$53+$J$43="超过20%"</formula>
    </cfRule>
  </conditionalFormatting>
  <conditionalFormatting sqref="I44">
    <cfRule type="expression" dxfId="42" priority="4" stopIfTrue="1">
      <formula>$J$44="超过30%"</formula>
    </cfRule>
  </conditionalFormatting>
  <conditionalFormatting sqref="F38">
    <cfRule type="expression" dxfId="41" priority="3">
      <formula>$D$38="简单平均"</formula>
    </cfRule>
  </conditionalFormatting>
  <conditionalFormatting sqref="H38">
    <cfRule type="expression" dxfId="40" priority="2">
      <formula>$D$38="简单平均"</formula>
    </cfRule>
  </conditionalFormatting>
  <conditionalFormatting sqref="J38">
    <cfRule type="expression" dxfId="39" priority="1">
      <formula>$D$38="简单平均"</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F15" zoomScaleNormal="70" zoomScaleSheetLayoutView="100" workbookViewId="0">
      <selection activeCell="W46" sqref="W46"/>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1" customFormat="1" ht="28.5" customHeight="1" thickBot="1">
      <c r="A1" s="1390" t="s">
        <v>2517</v>
      </c>
      <c r="B1" s="1391"/>
      <c r="C1" s="1392" t="s">
        <v>2340</v>
      </c>
      <c r="D1" s="1393"/>
      <c r="E1" s="1402"/>
      <c r="F1" s="2067"/>
      <c r="G1" s="1403" t="s">
        <v>2453</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9" customFormat="1" ht="28.5" customHeight="1" thickTop="1">
      <c r="A2" s="1389" t="s">
        <v>2140</v>
      </c>
      <c r="B2" s="1326" t="e">
        <f ca="1">IF(C2="——",ROUND(C37*D3/10000,0),ROUND(C37*D3/10000,0)-D2)</f>
        <v>#DIV/0!</v>
      </c>
      <c r="C2" s="2069"/>
      <c r="D2" s="1038" t="e">
        <f ca="1">SUMIF(INDIRECT("'"&amp;F2&amp;"'"&amp;"!A:A"),"承租人权益价值",INDIRECT("'"&amp;F2&amp;"'"&amp;"!c:c"))</f>
        <v>#REF!</v>
      </c>
      <c r="E2" s="2070" t="s">
        <v>2141</v>
      </c>
      <c r="F2" s="2071"/>
      <c r="G2" s="1039"/>
      <c r="H2" s="1039"/>
      <c r="I2" s="1039"/>
      <c r="J2" s="1039"/>
      <c r="K2" s="1041"/>
      <c r="L2" s="2941"/>
      <c r="M2" s="2942"/>
      <c r="N2" s="2942"/>
      <c r="O2" s="2942"/>
      <c r="P2" s="708"/>
      <c r="Q2" s="708"/>
      <c r="R2" s="708"/>
      <c r="S2" s="708"/>
      <c r="T2" s="708"/>
      <c r="U2" s="708"/>
      <c r="V2" s="708"/>
      <c r="W2" s="708"/>
      <c r="X2" s="708"/>
      <c r="Y2" s="708"/>
      <c r="Z2" s="708"/>
      <c r="AA2" s="708"/>
      <c r="AB2" s="708"/>
      <c r="AC2" s="709"/>
    </row>
    <row r="3" spans="1:29" s="359" customFormat="1" ht="28.5" customHeight="1" thickBot="1">
      <c r="A3" s="210" t="s">
        <v>2142</v>
      </c>
      <c r="B3" s="567" t="e">
        <f ca="1">IF(C2="——",C37,ROUND(B2*10000/D3,0))</f>
        <v>#DIV/0!</v>
      </c>
      <c r="C3" s="361" t="s">
        <v>2454</v>
      </c>
      <c r="D3" s="360">
        <f>SUMIF('数据-汇总表'!$C19:$C33,D1,'数据-汇总表'!$E19:$E33)</f>
        <v>0</v>
      </c>
      <c r="E3" s="1039"/>
      <c r="F3" s="1040"/>
      <c r="G3" s="1039"/>
      <c r="H3" s="1039"/>
      <c r="I3" s="1039"/>
      <c r="J3" s="1039"/>
      <c r="K3" s="1041"/>
      <c r="L3" s="2941"/>
      <c r="M3" s="2942"/>
      <c r="N3" s="2942"/>
      <c r="O3" s="2942"/>
      <c r="P3" s="708"/>
      <c r="Q3" s="708"/>
      <c r="R3" s="708"/>
      <c r="S3" s="708"/>
      <c r="T3" s="708"/>
      <c r="U3" s="708"/>
      <c r="V3" s="708"/>
      <c r="W3" s="708"/>
      <c r="X3" s="708"/>
      <c r="Y3" s="708"/>
      <c r="Z3" s="708"/>
      <c r="AA3" s="708"/>
      <c r="AB3" s="725"/>
      <c r="AC3" s="722"/>
    </row>
    <row r="4" spans="1:29" ht="15">
      <c r="A4" s="362" t="s">
        <v>2455</v>
      </c>
      <c r="B4" s="363"/>
      <c r="C4" s="3265" t="s">
        <v>2456</v>
      </c>
      <c r="D4" s="3278"/>
      <c r="E4" s="3279" t="s">
        <v>2457</v>
      </c>
      <c r="F4" s="3280"/>
      <c r="G4" s="3265" t="s">
        <v>2458</v>
      </c>
      <c r="H4" s="3278"/>
      <c r="I4" s="3265" t="s">
        <v>2459</v>
      </c>
      <c r="J4" s="3278"/>
      <c r="K4" s="568" t="s">
        <v>2460</v>
      </c>
      <c r="L4" s="2922"/>
      <c r="M4" s="2923"/>
      <c r="N4" s="2923"/>
      <c r="O4" s="2923"/>
      <c r="P4" s="3281" t="s">
        <v>2461</v>
      </c>
      <c r="Q4" s="3282"/>
      <c r="R4" s="3287" t="s">
        <v>2457</v>
      </c>
      <c r="S4" s="3288"/>
      <c r="T4" s="3287" t="s">
        <v>2458</v>
      </c>
      <c r="U4" s="3288"/>
      <c r="V4" s="3274" t="s">
        <v>2459</v>
      </c>
      <c r="W4" s="3274"/>
      <c r="X4" s="1541"/>
      <c r="Y4" s="3287" t="s">
        <v>2461</v>
      </c>
      <c r="Z4" s="3288"/>
      <c r="AA4" s="3275" t="s">
        <v>2457</v>
      </c>
      <c r="AB4" s="3276" t="s">
        <v>2458</v>
      </c>
      <c r="AC4" s="3275" t="s">
        <v>2459</v>
      </c>
    </row>
    <row r="5" spans="1:29" ht="15">
      <c r="A5" s="365"/>
      <c r="B5" s="366"/>
      <c r="C5" s="3295" t="s">
        <v>2352</v>
      </c>
      <c r="D5" s="3296"/>
      <c r="E5" s="3302" t="s">
        <v>2353</v>
      </c>
      <c r="F5" s="3303"/>
      <c r="G5" s="3295" t="s">
        <v>2354</v>
      </c>
      <c r="H5" s="3296"/>
      <c r="I5" s="3295" t="s">
        <v>2355</v>
      </c>
      <c r="J5" s="3296"/>
      <c r="K5" s="568"/>
      <c r="L5" s="2922"/>
      <c r="M5" s="2923"/>
      <c r="N5" s="2923"/>
      <c r="O5" s="2923"/>
      <c r="P5" s="3283"/>
      <c r="Q5" s="3284"/>
      <c r="R5" s="3289"/>
      <c r="S5" s="3290"/>
      <c r="T5" s="3289"/>
      <c r="U5" s="3290"/>
      <c r="V5" s="3274"/>
      <c r="W5" s="3274"/>
      <c r="X5" s="1541"/>
      <c r="Y5" s="3289"/>
      <c r="Z5" s="3290"/>
      <c r="AA5" s="3276"/>
      <c r="AB5" s="3276"/>
      <c r="AC5" s="3276"/>
    </row>
    <row r="6" spans="1:29" ht="15.75" thickBot="1">
      <c r="A6" s="367"/>
      <c r="B6" s="368"/>
      <c r="C6" s="3293" t="s">
        <v>2356</v>
      </c>
      <c r="D6" s="3294"/>
      <c r="E6" s="3300" t="s">
        <v>2356</v>
      </c>
      <c r="F6" s="3301"/>
      <c r="G6" s="3293" t="s">
        <v>2356</v>
      </c>
      <c r="H6" s="3294"/>
      <c r="I6" s="3293" t="s">
        <v>2356</v>
      </c>
      <c r="J6" s="3294"/>
      <c r="K6" s="568" t="s">
        <v>2357</v>
      </c>
      <c r="L6" s="2922"/>
      <c r="M6" s="2923"/>
      <c r="N6" s="2923"/>
      <c r="O6" s="2923"/>
      <c r="P6" s="3285"/>
      <c r="Q6" s="3286"/>
      <c r="R6" s="3289"/>
      <c r="S6" s="3290"/>
      <c r="T6" s="3291"/>
      <c r="U6" s="3292"/>
      <c r="V6" s="3274"/>
      <c r="W6" s="3274"/>
      <c r="X6" s="1541"/>
      <c r="Y6" s="3291"/>
      <c r="Z6" s="3292"/>
      <c r="AA6" s="3277"/>
      <c r="AB6" s="3277"/>
      <c r="AC6" s="3277"/>
    </row>
    <row r="7" spans="1:29" s="116" customFormat="1" ht="15.75" thickBot="1">
      <c r="A7" s="369" t="s">
        <v>2358</v>
      </c>
      <c r="B7" s="370"/>
      <c r="C7" s="371">
        <f>'数据-取费表'!B2</f>
        <v>44077</v>
      </c>
      <c r="D7" s="372">
        <v>100</v>
      </c>
      <c r="E7" s="373"/>
      <c r="F7" s="374">
        <f>SUMIF(46:46,YEAR(E7)&amp;"-"&amp;MONTH(E7),47:47)</f>
        <v>0</v>
      </c>
      <c r="G7" s="2160"/>
      <c r="H7" s="372">
        <f>SUMIF(46:46,YEAR(G7)&amp;"-"&amp;MONTH(G7),47:47)</f>
        <v>0</v>
      </c>
      <c r="I7" s="373"/>
      <c r="J7" s="372">
        <f>SUMIF(46:46,YEAR(I7)&amp;"-"&amp;MONTH(I7),47:47)</f>
        <v>0</v>
      </c>
      <c r="K7" s="569"/>
      <c r="L7" s="2924"/>
      <c r="M7" s="2925"/>
      <c r="N7" s="2925"/>
      <c r="O7" s="2925"/>
      <c r="P7" s="3297" t="s">
        <v>2359</v>
      </c>
      <c r="Q7" s="3299"/>
      <c r="R7" s="710" t="s">
        <v>17</v>
      </c>
      <c r="S7" s="711">
        <f t="shared" ref="S7:S14" si="0">F7</f>
        <v>0</v>
      </c>
      <c r="T7" s="710" t="s">
        <v>17</v>
      </c>
      <c r="U7" s="711">
        <f t="shared" ref="U7:U14" si="1">H7</f>
        <v>0</v>
      </c>
      <c r="V7" s="710" t="s">
        <v>17</v>
      </c>
      <c r="W7" s="711">
        <f t="shared" ref="W7:W14" si="2">J7</f>
        <v>0</v>
      </c>
      <c r="X7" s="712"/>
      <c r="Y7" s="3297" t="s">
        <v>2359</v>
      </c>
      <c r="Z7" s="3298"/>
      <c r="AA7" s="713" t="e">
        <f>D7/F7</f>
        <v>#DIV/0!</v>
      </c>
      <c r="AB7" s="713" t="e">
        <f>D7/H7</f>
        <v>#DIV/0!</v>
      </c>
      <c r="AC7" s="713" t="e">
        <f>D7/J7</f>
        <v>#DIV/0!</v>
      </c>
    </row>
    <row r="8" spans="1:29" s="116" customFormat="1" ht="15.75" thickBot="1">
      <c r="A8" s="369" t="s">
        <v>2360</v>
      </c>
      <c r="B8" s="370"/>
      <c r="C8" s="375" t="s">
        <v>2462</v>
      </c>
      <c r="D8" s="372">
        <v>100</v>
      </c>
      <c r="E8" s="375"/>
      <c r="F8" s="374">
        <f>SUMIF(49:49,E8,50:50)-SUMIF(49:49,C8,50:50)+100</f>
        <v>0</v>
      </c>
      <c r="G8" s="375"/>
      <c r="H8" s="372">
        <f>SUMIF(49:49,G8,50:50)-SUMIF(49:49,C8,50:50)+100</f>
        <v>0</v>
      </c>
      <c r="I8" s="375"/>
      <c r="J8" s="372">
        <f>SUMIF(49:49,I8,50:50)-SUMIF(49:49,C8,50:50)+100</f>
        <v>0</v>
      </c>
      <c r="K8" s="569"/>
      <c r="L8" s="2924"/>
      <c r="M8" s="2925"/>
      <c r="N8" s="2925"/>
      <c r="O8" s="2925"/>
      <c r="P8" s="3297" t="s">
        <v>2362</v>
      </c>
      <c r="Q8" s="3298"/>
      <c r="R8" s="710" t="s">
        <v>17</v>
      </c>
      <c r="S8" s="711">
        <f t="shared" si="0"/>
        <v>0</v>
      </c>
      <c r="T8" s="710" t="s">
        <v>17</v>
      </c>
      <c r="U8" s="711">
        <f t="shared" si="1"/>
        <v>0</v>
      </c>
      <c r="V8" s="710" t="s">
        <v>17</v>
      </c>
      <c r="W8" s="711">
        <f t="shared" si="2"/>
        <v>0</v>
      </c>
      <c r="X8" s="712"/>
      <c r="Y8" s="3297" t="s">
        <v>2362</v>
      </c>
      <c r="Z8" s="3298"/>
      <c r="AA8" s="713" t="e">
        <f t="shared" ref="AA8:AA34" si="3">D8/F8</f>
        <v>#DIV/0!</v>
      </c>
      <c r="AB8" s="713" t="e">
        <f t="shared" ref="AB8:AB34" si="4">D8/H8</f>
        <v>#DIV/0!</v>
      </c>
      <c r="AC8" s="713" t="e">
        <f t="shared" ref="AC8:AC34" si="5">D8/J8</f>
        <v>#DIV/0!</v>
      </c>
    </row>
    <row r="9" spans="1:29" s="116" customFormat="1">
      <c r="A9" s="376" t="s">
        <v>2363</v>
      </c>
      <c r="B9" s="71" t="s">
        <v>2364</v>
      </c>
      <c r="C9" s="377"/>
      <c r="D9" s="132">
        <v>100</v>
      </c>
      <c r="E9" s="380"/>
      <c r="F9" s="379">
        <f>SUMIF(51:51,E9,52:52)-SUMIF(51:51,C9,52:52)+100</f>
        <v>100</v>
      </c>
      <c r="G9" s="380"/>
      <c r="H9" s="132">
        <f>SUMIF(51:51,G9,52:52)-SUMIF(51:51,C9,52:52)+100</f>
        <v>100</v>
      </c>
      <c r="I9" s="380"/>
      <c r="J9" s="132">
        <f>SUMIF(51:51,I9,52:52)-SUMIF(51:51,C9,52:52)+100</f>
        <v>100</v>
      </c>
      <c r="K9" s="569"/>
      <c r="L9" s="2924"/>
      <c r="M9" s="2925"/>
      <c r="N9" s="2925"/>
      <c r="O9" s="2979"/>
      <c r="P9" s="3268" t="s">
        <v>2365</v>
      </c>
      <c r="Q9" s="1529" t="str">
        <f t="shared" ref="Q9:Q14" si="6">B9</f>
        <v>用途</v>
      </c>
      <c r="R9" s="710" t="s">
        <v>17</v>
      </c>
      <c r="S9" s="711">
        <f t="shared" si="0"/>
        <v>100</v>
      </c>
      <c r="T9" s="710" t="s">
        <v>17</v>
      </c>
      <c r="U9" s="711">
        <f t="shared" si="1"/>
        <v>100</v>
      </c>
      <c r="V9" s="710" t="s">
        <v>17</v>
      </c>
      <c r="W9" s="711">
        <f t="shared" si="2"/>
        <v>100</v>
      </c>
      <c r="X9" s="712"/>
      <c r="Y9" s="3173" t="s">
        <v>2366</v>
      </c>
      <c r="Z9" s="55" t="str">
        <f t="shared" ref="Z9:Z14" si="7">Q9</f>
        <v>用途</v>
      </c>
      <c r="AA9" s="713">
        <f t="shared" si="3"/>
        <v>1</v>
      </c>
      <c r="AB9" s="713">
        <f t="shared" si="4"/>
        <v>1</v>
      </c>
      <c r="AC9" s="713">
        <f t="shared" si="5"/>
        <v>1</v>
      </c>
    </row>
    <row r="10" spans="1:29" s="387" customFormat="1" ht="27">
      <c r="A10" s="381"/>
      <c r="B10" s="382" t="s">
        <v>2367</v>
      </c>
      <c r="C10" s="383"/>
      <c r="D10" s="133">
        <v>100</v>
      </c>
      <c r="E10" s="383"/>
      <c r="F10" s="385">
        <f>SUMIF(53:53,E10,54:54)-SUMIF(53:53,C10,54:54)+100</f>
        <v>100</v>
      </c>
      <c r="G10" s="383"/>
      <c r="H10" s="133">
        <f>SUMIF(53:53,G10,54:54)-SUMIF(53:53,C10,54:54)+100</f>
        <v>100</v>
      </c>
      <c r="I10" s="383"/>
      <c r="J10" s="133">
        <f>SUMIF(53:53,I10,54:54)-SUMIF(53:53,C10,54:54)+100</f>
        <v>100</v>
      </c>
      <c r="K10" s="570"/>
      <c r="L10" s="2926"/>
      <c r="M10" s="2927"/>
      <c r="N10" s="2927"/>
      <c r="O10" s="2980"/>
      <c r="P10" s="3268"/>
      <c r="Q10" s="1529" t="str">
        <f t="shared" si="6"/>
        <v>土地使用年限（年）</v>
      </c>
      <c r="R10" s="710" t="s">
        <v>17</v>
      </c>
      <c r="S10" s="711">
        <f t="shared" si="0"/>
        <v>100</v>
      </c>
      <c r="T10" s="710" t="s">
        <v>17</v>
      </c>
      <c r="U10" s="711">
        <f t="shared" si="1"/>
        <v>100</v>
      </c>
      <c r="V10" s="710" t="s">
        <v>17</v>
      </c>
      <c r="W10" s="711">
        <f t="shared" si="2"/>
        <v>100</v>
      </c>
      <c r="X10" s="712"/>
      <c r="Y10" s="3173"/>
      <c r="Z10" s="55" t="str">
        <f t="shared" si="7"/>
        <v>土地使用年限（年）</v>
      </c>
      <c r="AA10" s="713">
        <f t="shared" si="3"/>
        <v>1</v>
      </c>
      <c r="AB10" s="713">
        <f t="shared" si="4"/>
        <v>1</v>
      </c>
      <c r="AC10" s="713">
        <f t="shared" si="5"/>
        <v>1</v>
      </c>
    </row>
    <row r="11" spans="1:29" ht="15">
      <c r="A11" s="388"/>
      <c r="B11" s="2080">
        <v>111</v>
      </c>
      <c r="C11" s="392"/>
      <c r="D11" s="133">
        <v>100</v>
      </c>
      <c r="E11" s="429"/>
      <c r="F11" s="385">
        <f>SUMIF(55:55,E11,56:56)-SUMIF(55:55,C11,56:56)+100</f>
        <v>100</v>
      </c>
      <c r="G11" s="429"/>
      <c r="H11" s="133">
        <f>SUMIF(55:55,G11,56:56)-SUMIF(55:55,C11,56:56)+100</f>
        <v>100</v>
      </c>
      <c r="I11" s="429"/>
      <c r="J11" s="133">
        <f>SUMIF(55:55,I11,56:56)-SUMIF(55:55,C11,56:56)+100</f>
        <v>100</v>
      </c>
      <c r="K11" s="571"/>
      <c r="L11" s="2928"/>
      <c r="M11" s="2923"/>
      <c r="N11" s="2923"/>
      <c r="O11" s="2981"/>
      <c r="P11" s="3268"/>
      <c r="Q11" s="1529">
        <f t="shared" si="6"/>
        <v>111</v>
      </c>
      <c r="R11" s="710" t="s">
        <v>17</v>
      </c>
      <c r="S11" s="711">
        <f t="shared" si="0"/>
        <v>100</v>
      </c>
      <c r="T11" s="710" t="s">
        <v>17</v>
      </c>
      <c r="U11" s="711">
        <f t="shared" si="1"/>
        <v>100</v>
      </c>
      <c r="V11" s="710" t="s">
        <v>17</v>
      </c>
      <c r="W11" s="711">
        <f t="shared" si="2"/>
        <v>100</v>
      </c>
      <c r="X11" s="712"/>
      <c r="Y11" s="3173"/>
      <c r="Z11" s="55">
        <f t="shared" si="7"/>
        <v>111</v>
      </c>
      <c r="AA11" s="713">
        <f t="shared" si="3"/>
        <v>1</v>
      </c>
      <c r="AB11" s="713">
        <f t="shared" si="4"/>
        <v>1</v>
      </c>
      <c r="AC11" s="713">
        <f t="shared" si="5"/>
        <v>1</v>
      </c>
    </row>
    <row r="12" spans="1:29" s="116" customFormat="1" ht="15">
      <c r="A12" s="391"/>
      <c r="B12" s="2080">
        <v>111</v>
      </c>
      <c r="C12" s="392"/>
      <c r="D12" s="393">
        <v>100</v>
      </c>
      <c r="E12" s="429"/>
      <c r="F12" s="385">
        <f>SUMIF(57:57,E12,58:58)-SUMIF(57:57,C12,58:58)+100</f>
        <v>100</v>
      </c>
      <c r="G12" s="429"/>
      <c r="H12" s="133">
        <f>SUMIF(57:57,G12,58:58)-SUMIF(57:57,C12,58:58)+100</f>
        <v>100</v>
      </c>
      <c r="I12" s="429"/>
      <c r="J12" s="133">
        <f>SUMIF(57:57,I12,58:58)-SUMIF(57:57,C12,58:58)+100</f>
        <v>100</v>
      </c>
      <c r="K12" s="571"/>
      <c r="L12" s="2924"/>
      <c r="M12" s="2925"/>
      <c r="N12" s="2925"/>
      <c r="O12" s="2979"/>
      <c r="P12" s="3268"/>
      <c r="Q12" s="1529">
        <f t="shared" si="6"/>
        <v>111</v>
      </c>
      <c r="R12" s="710" t="s">
        <v>17</v>
      </c>
      <c r="S12" s="711">
        <f t="shared" si="0"/>
        <v>100</v>
      </c>
      <c r="T12" s="710" t="s">
        <v>17</v>
      </c>
      <c r="U12" s="711">
        <f t="shared" si="1"/>
        <v>100</v>
      </c>
      <c r="V12" s="710" t="s">
        <v>17</v>
      </c>
      <c r="W12" s="711">
        <f t="shared" si="2"/>
        <v>100</v>
      </c>
      <c r="X12" s="712"/>
      <c r="Y12" s="3173"/>
      <c r="Z12" s="55">
        <f t="shared" si="7"/>
        <v>111</v>
      </c>
      <c r="AA12" s="713">
        <f>D12/F12</f>
        <v>1</v>
      </c>
      <c r="AB12" s="713">
        <f>D12/H12</f>
        <v>1</v>
      </c>
      <c r="AC12" s="713">
        <f>D12/J12</f>
        <v>1</v>
      </c>
    </row>
    <row r="13" spans="1:29" ht="15.75" thickBot="1">
      <c r="A13" s="388"/>
      <c r="B13" s="2080">
        <v>111</v>
      </c>
      <c r="C13" s="394"/>
      <c r="D13" s="395">
        <v>100</v>
      </c>
      <c r="E13" s="429"/>
      <c r="F13" s="385">
        <f>SUMIF(59:59,E13,60:60)-SUMIF(59:59,C13,60:60)+100</f>
        <v>100</v>
      </c>
      <c r="G13" s="2161"/>
      <c r="H13" s="398">
        <f>SUMIF(59:59,G13,60:60)-SUMIF(59:59,C13,60:60)+100</f>
        <v>100</v>
      </c>
      <c r="I13" s="429"/>
      <c r="J13" s="395">
        <f>SUMIF(59:59,I13,60:60)-SUMIF(59:59,C13,60:60)+100</f>
        <v>100</v>
      </c>
      <c r="K13" s="571"/>
      <c r="L13" s="2929"/>
      <c r="M13" s="2923"/>
      <c r="N13" s="2923"/>
      <c r="O13" s="2981"/>
      <c r="P13" s="3268"/>
      <c r="Q13" s="1529">
        <f t="shared" si="6"/>
        <v>111</v>
      </c>
      <c r="R13" s="710" t="s">
        <v>17</v>
      </c>
      <c r="S13" s="711">
        <f t="shared" si="0"/>
        <v>100</v>
      </c>
      <c r="T13" s="710" t="s">
        <v>17</v>
      </c>
      <c r="U13" s="711">
        <f t="shared" si="1"/>
        <v>100</v>
      </c>
      <c r="V13" s="710" t="s">
        <v>17</v>
      </c>
      <c r="W13" s="711">
        <f t="shared" si="2"/>
        <v>100</v>
      </c>
      <c r="X13" s="712"/>
      <c r="Y13" s="3173"/>
      <c r="Z13" s="55">
        <f t="shared" si="7"/>
        <v>111</v>
      </c>
      <c r="AA13" s="713">
        <f t="shared" si="3"/>
        <v>1</v>
      </c>
      <c r="AB13" s="713">
        <f t="shared" si="4"/>
        <v>1</v>
      </c>
      <c r="AC13" s="713">
        <f t="shared" si="5"/>
        <v>1</v>
      </c>
    </row>
    <row r="14" spans="1:29" ht="15">
      <c r="A14" s="400" t="s">
        <v>2369</v>
      </c>
      <c r="B14" s="69" t="s">
        <v>2519</v>
      </c>
      <c r="C14" s="2157" t="str">
        <f>IF(B1="工业",估价对象房地状况!G4,估价对象房地状况!C6)</f>
        <v>一般</v>
      </c>
      <c r="D14" s="401">
        <v>100</v>
      </c>
      <c r="E14" s="402"/>
      <c r="F14" s="403">
        <f>SUMIF(61:61,E15,62:62)-SUMIF(61:61,C15,62:62)+100</f>
        <v>100</v>
      </c>
      <c r="G14" s="404"/>
      <c r="H14" s="401">
        <f>SUMIF(61:61,G15,62:62)-SUMIF(61:61,C15,62:62)+100</f>
        <v>100</v>
      </c>
      <c r="I14" s="402"/>
      <c r="J14" s="401">
        <f>SUMIF(61:61,I15,62:62)-SUMIF(61:61,C15,62:62)+100</f>
        <v>100</v>
      </c>
      <c r="K14" s="572"/>
      <c r="L14" s="2929"/>
      <c r="M14" s="2923"/>
      <c r="N14" s="2923"/>
      <c r="O14" s="2981"/>
      <c r="P14" s="3270" t="s">
        <v>2370</v>
      </c>
      <c r="Q14" s="1538" t="str">
        <f t="shared" si="6"/>
        <v>交通便捷度</v>
      </c>
      <c r="R14" s="714" t="s">
        <v>17</v>
      </c>
      <c r="S14" s="715">
        <f t="shared" si="0"/>
        <v>100</v>
      </c>
      <c r="T14" s="714" t="s">
        <v>17</v>
      </c>
      <c r="U14" s="715">
        <f t="shared" si="1"/>
        <v>100</v>
      </c>
      <c r="V14" s="714" t="s">
        <v>17</v>
      </c>
      <c r="W14" s="715">
        <f t="shared" si="2"/>
        <v>100</v>
      </c>
      <c r="X14" s="1541"/>
      <c r="Y14" s="3270" t="s">
        <v>2370</v>
      </c>
      <c r="Z14" s="1542" t="str">
        <f t="shared" si="7"/>
        <v>交通便捷度</v>
      </c>
      <c r="AA14" s="1539">
        <f t="shared" si="3"/>
        <v>1</v>
      </c>
      <c r="AB14" s="1539">
        <f t="shared" si="4"/>
        <v>1</v>
      </c>
      <c r="AC14" s="1539">
        <f t="shared" si="5"/>
        <v>1</v>
      </c>
    </row>
    <row r="15" spans="1:29" ht="15">
      <c r="A15" s="388"/>
      <c r="B15" s="406"/>
      <c r="C15" s="407"/>
      <c r="D15" s="408"/>
      <c r="E15" s="407"/>
      <c r="F15" s="409"/>
      <c r="G15" s="407"/>
      <c r="H15" s="410"/>
      <c r="I15" s="407"/>
      <c r="J15" s="408"/>
      <c r="K15" s="573"/>
      <c r="L15" s="2929"/>
      <c r="M15" s="2923"/>
      <c r="N15" s="2923"/>
      <c r="O15" s="2981"/>
      <c r="P15" s="3271"/>
      <c r="Q15" s="1538"/>
      <c r="R15" s="714"/>
      <c r="S15" s="715"/>
      <c r="T15" s="714"/>
      <c r="U15" s="715"/>
      <c r="V15" s="714"/>
      <c r="W15" s="715"/>
      <c r="X15" s="1541"/>
      <c r="Y15" s="3271"/>
      <c r="Z15" s="1542"/>
      <c r="AA15" s="1539">
        <v>1</v>
      </c>
      <c r="AB15" s="1539">
        <v>1</v>
      </c>
      <c r="AC15" s="1539">
        <v>1</v>
      </c>
    </row>
    <row r="16" spans="1:29" ht="15">
      <c r="A16" s="388"/>
      <c r="B16" s="411" t="s">
        <v>2498</v>
      </c>
      <c r="C16" s="2087" t="str">
        <f>IF(B1="工业",估价对象房地状况!G5,估价对象房地状况!C7)</f>
        <v>一般</v>
      </c>
      <c r="D16" s="415">
        <v>100</v>
      </c>
      <c r="E16" s="417"/>
      <c r="F16" s="418">
        <f>SUMIF(63:63,E17,64:64)-SUMIF(63:63,C17,64:64)+100</f>
        <v>100</v>
      </c>
      <c r="G16" s="419"/>
      <c r="H16" s="415">
        <f>SUMIF(63:63,G17,64:64)-SUMIF(63:63,C17,64:64)+100</f>
        <v>100</v>
      </c>
      <c r="I16" s="417"/>
      <c r="J16" s="415">
        <f>SUMIF(63:63,I17,64:64)-SUMIF(63:63,C17,64:64)+100</f>
        <v>100</v>
      </c>
      <c r="K16" s="572"/>
      <c r="L16" s="2929"/>
      <c r="M16" s="2923"/>
      <c r="N16" s="2923"/>
      <c r="O16" s="2981"/>
      <c r="P16" s="3271"/>
      <c r="Q16" s="1538" t="str">
        <f>B16</f>
        <v>公共配套设施</v>
      </c>
      <c r="R16" s="714" t="s">
        <v>17</v>
      </c>
      <c r="S16" s="715">
        <f>F16</f>
        <v>100</v>
      </c>
      <c r="T16" s="714" t="s">
        <v>17</v>
      </c>
      <c r="U16" s="715">
        <f>H16</f>
        <v>100</v>
      </c>
      <c r="V16" s="714" t="s">
        <v>17</v>
      </c>
      <c r="W16" s="715">
        <f>J16</f>
        <v>100</v>
      </c>
      <c r="X16" s="1541"/>
      <c r="Y16" s="3271"/>
      <c r="Z16" s="1542" t="str">
        <f>Q16</f>
        <v>公共配套设施</v>
      </c>
      <c r="AA16" s="1539">
        <f t="shared" si="3"/>
        <v>1</v>
      </c>
      <c r="AB16" s="1539">
        <f t="shared" si="4"/>
        <v>1</v>
      </c>
      <c r="AC16" s="1539">
        <f t="shared" si="5"/>
        <v>1</v>
      </c>
    </row>
    <row r="17" spans="1:29" ht="15">
      <c r="A17" s="388"/>
      <c r="B17" s="416"/>
      <c r="C17" s="2088"/>
      <c r="D17" s="408"/>
      <c r="E17" s="407"/>
      <c r="F17" s="409"/>
      <c r="G17" s="407"/>
      <c r="H17" s="408"/>
      <c r="I17" s="407"/>
      <c r="J17" s="408"/>
      <c r="K17" s="573"/>
      <c r="L17" s="2929"/>
      <c r="M17" s="2923"/>
      <c r="N17" s="2923"/>
      <c r="O17" s="2981"/>
      <c r="P17" s="3271"/>
      <c r="Q17" s="1538"/>
      <c r="R17" s="714"/>
      <c r="S17" s="715"/>
      <c r="T17" s="714"/>
      <c r="U17" s="715"/>
      <c r="V17" s="714"/>
      <c r="W17" s="715"/>
      <c r="X17" s="1541"/>
      <c r="Y17" s="3271"/>
      <c r="Z17" s="1542"/>
      <c r="AA17" s="1539">
        <v>1</v>
      </c>
      <c r="AB17" s="1539">
        <v>1</v>
      </c>
      <c r="AC17" s="1539">
        <v>1</v>
      </c>
    </row>
    <row r="18" spans="1:29" ht="15">
      <c r="A18" s="388"/>
      <c r="B18" s="1293" t="s">
        <v>2499</v>
      </c>
      <c r="C18" s="2087" t="str">
        <f>IF(B1="工业",估价对象房地状况!G6,估价对象房地状况!C8)</f>
        <v>六通</v>
      </c>
      <c r="D18" s="415">
        <v>100</v>
      </c>
      <c r="E18" s="412"/>
      <c r="F18" s="418">
        <f>SUMIF(65:65,E19,66:66)-SUMIF(65:65,C19,66:66)+100</f>
        <v>100</v>
      </c>
      <c r="G18" s="414"/>
      <c r="H18" s="415">
        <f>SUMIF(65:65,G19,66:66)-SUMIF(65:65,C19,66:66)+100</f>
        <v>100</v>
      </c>
      <c r="I18" s="417"/>
      <c r="J18" s="415">
        <f>SUMIF(65:65,I19,66:66)-SUMIF(65:65,C19,66:66)+100</f>
        <v>100</v>
      </c>
      <c r="K18" s="572"/>
      <c r="L18" s="2929"/>
      <c r="M18" s="2923"/>
      <c r="N18" s="2923"/>
      <c r="O18" s="2981"/>
      <c r="P18" s="3271"/>
      <c r="Q18" s="1538" t="str">
        <f>B18</f>
        <v>基础设施水平</v>
      </c>
      <c r="R18" s="714" t="s">
        <v>17</v>
      </c>
      <c r="S18" s="715">
        <f>F18</f>
        <v>100</v>
      </c>
      <c r="T18" s="714" t="s">
        <v>17</v>
      </c>
      <c r="U18" s="715">
        <f>H18</f>
        <v>100</v>
      </c>
      <c r="V18" s="714" t="s">
        <v>17</v>
      </c>
      <c r="W18" s="715">
        <f>J18</f>
        <v>100</v>
      </c>
      <c r="X18" s="1541"/>
      <c r="Y18" s="3271"/>
      <c r="Z18" s="1542" t="str">
        <f>Q18</f>
        <v>基础设施水平</v>
      </c>
      <c r="AA18" s="1539">
        <f t="shared" ref="AA18" si="8">D18/F18</f>
        <v>1</v>
      </c>
      <c r="AB18" s="1539">
        <f t="shared" ref="AB18" si="9">D18/H18</f>
        <v>1</v>
      </c>
      <c r="AC18" s="1539">
        <f t="shared" ref="AC18" si="10">D18/J18</f>
        <v>1</v>
      </c>
    </row>
    <row r="19" spans="1:29" ht="15">
      <c r="A19" s="388"/>
      <c r="B19" s="1293"/>
      <c r="C19" s="2088"/>
      <c r="D19" s="410"/>
      <c r="E19" s="2088"/>
      <c r="F19" s="413"/>
      <c r="G19" s="2088"/>
      <c r="H19" s="408"/>
      <c r="I19" s="407"/>
      <c r="J19" s="408"/>
      <c r="K19" s="1292"/>
      <c r="L19" s="2929"/>
      <c r="M19" s="2923"/>
      <c r="N19" s="2923"/>
      <c r="O19" s="2981"/>
      <c r="P19" s="3271"/>
      <c r="Q19" s="1538"/>
      <c r="R19" s="714"/>
      <c r="S19" s="715"/>
      <c r="T19" s="714"/>
      <c r="U19" s="715"/>
      <c r="V19" s="714"/>
      <c r="W19" s="715"/>
      <c r="X19" s="1541"/>
      <c r="Y19" s="3271"/>
      <c r="Z19" s="1542"/>
      <c r="AA19" s="1539">
        <v>1</v>
      </c>
      <c r="AB19" s="1539">
        <v>1</v>
      </c>
      <c r="AC19" s="1539">
        <v>1</v>
      </c>
    </row>
    <row r="20" spans="1:29" ht="15">
      <c r="A20" s="388"/>
      <c r="B20" s="411" t="s">
        <v>2520</v>
      </c>
      <c r="C20" s="2087" t="str">
        <f>IF(B1="工业",估价对象房地状况!G7,估价对象房地状况!C9)</f>
        <v>一般</v>
      </c>
      <c r="D20" s="415">
        <v>100</v>
      </c>
      <c r="E20" s="417"/>
      <c r="F20" s="418">
        <f>SUMIF(67:67,E21,68:68)-SUMIF(67:67,C21,68:68)+100</f>
        <v>100</v>
      </c>
      <c r="G20" s="419"/>
      <c r="H20" s="410">
        <f>SUMIF(67:67,G21,68:68)-SUMIF(67:67,C21,68:68)+100</f>
        <v>100</v>
      </c>
      <c r="I20" s="412"/>
      <c r="J20" s="410">
        <f>SUMIF(67:67,I21,68:68)-SUMIF(67:67,C21,68:68)+100</f>
        <v>100</v>
      </c>
      <c r="K20" s="572"/>
      <c r="L20" s="2929"/>
      <c r="M20" s="2923"/>
      <c r="N20" s="2923"/>
      <c r="O20" s="2981"/>
      <c r="P20" s="3271"/>
      <c r="Q20" s="1538" t="str">
        <f>B20</f>
        <v>自然及人文环境</v>
      </c>
      <c r="R20" s="714" t="s">
        <v>17</v>
      </c>
      <c r="S20" s="715">
        <f>F20</f>
        <v>100</v>
      </c>
      <c r="T20" s="714" t="s">
        <v>17</v>
      </c>
      <c r="U20" s="715">
        <f>H20</f>
        <v>100</v>
      </c>
      <c r="V20" s="714" t="s">
        <v>17</v>
      </c>
      <c r="W20" s="715">
        <f>J20</f>
        <v>100</v>
      </c>
      <c r="X20" s="1541"/>
      <c r="Y20" s="3271"/>
      <c r="Z20" s="1542" t="str">
        <f>Q20</f>
        <v>自然及人文环境</v>
      </c>
      <c r="AA20" s="1539">
        <f t="shared" si="3"/>
        <v>1</v>
      </c>
      <c r="AB20" s="1539">
        <f t="shared" si="4"/>
        <v>1</v>
      </c>
      <c r="AC20" s="1539">
        <f t="shared" si="5"/>
        <v>1</v>
      </c>
    </row>
    <row r="21" spans="1:29" ht="15">
      <c r="A21" s="388"/>
      <c r="B21" s="416"/>
      <c r="C21" s="407"/>
      <c r="D21" s="408"/>
      <c r="E21" s="407"/>
      <c r="F21" s="409"/>
      <c r="G21" s="407"/>
      <c r="H21" s="408"/>
      <c r="I21" s="407"/>
      <c r="J21" s="408"/>
      <c r="K21" s="573"/>
      <c r="L21" s="2929"/>
      <c r="M21" s="2923"/>
      <c r="N21" s="2923"/>
      <c r="O21" s="2981"/>
      <c r="P21" s="3271"/>
      <c r="Q21" s="1538"/>
      <c r="R21" s="714"/>
      <c r="S21" s="715"/>
      <c r="T21" s="714"/>
      <c r="U21" s="715"/>
      <c r="V21" s="714"/>
      <c r="W21" s="715"/>
      <c r="X21" s="1541"/>
      <c r="Y21" s="3271"/>
      <c r="Z21" s="1542"/>
      <c r="AA21" s="1539">
        <v>1</v>
      </c>
      <c r="AB21" s="1539">
        <v>1</v>
      </c>
      <c r="AC21" s="1539">
        <v>1</v>
      </c>
    </row>
    <row r="22" spans="1:29" ht="15">
      <c r="A22" s="388"/>
      <c r="B22" s="411" t="s">
        <v>2521</v>
      </c>
      <c r="C22" s="574"/>
      <c r="D22" s="410">
        <v>100</v>
      </c>
      <c r="E22" s="574"/>
      <c r="F22" s="421">
        <f>SUMIF(69:69,E22,70:70)-SUMIF(69:69,C22,70:70)+100</f>
        <v>100</v>
      </c>
      <c r="G22" s="574"/>
      <c r="H22" s="395">
        <f>SUMIF(69:69,G22,70:70)-SUMIF(69:69,C22,70:70)+100</f>
        <v>100</v>
      </c>
      <c r="I22" s="574"/>
      <c r="J22" s="395">
        <f>SUMIF(69:69,I22,70:70)-SUMIF(69:69,C22,70:70)+100</f>
        <v>100</v>
      </c>
      <c r="K22" s="570"/>
      <c r="L22" s="2929"/>
      <c r="M22" s="2923"/>
      <c r="N22" s="2923"/>
      <c r="O22" s="2981"/>
      <c r="P22" s="3271"/>
      <c r="Q22" s="1538" t="str">
        <f>B22</f>
        <v>楼层</v>
      </c>
      <c r="R22" s="714" t="s">
        <v>17</v>
      </c>
      <c r="S22" s="715">
        <f>F22</f>
        <v>100</v>
      </c>
      <c r="T22" s="714" t="s">
        <v>17</v>
      </c>
      <c r="U22" s="715">
        <f>H22</f>
        <v>100</v>
      </c>
      <c r="V22" s="714" t="s">
        <v>17</v>
      </c>
      <c r="W22" s="715">
        <f>J22</f>
        <v>100</v>
      </c>
      <c r="X22" s="1541"/>
      <c r="Y22" s="3271"/>
      <c r="Z22" s="1542" t="str">
        <f>Q22</f>
        <v>楼层</v>
      </c>
      <c r="AA22" s="1539">
        <f t="shared" si="3"/>
        <v>1</v>
      </c>
      <c r="AB22" s="1539">
        <f t="shared" si="4"/>
        <v>1</v>
      </c>
      <c r="AC22" s="1539">
        <f t="shared" si="5"/>
        <v>1</v>
      </c>
    </row>
    <row r="23" spans="1:29" ht="15">
      <c r="A23" s="365"/>
      <c r="B23" s="2080">
        <v>111</v>
      </c>
      <c r="C23" s="392"/>
      <c r="D23" s="395">
        <v>100</v>
      </c>
      <c r="E23" s="394"/>
      <c r="F23" s="421">
        <f>SUMIF(71:71,E23,72:72)-SUMIF(71:71,C23,72:72)+100</f>
        <v>100</v>
      </c>
      <c r="G23" s="394"/>
      <c r="H23" s="395">
        <f>SUMIF(71:71,G23,72:72)-SUMIF(71:71,C23,72:72)+100</f>
        <v>100</v>
      </c>
      <c r="I23" s="394"/>
      <c r="J23" s="395">
        <f>SUMIF(71:71,I23,72:72)-SUMIF(71:71,C23,72:72)+100</f>
        <v>100</v>
      </c>
      <c r="K23" s="571"/>
      <c r="L23" s="2929"/>
      <c r="M23" s="2923"/>
      <c r="N23" s="2923"/>
      <c r="O23" s="2981"/>
      <c r="P23" s="3271"/>
      <c r="Q23" s="1538">
        <f>B23</f>
        <v>111</v>
      </c>
      <c r="R23" s="714" t="s">
        <v>17</v>
      </c>
      <c r="S23" s="715">
        <f>F23</f>
        <v>100</v>
      </c>
      <c r="T23" s="714" t="s">
        <v>17</v>
      </c>
      <c r="U23" s="715">
        <f>H23</f>
        <v>100</v>
      </c>
      <c r="V23" s="714" t="s">
        <v>17</v>
      </c>
      <c r="W23" s="715">
        <f>J23</f>
        <v>100</v>
      </c>
      <c r="X23" s="1541"/>
      <c r="Y23" s="3271"/>
      <c r="Z23" s="1542">
        <f>Q23</f>
        <v>111</v>
      </c>
      <c r="AA23" s="1539">
        <f t="shared" si="3"/>
        <v>1</v>
      </c>
      <c r="AB23" s="1539">
        <f t="shared" si="4"/>
        <v>1</v>
      </c>
      <c r="AC23" s="1539">
        <f t="shared" si="5"/>
        <v>1</v>
      </c>
    </row>
    <row r="24" spans="1:29" ht="15">
      <c r="A24" s="388"/>
      <c r="B24" s="2080">
        <v>111</v>
      </c>
      <c r="C24" s="392"/>
      <c r="D24" s="395">
        <v>100</v>
      </c>
      <c r="E24" s="394"/>
      <c r="F24" s="421">
        <f>SUMIF(73:73,E24,74:74)-SUMIF(73:73,C24,74:74)+100</f>
        <v>100</v>
      </c>
      <c r="G24" s="394"/>
      <c r="H24" s="395">
        <f>SUMIF(73:73,G24,74:74)-SUMIF(73:73,C24,74:74)+100</f>
        <v>100</v>
      </c>
      <c r="I24" s="394"/>
      <c r="J24" s="395">
        <f>SUMIF(73:73,I24,74:74)-SUMIF(73:73,C24,74:74)+100</f>
        <v>100</v>
      </c>
      <c r="K24" s="571"/>
      <c r="L24" s="2929"/>
      <c r="M24" s="2923"/>
      <c r="N24" s="2923"/>
      <c r="O24" s="2981"/>
      <c r="P24" s="3271"/>
      <c r="Q24" s="1538">
        <f t="shared" ref="Q24:Q34" si="11">B24</f>
        <v>111</v>
      </c>
      <c r="R24" s="714" t="s">
        <v>17</v>
      </c>
      <c r="S24" s="715">
        <f>F24</f>
        <v>100</v>
      </c>
      <c r="T24" s="714" t="s">
        <v>17</v>
      </c>
      <c r="U24" s="715">
        <f>H24</f>
        <v>100</v>
      </c>
      <c r="V24" s="714" t="s">
        <v>17</v>
      </c>
      <c r="W24" s="715">
        <f>J24</f>
        <v>100</v>
      </c>
      <c r="X24" s="1541"/>
      <c r="Y24" s="3271"/>
      <c r="Z24" s="1542">
        <f>Q24</f>
        <v>111</v>
      </c>
      <c r="AA24" s="1539">
        <f t="shared" si="3"/>
        <v>1</v>
      </c>
      <c r="AB24" s="1539">
        <f t="shared" si="4"/>
        <v>1</v>
      </c>
      <c r="AC24" s="1539">
        <f t="shared" si="5"/>
        <v>1</v>
      </c>
    </row>
    <row r="25" spans="1:29" s="116" customFormat="1" ht="15.75" thickBot="1">
      <c r="A25" s="391"/>
      <c r="B25" s="2080">
        <v>111</v>
      </c>
      <c r="C25" s="2162"/>
      <c r="D25" s="621">
        <v>100</v>
      </c>
      <c r="E25" s="2162"/>
      <c r="F25" s="622">
        <f>SUMIF(75:75,E25,76:76)-SUMIF(75:75,C25,76:76)+100</f>
        <v>100</v>
      </c>
      <c r="G25" s="2162"/>
      <c r="H25" s="621">
        <f>SUMIF(75:75,G25,76:76)-SUMIF(75:75,C25,76:76)+100</f>
        <v>100</v>
      </c>
      <c r="I25" s="2162"/>
      <c r="J25" s="621">
        <f>SUMIF(75:75,I25,76:76)-SUMIF(75:75,C25,76:76)+100</f>
        <v>100</v>
      </c>
      <c r="K25" s="571"/>
      <c r="L25" s="2924"/>
      <c r="M25" s="2925"/>
      <c r="N25" s="2925"/>
      <c r="O25" s="2979"/>
      <c r="P25" s="3271"/>
      <c r="Q25" s="1529">
        <f t="shared" si="11"/>
        <v>111</v>
      </c>
      <c r="R25" s="710" t="s">
        <v>17</v>
      </c>
      <c r="S25" s="711">
        <f>F25</f>
        <v>100</v>
      </c>
      <c r="T25" s="710" t="s">
        <v>17</v>
      </c>
      <c r="U25" s="711">
        <f>H25</f>
        <v>100</v>
      </c>
      <c r="V25" s="710" t="s">
        <v>17</v>
      </c>
      <c r="W25" s="711">
        <f>J25</f>
        <v>100</v>
      </c>
      <c r="X25" s="712"/>
      <c r="Y25" s="3271"/>
      <c r="Z25" s="55">
        <f>Q25</f>
        <v>111</v>
      </c>
      <c r="AA25" s="1539">
        <f>D25/F25</f>
        <v>1</v>
      </c>
      <c r="AB25" s="1539">
        <f>D25/H25</f>
        <v>1</v>
      </c>
      <c r="AC25" s="1539">
        <f>D25/J25</f>
        <v>1</v>
      </c>
    </row>
    <row r="26" spans="1:29" ht="28.5">
      <c r="A26" s="426" t="s">
        <v>2373</v>
      </c>
      <c r="B26" s="71" t="s">
        <v>2524</v>
      </c>
      <c r="C26" s="2153"/>
      <c r="D26" s="427">
        <v>100</v>
      </c>
      <c r="E26" s="2153"/>
      <c r="F26" s="623">
        <f>SUMIF(77:77,E26,78:78)-SUMIF(77:77,C26,78:78)+100</f>
        <v>100</v>
      </c>
      <c r="G26" s="2153"/>
      <c r="H26" s="427">
        <f>SUMIF(77:77,G26,78:78)-SUMIF(77:77,C26,78:78)+100</f>
        <v>100</v>
      </c>
      <c r="I26" s="2153"/>
      <c r="J26" s="427">
        <f>SUMIF(77:77,I26,78:78)-SUMIF(77:77,C26,78:78)+100</f>
        <v>100</v>
      </c>
      <c r="K26" s="570"/>
      <c r="L26" s="2929"/>
      <c r="M26" s="2923"/>
      <c r="N26" s="2923"/>
      <c r="O26" s="2981"/>
      <c r="P26" s="3272" t="s">
        <v>2375</v>
      </c>
      <c r="Q26" s="1538" t="str">
        <f t="shared" si="11"/>
        <v>公共部分装修</v>
      </c>
      <c r="R26" s="714" t="s">
        <v>17</v>
      </c>
      <c r="S26" s="715">
        <f t="shared" ref="S26:S34" si="12">F26</f>
        <v>100</v>
      </c>
      <c r="T26" s="714" t="s">
        <v>17</v>
      </c>
      <c r="U26" s="715">
        <f t="shared" ref="U26:U34" si="13">H26</f>
        <v>100</v>
      </c>
      <c r="V26" s="714" t="s">
        <v>17</v>
      </c>
      <c r="W26" s="715">
        <f t="shared" ref="W26:W34" si="14">J26</f>
        <v>100</v>
      </c>
      <c r="X26" s="1541"/>
      <c r="Y26" s="3273" t="s">
        <v>2375</v>
      </c>
      <c r="Z26" s="1542" t="str">
        <f t="shared" ref="Z26:Z34" si="15">Q26</f>
        <v>公共部分装修</v>
      </c>
      <c r="AA26" s="1539">
        <f t="shared" si="3"/>
        <v>1</v>
      </c>
      <c r="AB26" s="1539">
        <f t="shared" si="4"/>
        <v>1</v>
      </c>
      <c r="AC26" s="1539">
        <f t="shared" si="5"/>
        <v>1</v>
      </c>
    </row>
    <row r="27" spans="1:29" s="431" customFormat="1" ht="15">
      <c r="A27" s="428"/>
      <c r="B27" s="382" t="s">
        <v>2525</v>
      </c>
      <c r="C27" s="434"/>
      <c r="D27" s="133">
        <v>100</v>
      </c>
      <c r="E27" s="435"/>
      <c r="F27" s="421" t="e">
        <f>LOOKUP(E27,80:80,81:81)-LOOKUP(C27,80:80,81:81)+100</f>
        <v>#N/A</v>
      </c>
      <c r="G27" s="436"/>
      <c r="H27" s="395" t="e">
        <f>LOOKUP(G27,80:80,81:81)-LOOKUP(C27,80:80,81:81)+100</f>
        <v>#N/A</v>
      </c>
      <c r="I27" s="436"/>
      <c r="J27" s="395" t="e">
        <f>LOOKUP(I27,80:80,81:81)-LOOKUP(C27,80:80,81:81)+100</f>
        <v>#N/A</v>
      </c>
      <c r="K27" s="570"/>
      <c r="L27" s="2928"/>
      <c r="M27" s="2930"/>
      <c r="N27" s="2930"/>
      <c r="O27" s="2982"/>
      <c r="P27" s="3273"/>
      <c r="Q27" s="716" t="str">
        <f t="shared" si="11"/>
        <v>成新率</v>
      </c>
      <c r="R27" s="717" t="s">
        <v>17</v>
      </c>
      <c r="S27" s="718" t="e">
        <f t="shared" si="12"/>
        <v>#N/A</v>
      </c>
      <c r="T27" s="717" t="s">
        <v>17</v>
      </c>
      <c r="U27" s="718" t="e">
        <f t="shared" si="13"/>
        <v>#N/A</v>
      </c>
      <c r="V27" s="717" t="s">
        <v>17</v>
      </c>
      <c r="W27" s="718" t="e">
        <f t="shared" si="14"/>
        <v>#N/A</v>
      </c>
      <c r="X27" s="719"/>
      <c r="Y27" s="3273"/>
      <c r="Z27" s="720" t="str">
        <f t="shared" si="15"/>
        <v>成新率</v>
      </c>
      <c r="AA27" s="1539" t="e">
        <f t="shared" si="3"/>
        <v>#N/A</v>
      </c>
      <c r="AB27" s="1539" t="e">
        <f t="shared" si="4"/>
        <v>#N/A</v>
      </c>
      <c r="AC27" s="1539" t="e">
        <f t="shared" si="5"/>
        <v>#N/A</v>
      </c>
    </row>
    <row r="28" spans="1:29" ht="15">
      <c r="A28" s="432"/>
      <c r="B28" s="382" t="s">
        <v>2526</v>
      </c>
      <c r="C28" s="420"/>
      <c r="D28" s="395">
        <v>100</v>
      </c>
      <c r="E28" s="420"/>
      <c r="F28" s="421">
        <f>SUMIF(82:82,E28,83:83)-SUMIF(82:82,C28,83:83)+100</f>
        <v>100</v>
      </c>
      <c r="G28" s="420"/>
      <c r="H28" s="395">
        <f>SUMIF(82:82,G28,83:83)-SUMIF(82:82,C28,83:83)+100</f>
        <v>100</v>
      </c>
      <c r="I28" s="420"/>
      <c r="J28" s="395">
        <f>SUMIF(82:82,I28,83:83)-SUMIF(82:82,C28,83:83)+100</f>
        <v>100</v>
      </c>
      <c r="K28" s="570"/>
      <c r="L28" s="2929"/>
      <c r="M28" s="2923"/>
      <c r="N28" s="2923"/>
      <c r="O28" s="2981"/>
      <c r="P28" s="3273"/>
      <c r="Q28" s="1538" t="str">
        <f t="shared" si="11"/>
        <v>物业等级</v>
      </c>
      <c r="R28" s="714" t="s">
        <v>17</v>
      </c>
      <c r="S28" s="715">
        <f t="shared" si="12"/>
        <v>100</v>
      </c>
      <c r="T28" s="714" t="s">
        <v>17</v>
      </c>
      <c r="U28" s="715">
        <f t="shared" si="13"/>
        <v>100</v>
      </c>
      <c r="V28" s="714" t="s">
        <v>17</v>
      </c>
      <c r="W28" s="715">
        <f t="shared" si="14"/>
        <v>100</v>
      </c>
      <c r="X28" s="1541"/>
      <c r="Y28" s="3273"/>
      <c r="Z28" s="1542" t="str">
        <f t="shared" si="15"/>
        <v>物业等级</v>
      </c>
      <c r="AA28" s="1539">
        <f t="shared" si="3"/>
        <v>1</v>
      </c>
      <c r="AB28" s="1539">
        <f t="shared" si="4"/>
        <v>1</v>
      </c>
      <c r="AC28" s="1539">
        <f t="shared" si="5"/>
        <v>1</v>
      </c>
    </row>
    <row r="29" spans="1:29" ht="15">
      <c r="A29" s="432"/>
      <c r="B29" s="382" t="s">
        <v>2547</v>
      </c>
      <c r="C29" s="613"/>
      <c r="D29" s="395">
        <v>100</v>
      </c>
      <c r="E29" s="613"/>
      <c r="F29" s="421">
        <f>SUMIF(84:84,E29,85:85)-SUMIF(84:84,C29,85:85)+100</f>
        <v>100</v>
      </c>
      <c r="G29" s="613"/>
      <c r="H29" s="395">
        <f>SUMIF(84:84,G29,85:85)-SUMIF(84:84,C29,85:85)+100</f>
        <v>100</v>
      </c>
      <c r="I29" s="613"/>
      <c r="J29" s="395">
        <f>SUMIF(84:84,I29,85:85)-SUMIF(84:84,C29,85:85)+100</f>
        <v>100</v>
      </c>
      <c r="K29" s="570"/>
      <c r="L29" s="2929"/>
      <c r="M29" s="2923"/>
      <c r="N29" s="2923"/>
      <c r="O29" s="2981"/>
      <c r="P29" s="3273"/>
      <c r="Q29" s="1538" t="str">
        <f t="shared" si="11"/>
        <v>有无电梯</v>
      </c>
      <c r="R29" s="714" t="s">
        <v>17</v>
      </c>
      <c r="S29" s="715">
        <f t="shared" si="12"/>
        <v>100</v>
      </c>
      <c r="T29" s="714" t="s">
        <v>17</v>
      </c>
      <c r="U29" s="715">
        <f t="shared" si="13"/>
        <v>100</v>
      </c>
      <c r="V29" s="714" t="s">
        <v>17</v>
      </c>
      <c r="W29" s="715">
        <f t="shared" si="14"/>
        <v>100</v>
      </c>
      <c r="X29" s="1541"/>
      <c r="Y29" s="3273"/>
      <c r="Z29" s="1542" t="str">
        <f t="shared" si="15"/>
        <v>有无电梯</v>
      </c>
      <c r="AA29" s="1539">
        <f t="shared" si="3"/>
        <v>1</v>
      </c>
      <c r="AB29" s="1539">
        <f t="shared" si="4"/>
        <v>1</v>
      </c>
      <c r="AC29" s="1539">
        <f t="shared" si="5"/>
        <v>1</v>
      </c>
    </row>
    <row r="30" spans="1:29" ht="15">
      <c r="A30" s="432"/>
      <c r="B30" s="382" t="s">
        <v>2548</v>
      </c>
      <c r="C30" s="429"/>
      <c r="D30" s="395">
        <v>100</v>
      </c>
      <c r="E30" s="429"/>
      <c r="F30" s="421" t="e">
        <f>LOOKUP(E30,87:87,88:88)-LOOKUP(C30,87:87,88:88)+100</f>
        <v>#N/A</v>
      </c>
      <c r="G30" s="429"/>
      <c r="H30" s="395" t="e">
        <f>LOOKUP(G30,87:87,88:88)-LOOKUP(C30,87:87,88:88)+100</f>
        <v>#N/A</v>
      </c>
      <c r="I30" s="429"/>
      <c r="J30" s="395" t="e">
        <f>LOOKUP(I30,87:87,88:88)-LOOKUP(C30,87:87,88:88)+100</f>
        <v>#N/A</v>
      </c>
      <c r="K30" s="571"/>
      <c r="L30" s="2929"/>
      <c r="M30" s="2923"/>
      <c r="N30" s="2923"/>
      <c r="O30" s="2981"/>
      <c r="P30" s="3273"/>
      <c r="Q30" s="1538" t="str">
        <f t="shared" si="11"/>
        <v>建筑面积</v>
      </c>
      <c r="R30" s="714" t="s">
        <v>17</v>
      </c>
      <c r="S30" s="715" t="e">
        <f t="shared" si="12"/>
        <v>#N/A</v>
      </c>
      <c r="T30" s="714" t="s">
        <v>17</v>
      </c>
      <c r="U30" s="715" t="e">
        <f t="shared" si="13"/>
        <v>#N/A</v>
      </c>
      <c r="V30" s="714" t="s">
        <v>17</v>
      </c>
      <c r="W30" s="715" t="e">
        <f t="shared" si="14"/>
        <v>#N/A</v>
      </c>
      <c r="X30" s="1541"/>
      <c r="Y30" s="3273"/>
      <c r="Z30" s="1542" t="str">
        <f t="shared" si="15"/>
        <v>建筑面积</v>
      </c>
      <c r="AA30" s="1539" t="e">
        <f t="shared" si="3"/>
        <v>#N/A</v>
      </c>
      <c r="AB30" s="1539" t="e">
        <f t="shared" si="4"/>
        <v>#N/A</v>
      </c>
      <c r="AC30" s="1539" t="e">
        <f t="shared" si="5"/>
        <v>#N/A</v>
      </c>
    </row>
    <row r="31" spans="1:29" s="116" customFormat="1" ht="15">
      <c r="A31" s="433"/>
      <c r="B31" s="382" t="s">
        <v>2549</v>
      </c>
      <c r="C31" s="613"/>
      <c r="D31" s="133">
        <v>100</v>
      </c>
      <c r="E31" s="613"/>
      <c r="F31" s="421">
        <f>SUMIF(89:89,E31,90:90)-SUMIF(89:89,C31,90:90)+100</f>
        <v>100</v>
      </c>
      <c r="G31" s="613"/>
      <c r="H31" s="395">
        <f>SUMIF(89:89,G31,90:90)-SUMIF(89:89,C31,90:90)+100</f>
        <v>100</v>
      </c>
      <c r="I31" s="613"/>
      <c r="J31" s="395">
        <f>SUMIF(89:89,I31,90:90)-SUMIF(89:89,C31,90:90)+100</f>
        <v>100</v>
      </c>
      <c r="K31" s="570"/>
      <c r="L31" s="2924"/>
      <c r="M31" s="2925"/>
      <c r="N31" s="2925"/>
      <c r="O31" s="2979"/>
      <c r="P31" s="3273"/>
      <c r="Q31" s="1529" t="str">
        <f t="shared" si="11"/>
        <v>是否封闭</v>
      </c>
      <c r="R31" s="710" t="s">
        <v>17</v>
      </c>
      <c r="S31" s="711">
        <f t="shared" si="12"/>
        <v>100</v>
      </c>
      <c r="T31" s="710" t="s">
        <v>17</v>
      </c>
      <c r="U31" s="711">
        <f t="shared" si="13"/>
        <v>100</v>
      </c>
      <c r="V31" s="710" t="s">
        <v>17</v>
      </c>
      <c r="W31" s="711">
        <f t="shared" si="14"/>
        <v>100</v>
      </c>
      <c r="X31" s="712"/>
      <c r="Y31" s="3273"/>
      <c r="Z31" s="55" t="str">
        <f t="shared" si="15"/>
        <v>是否封闭</v>
      </c>
      <c r="AA31" s="713">
        <f t="shared" si="3"/>
        <v>1</v>
      </c>
      <c r="AB31" s="713">
        <f t="shared" si="4"/>
        <v>1</v>
      </c>
      <c r="AC31" s="713">
        <f t="shared" si="5"/>
        <v>1</v>
      </c>
    </row>
    <row r="32" spans="1:29" ht="15">
      <c r="A32" s="432"/>
      <c r="B32" s="2080">
        <v>111</v>
      </c>
      <c r="C32" s="392"/>
      <c r="D32" s="395">
        <v>100</v>
      </c>
      <c r="E32" s="429"/>
      <c r="F32" s="421">
        <f>SUMIF(91:91,E32,92:92)-SUMIF(91:91,C32,92:92)+100</f>
        <v>100</v>
      </c>
      <c r="G32" s="429"/>
      <c r="H32" s="395">
        <f>SUMIF(91:91,G32,92:92)-SUMIF(91:91,C32,92:92)+100</f>
        <v>100</v>
      </c>
      <c r="I32" s="429"/>
      <c r="J32" s="395">
        <f>SUMIF(91:91,I32,92:92)-SUMIF(91:91,C32,92:92)+100</f>
        <v>100</v>
      </c>
      <c r="K32" s="571"/>
      <c r="L32" s="2929"/>
      <c r="M32" s="2923"/>
      <c r="N32" s="2923"/>
      <c r="O32" s="2981"/>
      <c r="P32" s="3273" t="s">
        <v>2375</v>
      </c>
      <c r="Q32" s="1538">
        <f t="shared" si="11"/>
        <v>111</v>
      </c>
      <c r="R32" s="714" t="s">
        <v>17</v>
      </c>
      <c r="S32" s="715">
        <f t="shared" si="12"/>
        <v>100</v>
      </c>
      <c r="T32" s="714" t="s">
        <v>17</v>
      </c>
      <c r="U32" s="715">
        <f t="shared" si="13"/>
        <v>100</v>
      </c>
      <c r="V32" s="714" t="s">
        <v>17</v>
      </c>
      <c r="W32" s="715">
        <f t="shared" si="14"/>
        <v>100</v>
      </c>
      <c r="X32" s="1541"/>
      <c r="Y32" s="3273" t="s">
        <v>2375</v>
      </c>
      <c r="Z32" s="1542">
        <f t="shared" si="15"/>
        <v>111</v>
      </c>
      <c r="AA32" s="1539">
        <f t="shared" si="3"/>
        <v>1</v>
      </c>
      <c r="AB32" s="1539">
        <f t="shared" si="4"/>
        <v>1</v>
      </c>
      <c r="AC32" s="1539">
        <f t="shared" si="5"/>
        <v>1</v>
      </c>
    </row>
    <row r="33" spans="1:30" ht="15">
      <c r="A33" s="432"/>
      <c r="B33" s="2080">
        <v>111</v>
      </c>
      <c r="C33" s="392"/>
      <c r="D33" s="395">
        <v>100</v>
      </c>
      <c r="E33" s="429"/>
      <c r="F33" s="421">
        <f>SUMIF(93:93,E33,94:94)-SUMIF(93:93,C33,94:94)+100</f>
        <v>100</v>
      </c>
      <c r="G33" s="429"/>
      <c r="H33" s="395">
        <f>SUMIF(93:93,G33,94:94)-SUMIF(93:93,C33,94:94)+100</f>
        <v>100</v>
      </c>
      <c r="I33" s="429"/>
      <c r="J33" s="395">
        <f>SUMIF(93:93,I33,94:94)-SUMIF(93:93,C33,94:94)+100</f>
        <v>100</v>
      </c>
      <c r="K33" s="571"/>
      <c r="L33" s="2929"/>
      <c r="M33" s="2923"/>
      <c r="N33" s="2923"/>
      <c r="O33" s="2981"/>
      <c r="P33" s="3273"/>
      <c r="Q33" s="1538">
        <f t="shared" si="11"/>
        <v>111</v>
      </c>
      <c r="R33" s="714" t="s">
        <v>17</v>
      </c>
      <c r="S33" s="715">
        <f t="shared" si="12"/>
        <v>100</v>
      </c>
      <c r="T33" s="714" t="s">
        <v>17</v>
      </c>
      <c r="U33" s="715">
        <f t="shared" si="13"/>
        <v>100</v>
      </c>
      <c r="V33" s="714" t="s">
        <v>17</v>
      </c>
      <c r="W33" s="715">
        <f t="shared" si="14"/>
        <v>100</v>
      </c>
      <c r="X33" s="1541"/>
      <c r="Y33" s="3273"/>
      <c r="Z33" s="1542">
        <f t="shared" si="15"/>
        <v>111</v>
      </c>
      <c r="AA33" s="1539">
        <f t="shared" si="3"/>
        <v>1</v>
      </c>
      <c r="AB33" s="1539">
        <f t="shared" si="4"/>
        <v>1</v>
      </c>
      <c r="AC33" s="1539">
        <f t="shared" si="5"/>
        <v>1</v>
      </c>
    </row>
    <row r="34" spans="1:30" ht="15.75" thickBot="1">
      <c r="A34" s="438"/>
      <c r="B34" s="2082">
        <v>111</v>
      </c>
      <c r="C34" s="397"/>
      <c r="D34" s="398">
        <v>100</v>
      </c>
      <c r="E34" s="2161"/>
      <c r="F34" s="399">
        <f>SUMIF(95:95,E34,96:96)-SUMIF(95:95,C34,96:96)+100</f>
        <v>100</v>
      </c>
      <c r="G34" s="2161"/>
      <c r="H34" s="398">
        <f>SUMIF(95:95,G34,96:96)-SUMIF(95:95,C34,96:96)+100</f>
        <v>100</v>
      </c>
      <c r="I34" s="2161"/>
      <c r="J34" s="398">
        <f>SUMIF(95:95,I34,96:96)-SUMIF(95:95,C34,96:96)+100</f>
        <v>100</v>
      </c>
      <c r="K34" s="571"/>
      <c r="L34" s="2929"/>
      <c r="M34" s="2923"/>
      <c r="N34" s="2923"/>
      <c r="O34" s="2981"/>
      <c r="P34" s="3273"/>
      <c r="Q34" s="1538">
        <f t="shared" si="11"/>
        <v>111</v>
      </c>
      <c r="R34" s="714" t="s">
        <v>17</v>
      </c>
      <c r="S34" s="715">
        <f t="shared" si="12"/>
        <v>100</v>
      </c>
      <c r="T34" s="714" t="s">
        <v>17</v>
      </c>
      <c r="U34" s="715">
        <f t="shared" si="13"/>
        <v>100</v>
      </c>
      <c r="V34" s="714" t="s">
        <v>17</v>
      </c>
      <c r="W34" s="715">
        <f t="shared" si="14"/>
        <v>100</v>
      </c>
      <c r="X34" s="1541"/>
      <c r="Y34" s="3273"/>
      <c r="Z34" s="1542">
        <f t="shared" si="15"/>
        <v>111</v>
      </c>
      <c r="AA34" s="1539">
        <f t="shared" si="3"/>
        <v>1</v>
      </c>
      <c r="AB34" s="1539">
        <f t="shared" si="4"/>
        <v>1</v>
      </c>
      <c r="AC34" s="1539">
        <f t="shared" si="5"/>
        <v>1</v>
      </c>
    </row>
    <row r="35" spans="1:30" ht="15">
      <c r="A35" s="439" t="s">
        <v>2387</v>
      </c>
      <c r="B35" s="440"/>
      <c r="C35" s="1316" t="s">
        <v>1</v>
      </c>
      <c r="D35" s="1317"/>
      <c r="E35" s="1318"/>
      <c r="F35" s="1319"/>
      <c r="G35" s="1320"/>
      <c r="H35" s="1321"/>
      <c r="I35" s="1318"/>
      <c r="J35" s="1321"/>
      <c r="K35" s="723"/>
      <c r="L35" s="2931"/>
      <c r="M35" s="2932"/>
      <c r="N35" s="2923"/>
      <c r="O35" s="2932"/>
      <c r="P35" s="3268" t="str">
        <f>A35</f>
        <v>成交单价（元/平方米）</v>
      </c>
      <c r="Q35" s="3268"/>
      <c r="R35" s="3336">
        <f>E35</f>
        <v>0</v>
      </c>
      <c r="S35" s="3336"/>
      <c r="T35" s="3336">
        <f>G35</f>
        <v>0</v>
      </c>
      <c r="U35" s="3336"/>
      <c r="V35" s="3336">
        <f>I35</f>
        <v>0</v>
      </c>
      <c r="W35" s="3336"/>
      <c r="X35" s="699"/>
      <c r="Y35" s="721"/>
      <c r="Z35" s="699"/>
      <c r="AA35" s="699"/>
      <c r="AB35" s="699"/>
      <c r="AC35" s="699"/>
    </row>
    <row r="36" spans="1:30" ht="15.75" thickBot="1">
      <c r="A36" s="446" t="s">
        <v>2479</v>
      </c>
      <c r="B36" s="447"/>
      <c r="C36" s="1322" t="e">
        <f>R37</f>
        <v>#DIV/0!</v>
      </c>
      <c r="D36" s="2538" t="s">
        <v>2872</v>
      </c>
      <c r="E36" s="1323" t="e">
        <f>R36</f>
        <v>#DIV/0!</v>
      </c>
      <c r="F36" s="2539"/>
      <c r="G36" s="1322" t="e">
        <f>T36</f>
        <v>#DIV/0!</v>
      </c>
      <c r="H36" s="2539"/>
      <c r="I36" s="1323" t="e">
        <f>V36</f>
        <v>#DIV/0!</v>
      </c>
      <c r="J36" s="2539"/>
      <c r="K36" s="2541">
        <f>F36+H36+J36</f>
        <v>0</v>
      </c>
      <c r="L36" s="2931"/>
      <c r="M36" s="2932"/>
      <c r="N36" s="2923"/>
      <c r="O36" s="2932"/>
      <c r="P36" s="3268" t="str">
        <f>A36</f>
        <v>比较价值（元/平方米）</v>
      </c>
      <c r="Q36" s="3268"/>
      <c r="R36" s="3336" t="e">
        <f>IF(F1="售价",ROUND(PRODUCT(R35,AA7:AA34),0),ROUND(PRODUCT(R35,AA7:AA34),1))</f>
        <v>#DIV/0!</v>
      </c>
      <c r="S36" s="3336"/>
      <c r="T36" s="3336" t="e">
        <f>IF(F1="售价",ROUND(PRODUCT(T35,AB7:AB34),0),ROUND(PRODUCT(T35,AB7:AB34),1))</f>
        <v>#DIV/0!</v>
      </c>
      <c r="U36" s="3336"/>
      <c r="V36" s="3336" t="e">
        <f>IF(F1="售价",ROUND(PRODUCT(V35,AC7:AC34),0),ROUND(PRODUCT(V35,AC7:AC34),1))</f>
        <v>#DIV/0!</v>
      </c>
      <c r="W36" s="3336"/>
      <c r="X36" s="699"/>
      <c r="Y36" s="699"/>
      <c r="Z36" s="699"/>
      <c r="AA36" s="699"/>
      <c r="AB36" s="699"/>
      <c r="AC36" s="699"/>
    </row>
    <row r="37" spans="1:30" ht="15.75" thickBot="1">
      <c r="A37" s="450" t="s">
        <v>2480</v>
      </c>
      <c r="B37" s="451"/>
      <c r="C37" s="1325" t="e">
        <f>R37</f>
        <v>#DIV/0!</v>
      </c>
      <c r="D37" s="1325"/>
      <c r="E37" s="1325"/>
      <c r="F37" s="1325"/>
      <c r="G37" s="1325"/>
      <c r="H37" s="1325"/>
      <c r="I37" s="1325"/>
      <c r="J37" s="1325"/>
      <c r="K37" s="724"/>
      <c r="L37" s="2931"/>
      <c r="M37" s="2932"/>
      <c r="N37" s="2932"/>
      <c r="O37" s="2932"/>
      <c r="P37" s="3262" t="str">
        <f>A37</f>
        <v>估价对象XX用房的比较价值（楼面单价，元/平方米）</v>
      </c>
      <c r="Q37" s="3263"/>
      <c r="R37" s="3361" t="e">
        <f>IF(F1="售价",ROUND(IF(D36="简单平均",AVERAGE(R36:W36),R36*F36+T36*H36+V36*J36),0),ROUND(IF(D36="简单平均",AVERAGE(R36:V36),R36*F36+T36*H36+V36*J36),1))</f>
        <v>#DIV/0!</v>
      </c>
      <c r="S37" s="3361"/>
      <c r="T37" s="3361"/>
      <c r="U37" s="3361"/>
      <c r="V37" s="3361"/>
      <c r="W37" s="3361"/>
      <c r="X37" s="699"/>
      <c r="Y37" s="699"/>
      <c r="Z37" s="699"/>
      <c r="AA37" s="699"/>
      <c r="AB37" s="699"/>
      <c r="AC37" s="699"/>
    </row>
    <row r="38" spans="1:30">
      <c r="A38" s="2932"/>
      <c r="B38" s="2932"/>
      <c r="C38" s="2932"/>
      <c r="D38" s="2932"/>
      <c r="E38" s="2932"/>
      <c r="F38" s="2932"/>
      <c r="G38" s="2936"/>
      <c r="H38" s="2932"/>
      <c r="I38" s="2932"/>
      <c r="J38" s="2932"/>
      <c r="K38" s="2937"/>
      <c r="L38" s="2933"/>
      <c r="M38" s="2932"/>
      <c r="N38" s="2932"/>
      <c r="O38" s="2932"/>
      <c r="P38" s="2932"/>
      <c r="Q38" s="2932"/>
      <c r="R38" s="2932"/>
      <c r="S38" s="2932"/>
      <c r="T38" s="2932"/>
      <c r="U38" s="2932"/>
      <c r="V38" s="2932"/>
      <c r="W38" s="2932"/>
      <c r="X38" s="2932"/>
      <c r="Y38" s="2932"/>
      <c r="Z38" s="2932"/>
      <c r="AA38" s="2932"/>
      <c r="AB38" s="2932"/>
      <c r="AC38" s="2932"/>
      <c r="AD38" s="2932"/>
    </row>
    <row r="39" spans="1:30">
      <c r="A39" s="2932"/>
      <c r="B39" s="2932"/>
      <c r="C39" s="2932"/>
      <c r="D39" s="2932"/>
      <c r="E39" s="2932"/>
      <c r="F39" s="2932"/>
      <c r="G39" s="2932"/>
      <c r="H39" s="2932"/>
      <c r="I39" s="2932"/>
      <c r="J39" s="2932"/>
      <c r="K39" s="2937"/>
      <c r="L39" s="2933"/>
      <c r="M39" s="2932"/>
      <c r="N39" s="2932"/>
      <c r="O39" s="2932"/>
      <c r="P39" s="2932"/>
      <c r="Q39" s="2932"/>
      <c r="R39" s="2932"/>
      <c r="S39" s="2932"/>
      <c r="T39" s="2932"/>
      <c r="U39" s="2932"/>
      <c r="V39" s="2932"/>
      <c r="W39" s="2932"/>
      <c r="X39" s="2932"/>
      <c r="Y39" s="2932"/>
      <c r="Z39" s="2932"/>
      <c r="AA39" s="2932"/>
      <c r="AB39" s="2932"/>
      <c r="AC39" s="2932"/>
      <c r="AD39" s="2932"/>
    </row>
    <row r="40" spans="1:30" ht="13.5" customHeight="1">
      <c r="A40" s="2932"/>
      <c r="B40" s="2932"/>
      <c r="C40" s="455" t="s">
        <v>2481</v>
      </c>
      <c r="D40" s="456"/>
      <c r="E40" s="457" t="e">
        <f>IF(E35&lt;E36,E36/E35-1,E35/E36-1)</f>
        <v>#DIV/0!</v>
      </c>
      <c r="F40" s="458" t="e">
        <f>IF(OR(E40&gt;=0.3,E40&lt;=-0.3),"超过30%","")</f>
        <v>#DIV/0!</v>
      </c>
      <c r="G40" s="457" t="e">
        <f>IF(G35&lt;G36,G36/G35-1,G35/G36-1)</f>
        <v>#DIV/0!</v>
      </c>
      <c r="H40" s="458" t="e">
        <f>IF(OR(G40&gt;=0.3,G40&lt;=-0.3),"超过30%","")</f>
        <v>#DIV/0!</v>
      </c>
      <c r="I40" s="457" t="e">
        <f>IF(I35&lt;I36,I36/I35-1,I35/I36-1)</f>
        <v>#DIV/0!</v>
      </c>
      <c r="J40" s="458" t="e">
        <f>IF(OR(I40&gt;=0.3,I40&lt;=-0.3),"超过30%","")</f>
        <v>#DIV/0!</v>
      </c>
      <c r="K40" s="2937"/>
      <c r="L40" s="2933"/>
      <c r="M40" s="2932"/>
      <c r="N40" s="2932"/>
      <c r="O40" s="2932"/>
      <c r="P40" s="2932"/>
      <c r="Q40" s="2932"/>
      <c r="R40" s="2932"/>
      <c r="S40" s="2932"/>
      <c r="T40" s="2932"/>
      <c r="U40" s="2932"/>
      <c r="V40" s="2932"/>
      <c r="W40" s="2932"/>
      <c r="X40" s="2932"/>
      <c r="Y40" s="2932"/>
      <c r="Z40" s="2932"/>
      <c r="AA40" s="2932"/>
      <c r="AB40" s="2932"/>
      <c r="AC40" s="2932"/>
      <c r="AD40" s="2932"/>
    </row>
    <row r="41" spans="1:30" ht="13.5" customHeight="1">
      <c r="A41" s="2932"/>
      <c r="B41" s="2932"/>
      <c r="C41" s="455" t="s">
        <v>2482</v>
      </c>
      <c r="D41" s="459"/>
      <c r="E41" s="457" t="e">
        <f>IF(E36&lt;G36,G36/E36-1,E36/G36-1)</f>
        <v>#DIV/0!</v>
      </c>
      <c r="F41" s="458" t="e">
        <f>IF(OR(E41&gt;=0.2,E41&lt;=-0.2),"超过20%","")</f>
        <v>#DIV/0!</v>
      </c>
      <c r="G41" s="457" t="e">
        <f>IF(G36&lt;I36,I36/G36-1,G36/I36-1)</f>
        <v>#DIV/0!</v>
      </c>
      <c r="H41" s="458" t="e">
        <f>IF(OR(G41&gt;=0.2,G41&lt;=-0.2),"超过20%","")</f>
        <v>#DIV/0!</v>
      </c>
      <c r="I41" s="457" t="e">
        <f>IF(I36&lt;E36,E36/I36-1,I36/E36-1)</f>
        <v>#DIV/0!</v>
      </c>
      <c r="J41" s="458" t="e">
        <f>IF(OR(I41&gt;=0.2,I41&lt;=-0.2),"超过20%","")</f>
        <v>#DIV/0!</v>
      </c>
      <c r="K41" s="2937"/>
      <c r="L41" s="2933"/>
      <c r="M41" s="2932"/>
      <c r="N41" s="2932"/>
      <c r="O41" s="2932"/>
      <c r="P41" s="2932"/>
      <c r="Q41" s="2932"/>
      <c r="R41" s="2932"/>
      <c r="S41" s="2932"/>
      <c r="T41" s="2932"/>
      <c r="U41" s="2932"/>
      <c r="V41" s="2932"/>
      <c r="W41" s="2932"/>
      <c r="X41" s="2932"/>
      <c r="Y41" s="2932"/>
      <c r="Z41" s="2932"/>
      <c r="AA41" s="2932"/>
      <c r="AB41" s="2932"/>
      <c r="AC41" s="2932"/>
      <c r="AD41" s="2932"/>
    </row>
    <row r="42" spans="1:30" s="460" customFormat="1" ht="13.5" customHeight="1">
      <c r="A42" s="2935"/>
      <c r="B42" s="2935"/>
      <c r="C42" s="455" t="s">
        <v>2483</v>
      </c>
      <c r="D42" s="459"/>
      <c r="E42" s="457" t="e">
        <f>IF(E35&lt;G35,G35/E35-1,E35/G35-1)</f>
        <v>#DIV/0!</v>
      </c>
      <c r="F42" s="458" t="e">
        <f>IF(OR(E42&gt;=0.3,E42&lt;=-0.3),"超过30%","")</f>
        <v>#DIV/0!</v>
      </c>
      <c r="G42" s="457" t="e">
        <f>IF(G35&lt;I35,I35/G35-1,G35/I35-1)</f>
        <v>#DIV/0!</v>
      </c>
      <c r="H42" s="458" t="e">
        <f>IF(OR(G42&gt;=0.3,G42&lt;=-0.3),"超过30%","")</f>
        <v>#DIV/0!</v>
      </c>
      <c r="I42" s="457" t="e">
        <f>IF(I35&lt;E35,E35/I35-1,I35/E35-1)</f>
        <v>#DIV/0!</v>
      </c>
      <c r="J42" s="458" t="e">
        <f>IF(OR(I42&gt;=0.3,I42&lt;=-0.3),"超过30%","")</f>
        <v>#DIV/0!</v>
      </c>
      <c r="K42" s="2940"/>
      <c r="L42" s="2934"/>
      <c r="M42" s="2935"/>
      <c r="N42" s="2935"/>
      <c r="O42" s="2935"/>
      <c r="P42" s="2935"/>
      <c r="Q42" s="2935"/>
      <c r="R42" s="2935"/>
      <c r="S42" s="2935"/>
      <c r="T42" s="2935"/>
      <c r="U42" s="2935"/>
      <c r="V42" s="2935"/>
      <c r="W42" s="2935"/>
      <c r="X42" s="2935"/>
      <c r="Y42" s="2935"/>
      <c r="Z42" s="2935"/>
      <c r="AA42" s="2935"/>
      <c r="AB42" s="2935"/>
      <c r="AC42" s="2935"/>
      <c r="AD42" s="2935"/>
    </row>
    <row r="43" spans="1:30" s="460" customFormat="1">
      <c r="A43" s="2935"/>
      <c r="B43" s="2938"/>
      <c r="C43" s="2939"/>
      <c r="D43" s="2935"/>
      <c r="E43" s="2935"/>
      <c r="F43" s="2935"/>
      <c r="G43" s="2935"/>
      <c r="H43" s="2935"/>
      <c r="I43" s="2935"/>
      <c r="J43" s="2935"/>
      <c r="K43" s="2940"/>
      <c r="L43" s="2934"/>
      <c r="M43" s="2935"/>
      <c r="N43" s="2935"/>
      <c r="O43" s="2935"/>
      <c r="P43" s="2935"/>
      <c r="Q43" s="2935"/>
      <c r="R43" s="2935"/>
      <c r="S43" s="2935"/>
      <c r="T43" s="2935"/>
      <c r="U43" s="2935"/>
      <c r="V43" s="2935"/>
      <c r="W43" s="2935"/>
      <c r="X43" s="2935"/>
      <c r="Y43" s="2935"/>
      <c r="Z43" s="2935"/>
      <c r="AA43" s="2935"/>
      <c r="AB43" s="2935"/>
      <c r="AC43" s="2935"/>
      <c r="AD43" s="2935"/>
    </row>
    <row r="44" spans="1:30">
      <c r="A44" s="2932"/>
      <c r="B44" s="2938"/>
      <c r="C44" s="2939"/>
      <c r="D44" s="2932"/>
      <c r="E44" s="2932"/>
      <c r="F44" s="2932"/>
      <c r="G44" s="2932"/>
      <c r="H44" s="2932"/>
      <c r="I44" s="2932"/>
      <c r="J44" s="2932"/>
      <c r="K44" s="2937"/>
      <c r="L44" s="2933"/>
      <c r="M44" s="2932"/>
      <c r="N44" s="2932"/>
      <c r="O44" s="2932"/>
      <c r="P44" s="2932"/>
      <c r="Q44" s="2932"/>
      <c r="R44" s="2932"/>
      <c r="S44" s="2932"/>
      <c r="T44" s="2932"/>
      <c r="U44" s="2932"/>
      <c r="V44" s="2932"/>
      <c r="W44" s="2932"/>
      <c r="X44" s="2932"/>
      <c r="Y44" s="2932"/>
      <c r="Z44" s="2932"/>
      <c r="AA44" s="2932"/>
      <c r="AB44" s="2932"/>
      <c r="AC44" s="2932"/>
      <c r="AD44" s="2932"/>
    </row>
    <row r="45" spans="1:30" ht="21.75" thickBot="1">
      <c r="A45" s="703" t="s">
        <v>2484</v>
      </c>
      <c r="B45" s="699"/>
      <c r="C45" s="704"/>
      <c r="D45" s="704"/>
      <c r="E45" s="704"/>
      <c r="F45" s="705"/>
      <c r="G45" s="705"/>
      <c r="H45" s="704"/>
      <c r="I45" s="704"/>
      <c r="J45" s="704"/>
      <c r="K45" s="706"/>
      <c r="L45" s="707"/>
      <c r="M45" s="704"/>
      <c r="N45" s="2976"/>
      <c r="O45" s="2976"/>
      <c r="P45" s="2976"/>
      <c r="Q45" s="2946"/>
      <c r="R45" s="2932"/>
      <c r="S45" s="2932"/>
      <c r="T45" s="2932"/>
      <c r="U45" s="2932"/>
      <c r="V45" s="2932"/>
      <c r="W45" s="2932"/>
      <c r="X45" s="2932"/>
      <c r="Y45" s="2932"/>
      <c r="Z45" s="2932"/>
      <c r="AA45" s="2932"/>
      <c r="AB45" s="2932"/>
      <c r="AC45" s="2932"/>
      <c r="AD45" s="2932"/>
    </row>
    <row r="46" spans="1:30" s="466" customFormat="1" ht="15">
      <c r="A46" s="463" t="s">
        <v>2358</v>
      </c>
      <c r="B46" s="464"/>
      <c r="C46" s="1346" t="str">
        <f>YEAR(C7)&amp;"-"&amp;MONTH(C7)</f>
        <v>2020-9</v>
      </c>
      <c r="D46" s="1347">
        <f>EDATE(C46,-1)</f>
        <v>44044</v>
      </c>
      <c r="E46" s="1347">
        <f t="shared" ref="E46:O46" si="16">EDATE(D46,-1)</f>
        <v>44013</v>
      </c>
      <c r="F46" s="1347">
        <f t="shared" si="16"/>
        <v>43983</v>
      </c>
      <c r="G46" s="1347">
        <f t="shared" si="16"/>
        <v>43952</v>
      </c>
      <c r="H46" s="1347">
        <f t="shared" si="16"/>
        <v>43922</v>
      </c>
      <c r="I46" s="1347">
        <f t="shared" si="16"/>
        <v>43891</v>
      </c>
      <c r="J46" s="1347">
        <f t="shared" si="16"/>
        <v>43862</v>
      </c>
      <c r="K46" s="1347">
        <f t="shared" si="16"/>
        <v>43831</v>
      </c>
      <c r="L46" s="1347">
        <f t="shared" si="16"/>
        <v>43800</v>
      </c>
      <c r="M46" s="1347">
        <f t="shared" si="16"/>
        <v>43770</v>
      </c>
      <c r="N46" s="1347">
        <f t="shared" si="16"/>
        <v>43739</v>
      </c>
      <c r="O46" s="1347">
        <f t="shared" si="16"/>
        <v>43709</v>
      </c>
      <c r="P46" s="2983"/>
      <c r="Q46" s="2948"/>
      <c r="R46" s="2948"/>
      <c r="S46" s="2948"/>
      <c r="T46" s="2948"/>
      <c r="U46" s="2948"/>
      <c r="V46" s="2948"/>
      <c r="W46" s="2948"/>
      <c r="X46" s="2948"/>
      <c r="Y46" s="2948"/>
      <c r="Z46" s="2948"/>
      <c r="AA46" s="2948"/>
      <c r="AB46" s="2948"/>
      <c r="AC46" s="2948"/>
      <c r="AD46" s="2948"/>
    </row>
    <row r="47" spans="1:30" s="116" customFormat="1" ht="15">
      <c r="A47" s="467"/>
      <c r="B47" s="468"/>
      <c r="C47" s="1345">
        <v>100</v>
      </c>
      <c r="D47" s="470"/>
      <c r="E47" s="470"/>
      <c r="F47" s="470"/>
      <c r="G47" s="470"/>
      <c r="H47" s="470"/>
      <c r="I47" s="470"/>
      <c r="J47" s="470"/>
      <c r="K47" s="470"/>
      <c r="L47" s="470"/>
      <c r="M47" s="471"/>
      <c r="N47" s="470"/>
      <c r="O47" s="472"/>
      <c r="P47" s="2946"/>
      <c r="Q47" s="2864"/>
      <c r="R47" s="2864"/>
      <c r="S47" s="2864"/>
      <c r="T47" s="2864"/>
      <c r="U47" s="2864"/>
      <c r="V47" s="2864"/>
      <c r="W47" s="2864"/>
      <c r="X47" s="2864"/>
      <c r="Y47" s="2864"/>
      <c r="Z47" s="2864"/>
      <c r="AA47" s="2864"/>
      <c r="AB47" s="2864"/>
      <c r="AC47" s="2864"/>
      <c r="AD47" s="2864"/>
    </row>
    <row r="48" spans="1:30" s="116" customFormat="1" ht="15.75" thickBot="1">
      <c r="A48" s="473" t="s">
        <v>2395</v>
      </c>
      <c r="B48" s="474"/>
      <c r="C48" s="475"/>
      <c r="D48" s="476"/>
      <c r="E48" s="476"/>
      <c r="F48" s="476"/>
      <c r="G48" s="476"/>
      <c r="H48" s="476"/>
      <c r="I48" s="476"/>
      <c r="J48" s="476"/>
      <c r="K48" s="476"/>
      <c r="L48" s="476"/>
      <c r="M48" s="477"/>
      <c r="N48" s="476"/>
      <c r="O48" s="478"/>
      <c r="P48" s="2946"/>
      <c r="Q48" s="2946"/>
      <c r="R48" s="2864"/>
      <c r="S48" s="2864"/>
      <c r="T48" s="2864"/>
      <c r="U48" s="2864"/>
      <c r="V48" s="2864"/>
      <c r="W48" s="2864"/>
      <c r="X48" s="2864"/>
      <c r="Y48" s="2864"/>
      <c r="Z48" s="2864"/>
      <c r="AA48" s="2864"/>
      <c r="AB48" s="2864"/>
      <c r="AC48" s="2864"/>
      <c r="AD48" s="2864"/>
    </row>
    <row r="49" spans="1:30" s="116" customFormat="1" ht="15">
      <c r="A49" s="479" t="s">
        <v>2360</v>
      </c>
      <c r="B49" s="468"/>
      <c r="C49" s="480" t="s">
        <v>2462</v>
      </c>
      <c r="D49" s="481"/>
      <c r="E49" s="481"/>
      <c r="F49" s="481"/>
      <c r="G49" s="481"/>
      <c r="H49" s="481"/>
      <c r="I49" s="481"/>
      <c r="J49" s="481"/>
      <c r="K49" s="481"/>
      <c r="L49" s="482"/>
      <c r="M49" s="483"/>
      <c r="N49" s="2959"/>
      <c r="O49" s="2959"/>
      <c r="P49" s="2984"/>
      <c r="Q49" s="2946"/>
      <c r="R49" s="2864"/>
      <c r="S49" s="2864"/>
      <c r="T49" s="2864"/>
      <c r="U49" s="2864"/>
      <c r="V49" s="2864"/>
      <c r="W49" s="2864"/>
      <c r="X49" s="2864"/>
      <c r="Y49" s="2864"/>
      <c r="Z49" s="2864"/>
      <c r="AA49" s="2864"/>
      <c r="AB49" s="2864"/>
      <c r="AC49" s="2864"/>
      <c r="AD49" s="2864"/>
    </row>
    <row r="50" spans="1:30" s="116" customFormat="1" ht="15.75" thickBot="1">
      <c r="A50" s="479"/>
      <c r="B50" s="468"/>
      <c r="C50" s="595">
        <v>100</v>
      </c>
      <c r="D50" s="470"/>
      <c r="E50" s="470"/>
      <c r="F50" s="470"/>
      <c r="G50" s="470"/>
      <c r="H50" s="470"/>
      <c r="I50" s="470"/>
      <c r="J50" s="470"/>
      <c r="K50" s="470"/>
      <c r="L50" s="470"/>
      <c r="M50" s="472"/>
      <c r="N50" s="2959"/>
      <c r="O50" s="2959"/>
      <c r="P50" s="2946"/>
      <c r="Q50" s="2946"/>
      <c r="R50" s="2864"/>
      <c r="S50" s="2864"/>
      <c r="T50" s="2864"/>
      <c r="U50" s="2864"/>
      <c r="V50" s="2864"/>
      <c r="W50" s="2864"/>
      <c r="X50" s="2864"/>
      <c r="Y50" s="2864"/>
      <c r="Z50" s="2864"/>
      <c r="AA50" s="2864"/>
      <c r="AB50" s="2864"/>
      <c r="AC50" s="2864"/>
      <c r="AD50" s="2864"/>
    </row>
    <row r="51" spans="1:30">
      <c r="A51" s="485" t="s">
        <v>2398</v>
      </c>
      <c r="B51" s="486" t="s">
        <v>2364</v>
      </c>
      <c r="C51" s="487">
        <f>C9</f>
        <v>0</v>
      </c>
      <c r="D51" s="488"/>
      <c r="E51" s="488"/>
      <c r="F51" s="488"/>
      <c r="G51" s="488"/>
      <c r="H51" s="488"/>
      <c r="I51" s="488"/>
      <c r="J51" s="488"/>
      <c r="K51" s="489"/>
      <c r="L51" s="490"/>
      <c r="M51" s="491"/>
      <c r="N51" s="2960"/>
      <c r="O51" s="2960"/>
      <c r="P51" s="2985"/>
      <c r="Q51" s="2946"/>
      <c r="R51" s="2932"/>
      <c r="S51" s="2932"/>
      <c r="T51" s="2932"/>
      <c r="U51" s="2932"/>
      <c r="V51" s="2932"/>
      <c r="W51" s="2932"/>
      <c r="X51" s="2932"/>
      <c r="Y51" s="2932"/>
      <c r="Z51" s="2932"/>
      <c r="AA51" s="2932"/>
      <c r="AB51" s="2932"/>
      <c r="AC51" s="2932"/>
      <c r="AD51" s="2932"/>
    </row>
    <row r="52" spans="1:30" ht="15.75" thickBot="1">
      <c r="A52" s="492"/>
      <c r="B52" s="493"/>
      <c r="C52" s="494">
        <v>100</v>
      </c>
      <c r="D52" s="494"/>
      <c r="E52" s="494"/>
      <c r="F52" s="494"/>
      <c r="G52" s="494"/>
      <c r="H52" s="494"/>
      <c r="I52" s="494"/>
      <c r="J52" s="494"/>
      <c r="K52" s="494"/>
      <c r="L52" s="494"/>
      <c r="M52" s="495"/>
      <c r="N52" s="2961"/>
      <c r="O52" s="2961"/>
      <c r="P52" s="2985"/>
      <c r="Q52" s="2946"/>
      <c r="R52" s="2932"/>
      <c r="S52" s="2932"/>
      <c r="T52" s="2932"/>
      <c r="U52" s="2932"/>
      <c r="V52" s="2932"/>
      <c r="W52" s="2932"/>
      <c r="X52" s="2932"/>
      <c r="Y52" s="2932"/>
      <c r="Z52" s="2932"/>
      <c r="AA52" s="2932"/>
      <c r="AB52" s="2932"/>
      <c r="AC52" s="2932"/>
      <c r="AD52" s="2932"/>
    </row>
    <row r="53" spans="1:30" ht="27.75" thickTop="1">
      <c r="A53" s="492"/>
      <c r="B53" s="496" t="s">
        <v>2367</v>
      </c>
      <c r="C53" s="497" t="s">
        <v>2399</v>
      </c>
      <c r="D53" s="497" t="s">
        <v>2400</v>
      </c>
      <c r="E53" s="497" t="s">
        <v>2401</v>
      </c>
      <c r="F53" s="497" t="s">
        <v>2402</v>
      </c>
      <c r="G53" s="497" t="s">
        <v>2403</v>
      </c>
      <c r="H53" s="497" t="s">
        <v>2404</v>
      </c>
      <c r="I53" s="497" t="s">
        <v>2405</v>
      </c>
      <c r="J53" s="497"/>
      <c r="K53" s="498"/>
      <c r="L53" s="499"/>
      <c r="M53" s="500"/>
      <c r="N53" s="2960"/>
      <c r="O53" s="2960"/>
      <c r="P53" s="2985"/>
      <c r="Q53" s="2946"/>
      <c r="R53" s="2932"/>
      <c r="S53" s="2932"/>
      <c r="T53" s="2932"/>
      <c r="U53" s="2932"/>
      <c r="V53" s="2932"/>
      <c r="W53" s="2932"/>
      <c r="X53" s="2932"/>
      <c r="Y53" s="2932"/>
      <c r="Z53" s="2932"/>
      <c r="AA53" s="2932"/>
      <c r="AB53" s="2932"/>
      <c r="AC53" s="2932"/>
      <c r="AD53" s="2932"/>
    </row>
    <row r="54" spans="1:30" ht="15.75" thickBot="1">
      <c r="A54" s="492"/>
      <c r="B54" s="501"/>
      <c r="C54" s="502" t="s">
        <v>24</v>
      </c>
      <c r="D54" s="502" t="s">
        <v>25</v>
      </c>
      <c r="E54" s="502">
        <v>100</v>
      </c>
      <c r="F54" s="502">
        <f>E54-$K10</f>
        <v>100</v>
      </c>
      <c r="G54" s="502">
        <f>F54-$K10</f>
        <v>100</v>
      </c>
      <c r="H54" s="502">
        <f>G54-$K10</f>
        <v>100</v>
      </c>
      <c r="I54" s="502">
        <f>H54-$K10</f>
        <v>100</v>
      </c>
      <c r="J54" s="502"/>
      <c r="K54" s="502"/>
      <c r="L54" s="502"/>
      <c r="M54" s="503"/>
      <c r="N54" s="2961"/>
      <c r="O54" s="2961"/>
      <c r="P54" s="2985"/>
      <c r="Q54" s="2946"/>
      <c r="R54" s="2932"/>
      <c r="S54" s="2932"/>
      <c r="T54" s="2932"/>
      <c r="U54" s="2932"/>
      <c r="V54" s="2932"/>
      <c r="W54" s="2932"/>
      <c r="X54" s="2932"/>
      <c r="Y54" s="2932"/>
      <c r="Z54" s="2932"/>
      <c r="AA54" s="2932"/>
      <c r="AB54" s="2932"/>
      <c r="AC54" s="2932"/>
      <c r="AD54" s="2932"/>
    </row>
    <row r="55" spans="1:30" ht="15.75" thickTop="1">
      <c r="A55" s="492"/>
      <c r="B55" s="616">
        <f>B11</f>
        <v>111</v>
      </c>
      <c r="C55" s="507"/>
      <c r="D55" s="507"/>
      <c r="E55" s="507"/>
      <c r="F55" s="507"/>
      <c r="G55" s="507"/>
      <c r="H55" s="507"/>
      <c r="I55" s="507"/>
      <c r="J55" s="507"/>
      <c r="K55" s="508"/>
      <c r="L55" s="509"/>
      <c r="M55" s="510"/>
      <c r="N55" s="2960"/>
      <c r="O55" s="2960"/>
      <c r="P55" s="2985"/>
      <c r="Q55" s="2946"/>
      <c r="R55" s="2932"/>
      <c r="S55" s="2932"/>
      <c r="T55" s="2932"/>
      <c r="U55" s="2932"/>
      <c r="V55" s="2932"/>
      <c r="W55" s="2932"/>
      <c r="X55" s="2932"/>
      <c r="Y55" s="2932"/>
      <c r="Z55" s="2932"/>
      <c r="AA55" s="2932"/>
      <c r="AB55" s="2932"/>
      <c r="AC55" s="2932"/>
      <c r="AD55" s="2932"/>
    </row>
    <row r="56" spans="1:30" ht="15.75" thickBot="1">
      <c r="A56" s="492"/>
      <c r="B56" s="493"/>
      <c r="C56" s="518"/>
      <c r="D56" s="494"/>
      <c r="E56" s="494"/>
      <c r="F56" s="494"/>
      <c r="G56" s="494"/>
      <c r="H56" s="494"/>
      <c r="I56" s="494"/>
      <c r="J56" s="494"/>
      <c r="K56" s="494"/>
      <c r="L56" s="494"/>
      <c r="M56" s="495"/>
      <c r="N56" s="2961"/>
      <c r="O56" s="2961"/>
      <c r="P56" s="2985"/>
      <c r="Q56" s="2946"/>
      <c r="R56" s="2932"/>
      <c r="S56" s="2932"/>
      <c r="T56" s="2932"/>
      <c r="U56" s="2932"/>
      <c r="V56" s="2932"/>
      <c r="W56" s="2932"/>
      <c r="X56" s="2932"/>
      <c r="Y56" s="2932"/>
      <c r="Z56" s="2932"/>
      <c r="AA56" s="2932"/>
      <c r="AB56" s="2932"/>
      <c r="AC56" s="2932"/>
      <c r="AD56" s="2932"/>
    </row>
    <row r="57" spans="1:30" s="431" customFormat="1" ht="15.75" thickTop="1">
      <c r="A57" s="511"/>
      <c r="B57" s="496">
        <f>B12</f>
        <v>111</v>
      </c>
      <c r="C57" s="507"/>
      <c r="D57" s="507"/>
      <c r="E57" s="507"/>
      <c r="F57" s="507"/>
      <c r="G57" s="512"/>
      <c r="H57" s="513"/>
      <c r="I57" s="513"/>
      <c r="J57" s="513"/>
      <c r="K57" s="513"/>
      <c r="L57" s="514"/>
      <c r="M57" s="515"/>
      <c r="N57" s="2962"/>
      <c r="O57" s="2962"/>
      <c r="P57" s="2986"/>
      <c r="Q57" s="2953"/>
      <c r="R57" s="2954"/>
      <c r="S57" s="2954"/>
      <c r="T57" s="2954"/>
      <c r="U57" s="2954"/>
      <c r="V57" s="2954"/>
      <c r="W57" s="2954"/>
      <c r="X57" s="2954"/>
      <c r="Y57" s="2954"/>
      <c r="Z57" s="2954"/>
      <c r="AA57" s="2954"/>
      <c r="AB57" s="2954"/>
      <c r="AC57" s="2954"/>
      <c r="AD57" s="2954"/>
    </row>
    <row r="58" spans="1:30" s="431" customFormat="1" ht="15.75" thickBot="1">
      <c r="A58" s="511"/>
      <c r="B58" s="501"/>
      <c r="C58" s="518"/>
      <c r="D58" s="494"/>
      <c r="E58" s="494"/>
      <c r="F58" s="494"/>
      <c r="G58" s="494"/>
      <c r="H58" s="494"/>
      <c r="I58" s="494"/>
      <c r="J58" s="494"/>
      <c r="K58" s="494"/>
      <c r="L58" s="494"/>
      <c r="M58" s="495"/>
      <c r="N58" s="2961"/>
      <c r="O58" s="2961"/>
      <c r="P58" s="2986"/>
      <c r="Q58" s="2953"/>
      <c r="R58" s="2954"/>
      <c r="S58" s="2954"/>
      <c r="T58" s="2954"/>
      <c r="U58" s="2954"/>
      <c r="V58" s="2954"/>
      <c r="W58" s="2954"/>
      <c r="X58" s="2954"/>
      <c r="Y58" s="2954"/>
      <c r="Z58" s="2954"/>
      <c r="AA58" s="2954"/>
      <c r="AB58" s="2954"/>
      <c r="AC58" s="2954"/>
      <c r="AD58" s="2954"/>
    </row>
    <row r="59" spans="1:30" s="431" customFormat="1" ht="15.75" thickTop="1">
      <c r="A59" s="511"/>
      <c r="B59" s="496">
        <f>B13</f>
        <v>111</v>
      </c>
      <c r="C59" s="507"/>
      <c r="D59" s="507"/>
      <c r="E59" s="507"/>
      <c r="F59" s="507"/>
      <c r="G59" s="512"/>
      <c r="H59" s="513"/>
      <c r="I59" s="513"/>
      <c r="J59" s="513"/>
      <c r="K59" s="513"/>
      <c r="L59" s="514"/>
      <c r="M59" s="515"/>
      <c r="N59" s="2962"/>
      <c r="O59" s="2962"/>
      <c r="P59" s="2930"/>
      <c r="Q59" s="2956"/>
      <c r="R59" s="2954"/>
      <c r="S59" s="2954"/>
      <c r="T59" s="2954"/>
      <c r="U59" s="2954"/>
      <c r="V59" s="2954"/>
      <c r="W59" s="2954"/>
      <c r="X59" s="2954"/>
      <c r="Y59" s="2954"/>
      <c r="Z59" s="2954"/>
      <c r="AA59" s="2954"/>
      <c r="AB59" s="2954"/>
      <c r="AC59" s="2954"/>
      <c r="AD59" s="2954"/>
    </row>
    <row r="60" spans="1:30" s="431" customFormat="1" ht="15.75" thickBot="1">
      <c r="A60" s="511"/>
      <c r="B60" s="501"/>
      <c r="C60" s="518"/>
      <c r="D60" s="518"/>
      <c r="E60" s="518"/>
      <c r="F60" s="518"/>
      <c r="G60" s="518"/>
      <c r="H60" s="520"/>
      <c r="I60" s="520"/>
      <c r="J60" s="520"/>
      <c r="K60" s="520"/>
      <c r="L60" s="520"/>
      <c r="M60" s="521"/>
      <c r="N60" s="2962"/>
      <c r="O60" s="2962"/>
      <c r="P60" s="2986"/>
      <c r="Q60" s="2953"/>
      <c r="R60" s="2954"/>
      <c r="S60" s="2954"/>
      <c r="T60" s="2954"/>
      <c r="U60" s="2954"/>
      <c r="V60" s="2954"/>
      <c r="W60" s="2954"/>
      <c r="X60" s="2954"/>
      <c r="Y60" s="2954"/>
      <c r="Z60" s="2954"/>
      <c r="AA60" s="2954"/>
      <c r="AB60" s="2954"/>
      <c r="AC60" s="2954"/>
      <c r="AD60" s="2954"/>
    </row>
    <row r="61" spans="1:30" ht="15" thickTop="1">
      <c r="A61" s="485" t="s">
        <v>2369</v>
      </c>
      <c r="B61" s="486" t="s">
        <v>2412</v>
      </c>
      <c r="C61" s="531" t="s">
        <v>2407</v>
      </c>
      <c r="D61" s="531" t="s">
        <v>2408</v>
      </c>
      <c r="E61" s="531" t="s">
        <v>2409</v>
      </c>
      <c r="F61" s="531" t="s">
        <v>2410</v>
      </c>
      <c r="G61" s="531" t="s">
        <v>2411</v>
      </c>
      <c r="H61" s="487"/>
      <c r="I61" s="487"/>
      <c r="J61" s="487"/>
      <c r="K61" s="532"/>
      <c r="L61" s="533"/>
      <c r="M61" s="534"/>
      <c r="N61" s="2960"/>
      <c r="O61" s="2960"/>
      <c r="P61" s="2987"/>
      <c r="Q61" s="2946"/>
      <c r="R61" s="2932"/>
      <c r="S61" s="2932"/>
      <c r="T61" s="2932"/>
      <c r="U61" s="2932"/>
      <c r="V61" s="2932"/>
      <c r="W61" s="2932"/>
      <c r="X61" s="2932"/>
      <c r="Y61" s="2932"/>
      <c r="Z61" s="2932"/>
      <c r="AA61" s="2932"/>
      <c r="AB61" s="2932"/>
      <c r="AC61" s="2932"/>
      <c r="AD61" s="2932"/>
    </row>
    <row r="62" spans="1:30" ht="15.75" thickBot="1">
      <c r="A62" s="492"/>
      <c r="B62" s="501"/>
      <c r="C62" s="502">
        <v>100</v>
      </c>
      <c r="D62" s="502">
        <f>C62-$K14</f>
        <v>100</v>
      </c>
      <c r="E62" s="502">
        <f>D62-$K14</f>
        <v>100</v>
      </c>
      <c r="F62" s="502">
        <f>E62-$K14</f>
        <v>100</v>
      </c>
      <c r="G62" s="502">
        <f>F62-$K14</f>
        <v>100</v>
      </c>
      <c r="H62" s="502"/>
      <c r="I62" s="502"/>
      <c r="J62" s="502"/>
      <c r="K62" s="502"/>
      <c r="L62" s="502"/>
      <c r="M62" s="503"/>
      <c r="N62" s="2961"/>
      <c r="O62" s="2961"/>
      <c r="P62" s="2985"/>
      <c r="Q62" s="2946"/>
      <c r="R62" s="2932"/>
      <c r="S62" s="2932"/>
      <c r="T62" s="2932"/>
      <c r="U62" s="2932"/>
      <c r="V62" s="2932"/>
      <c r="W62" s="2932"/>
      <c r="X62" s="2932"/>
      <c r="Y62" s="2932"/>
      <c r="Z62" s="2932"/>
      <c r="AA62" s="2932"/>
      <c r="AB62" s="2932"/>
      <c r="AC62" s="2932"/>
      <c r="AD62" s="2932"/>
    </row>
    <row r="63" spans="1:30" ht="27.75" thickTop="1">
      <c r="A63" s="492"/>
      <c r="B63" s="496" t="s">
        <v>2550</v>
      </c>
      <c r="C63" s="536" t="s">
        <v>2407</v>
      </c>
      <c r="D63" s="536" t="s">
        <v>2408</v>
      </c>
      <c r="E63" s="536" t="s">
        <v>2409</v>
      </c>
      <c r="F63" s="536" t="s">
        <v>2410</v>
      </c>
      <c r="G63" s="536" t="s">
        <v>2411</v>
      </c>
      <c r="H63" s="497"/>
      <c r="I63" s="497"/>
      <c r="J63" s="497"/>
      <c r="K63" s="498"/>
      <c r="L63" s="499"/>
      <c r="M63" s="500"/>
      <c r="N63" s="2960"/>
      <c r="O63" s="2960"/>
      <c r="P63" s="2985"/>
      <c r="Q63" s="2946"/>
      <c r="R63" s="2932"/>
      <c r="S63" s="2932"/>
      <c r="T63" s="2932"/>
      <c r="U63" s="2932"/>
      <c r="V63" s="2932"/>
      <c r="W63" s="2932"/>
      <c r="X63" s="2932"/>
      <c r="Y63" s="2932"/>
      <c r="Z63" s="2932"/>
      <c r="AA63" s="2932"/>
      <c r="AB63" s="2932"/>
      <c r="AC63" s="2932"/>
      <c r="AD63" s="2932"/>
    </row>
    <row r="64" spans="1:30" ht="15.75" thickBot="1">
      <c r="A64" s="492"/>
      <c r="B64" s="501"/>
      <c r="C64" s="502">
        <v>100</v>
      </c>
      <c r="D64" s="502">
        <f>C64-$K16</f>
        <v>100</v>
      </c>
      <c r="E64" s="502">
        <f>D64-$K16</f>
        <v>100</v>
      </c>
      <c r="F64" s="502">
        <f>E64-$K16</f>
        <v>100</v>
      </c>
      <c r="G64" s="502">
        <f>F64-$K16</f>
        <v>100</v>
      </c>
      <c r="H64" s="502"/>
      <c r="I64" s="502"/>
      <c r="J64" s="502"/>
      <c r="K64" s="502"/>
      <c r="L64" s="502"/>
      <c r="M64" s="503"/>
      <c r="N64" s="2961"/>
      <c r="O64" s="2961"/>
      <c r="P64" s="2985"/>
      <c r="Q64" s="2946"/>
      <c r="R64" s="2932"/>
      <c r="S64" s="2932"/>
      <c r="T64" s="2932"/>
      <c r="U64" s="2932"/>
      <c r="V64" s="2932"/>
      <c r="W64" s="2932"/>
      <c r="X64" s="2932"/>
      <c r="Y64" s="2932"/>
      <c r="Z64" s="2932"/>
      <c r="AA64" s="2932"/>
      <c r="AB64" s="2932"/>
      <c r="AC64" s="2932"/>
      <c r="AD64" s="2932"/>
    </row>
    <row r="65" spans="1:30" ht="15.75" thickTop="1">
      <c r="A65" s="492"/>
      <c r="B65" s="504" t="s">
        <v>2499</v>
      </c>
      <c r="C65" s="616" t="s">
        <v>2485</v>
      </c>
      <c r="D65" s="616" t="s">
        <v>2486</v>
      </c>
      <c r="E65" s="616" t="s">
        <v>2487</v>
      </c>
      <c r="F65" s="616" t="s">
        <v>2488</v>
      </c>
      <c r="G65" s="616" t="s">
        <v>2489</v>
      </c>
      <c r="H65" s="497"/>
      <c r="I65" s="497"/>
      <c r="J65" s="497"/>
      <c r="K65" s="497"/>
      <c r="L65" s="497"/>
      <c r="M65" s="1291"/>
      <c r="N65" s="2961"/>
      <c r="O65" s="2961"/>
      <c r="P65" s="2985"/>
      <c r="Q65" s="2946"/>
      <c r="R65" s="2932"/>
      <c r="S65" s="2932"/>
      <c r="T65" s="2932"/>
      <c r="U65" s="2932"/>
      <c r="V65" s="2932"/>
      <c r="W65" s="2932"/>
      <c r="X65" s="2932"/>
      <c r="Y65" s="2932"/>
      <c r="Z65" s="2932"/>
      <c r="AA65" s="2932"/>
      <c r="AB65" s="2932"/>
      <c r="AC65" s="2932"/>
      <c r="AD65" s="2932"/>
    </row>
    <row r="66" spans="1:30" ht="15.75" thickBot="1">
      <c r="A66" s="492"/>
      <c r="B66" s="504"/>
      <c r="C66" s="502">
        <v>100</v>
      </c>
      <c r="D66" s="502">
        <f>C66-$K18</f>
        <v>100</v>
      </c>
      <c r="E66" s="502">
        <f>D66-$K18</f>
        <v>100</v>
      </c>
      <c r="F66" s="502">
        <f>E66-$K18</f>
        <v>100</v>
      </c>
      <c r="G66" s="502">
        <f>F66-$K18</f>
        <v>100</v>
      </c>
      <c r="H66" s="616"/>
      <c r="I66" s="616"/>
      <c r="J66" s="616"/>
      <c r="K66" s="616"/>
      <c r="L66" s="616"/>
      <c r="M66" s="410"/>
      <c r="N66" s="2961"/>
      <c r="O66" s="2961"/>
      <c r="P66" s="2985"/>
      <c r="Q66" s="2946"/>
      <c r="R66" s="2932"/>
      <c r="S66" s="2932"/>
      <c r="T66" s="2932"/>
      <c r="U66" s="2932"/>
      <c r="V66" s="2932"/>
      <c r="W66" s="2932"/>
      <c r="X66" s="2932"/>
      <c r="Y66" s="2932"/>
      <c r="Z66" s="2932"/>
      <c r="AA66" s="2932"/>
      <c r="AB66" s="2932"/>
      <c r="AC66" s="2932"/>
      <c r="AD66" s="2932"/>
    </row>
    <row r="67" spans="1:30" ht="15.75" thickTop="1">
      <c r="A67" s="492"/>
      <c r="B67" s="496" t="s">
        <v>2419</v>
      </c>
      <c r="C67" s="536" t="s">
        <v>2407</v>
      </c>
      <c r="D67" s="536" t="s">
        <v>2408</v>
      </c>
      <c r="E67" s="536" t="s">
        <v>2409</v>
      </c>
      <c r="F67" s="536" t="s">
        <v>2410</v>
      </c>
      <c r="G67" s="536" t="s">
        <v>2411</v>
      </c>
      <c r="H67" s="497"/>
      <c r="I67" s="497"/>
      <c r="J67" s="497"/>
      <c r="K67" s="498"/>
      <c r="L67" s="499"/>
      <c r="M67" s="500"/>
      <c r="N67" s="2960"/>
      <c r="O67" s="2960"/>
      <c r="P67" s="2985"/>
      <c r="Q67" s="2946"/>
      <c r="R67" s="2932"/>
      <c r="S67" s="2932"/>
      <c r="T67" s="2932"/>
      <c r="U67" s="2932"/>
      <c r="V67" s="2932"/>
      <c r="W67" s="2932"/>
      <c r="X67" s="2932"/>
      <c r="Y67" s="2932"/>
      <c r="Z67" s="2932"/>
      <c r="AA67" s="2932"/>
      <c r="AB67" s="2932"/>
      <c r="AC67" s="2932"/>
      <c r="AD67" s="2932"/>
    </row>
    <row r="68" spans="1:30" ht="15.75" thickBot="1">
      <c r="A68" s="492"/>
      <c r="B68" s="501"/>
      <c r="C68" s="502">
        <v>100</v>
      </c>
      <c r="D68" s="502">
        <f>C68-$K20</f>
        <v>100</v>
      </c>
      <c r="E68" s="502">
        <f>D68-$K20</f>
        <v>100</v>
      </c>
      <c r="F68" s="502">
        <f>E68-$K20</f>
        <v>100</v>
      </c>
      <c r="G68" s="502">
        <f>F68-$K20</f>
        <v>100</v>
      </c>
      <c r="H68" s="502"/>
      <c r="I68" s="502"/>
      <c r="J68" s="502"/>
      <c r="K68" s="502"/>
      <c r="L68" s="502"/>
      <c r="M68" s="503"/>
      <c r="N68" s="2961"/>
      <c r="O68" s="2961"/>
      <c r="P68" s="2985"/>
      <c r="Q68" s="2946"/>
      <c r="R68" s="2932"/>
      <c r="S68" s="2932"/>
      <c r="T68" s="2932"/>
      <c r="U68" s="2932"/>
      <c r="V68" s="2932"/>
      <c r="W68" s="2932"/>
      <c r="X68" s="2932"/>
      <c r="Y68" s="2932"/>
      <c r="Z68" s="2932"/>
      <c r="AA68" s="2932"/>
      <c r="AB68" s="2932"/>
      <c r="AC68" s="2932"/>
      <c r="AD68" s="2932"/>
    </row>
    <row r="69" spans="1:30" ht="15.75" thickTop="1">
      <c r="A69" s="492"/>
      <c r="B69" s="496" t="s">
        <v>2539</v>
      </c>
      <c r="C69" s="512"/>
      <c r="D69" s="512"/>
      <c r="E69" s="512"/>
      <c r="F69" s="512"/>
      <c r="G69" s="512"/>
      <c r="H69" s="541"/>
      <c r="I69" s="541"/>
      <c r="J69" s="541"/>
      <c r="K69" s="542"/>
      <c r="L69" s="543"/>
      <c r="M69" s="544"/>
      <c r="N69" s="2960"/>
      <c r="O69" s="2960"/>
      <c r="P69" s="2985"/>
      <c r="Q69" s="2946"/>
      <c r="R69" s="2932"/>
      <c r="S69" s="2932"/>
      <c r="T69" s="2932"/>
      <c r="U69" s="2932"/>
      <c r="V69" s="2932"/>
      <c r="W69" s="2932"/>
      <c r="X69" s="2932"/>
      <c r="Y69" s="2932"/>
      <c r="Z69" s="2932"/>
      <c r="AA69" s="2932"/>
      <c r="AB69" s="2932"/>
      <c r="AC69" s="2932"/>
      <c r="AD69" s="2932"/>
    </row>
    <row r="70" spans="1:30" ht="15.75" thickBot="1">
      <c r="A70" s="492"/>
      <c r="B70" s="501"/>
      <c r="C70" s="502">
        <v>100</v>
      </c>
      <c r="D70" s="502">
        <f>C70-$K22</f>
        <v>100</v>
      </c>
      <c r="E70" s="502"/>
      <c r="F70" s="502"/>
      <c r="G70" s="502"/>
      <c r="H70" s="502"/>
      <c r="I70" s="502"/>
      <c r="J70" s="502"/>
      <c r="K70" s="502"/>
      <c r="L70" s="502"/>
      <c r="M70" s="503"/>
      <c r="N70" s="2961"/>
      <c r="O70" s="2961"/>
      <c r="P70" s="2985"/>
      <c r="Q70" s="2946"/>
      <c r="R70" s="2932"/>
      <c r="S70" s="2932"/>
      <c r="T70" s="2932"/>
      <c r="U70" s="2932"/>
      <c r="V70" s="2932"/>
      <c r="W70" s="2932"/>
      <c r="X70" s="2932"/>
      <c r="Y70" s="2932"/>
      <c r="Z70" s="2932"/>
      <c r="AA70" s="2932"/>
      <c r="AB70" s="2932"/>
      <c r="AC70" s="2932"/>
      <c r="AD70" s="2932"/>
    </row>
    <row r="71" spans="1:30" s="116" customFormat="1" ht="15.75" thickTop="1">
      <c r="A71" s="537"/>
      <c r="B71" s="496">
        <f>B23</f>
        <v>111</v>
      </c>
      <c r="C71" s="507"/>
      <c r="D71" s="507"/>
      <c r="E71" s="507"/>
      <c r="F71" s="507"/>
      <c r="G71" s="512"/>
      <c r="H71" s="512"/>
      <c r="I71" s="512"/>
      <c r="J71" s="512"/>
      <c r="K71" s="512"/>
      <c r="L71" s="538"/>
      <c r="M71" s="539"/>
      <c r="N71" s="2959"/>
      <c r="O71" s="2959"/>
      <c r="P71" s="2985"/>
      <c r="Q71" s="2946"/>
      <c r="R71" s="2864"/>
      <c r="S71" s="2864"/>
      <c r="T71" s="2864"/>
      <c r="U71" s="2864"/>
      <c r="V71" s="2864"/>
      <c r="W71" s="2864"/>
      <c r="X71" s="2864"/>
      <c r="Y71" s="2864"/>
      <c r="Z71" s="2864"/>
      <c r="AA71" s="2864"/>
      <c r="AB71" s="2864"/>
      <c r="AC71" s="2864"/>
      <c r="AD71" s="2864"/>
    </row>
    <row r="72" spans="1:30" s="116" customFormat="1" ht="15.75" thickBot="1">
      <c r="A72" s="537"/>
      <c r="B72" s="501"/>
      <c r="C72" s="518"/>
      <c r="D72" s="494"/>
      <c r="E72" s="494"/>
      <c r="F72" s="494"/>
      <c r="G72" s="494"/>
      <c r="H72" s="494"/>
      <c r="I72" s="494"/>
      <c r="J72" s="494"/>
      <c r="K72" s="494"/>
      <c r="L72" s="494"/>
      <c r="M72" s="495"/>
      <c r="N72" s="2961"/>
      <c r="O72" s="2961"/>
      <c r="P72" s="2985"/>
      <c r="Q72" s="2946"/>
      <c r="R72" s="2864"/>
      <c r="S72" s="2864"/>
      <c r="T72" s="2864"/>
      <c r="U72" s="2864"/>
      <c r="V72" s="2864"/>
      <c r="W72" s="2864"/>
      <c r="X72" s="2864"/>
      <c r="Y72" s="2864"/>
      <c r="Z72" s="2864"/>
      <c r="AA72" s="2864"/>
      <c r="AB72" s="2864"/>
      <c r="AC72" s="2864"/>
      <c r="AD72" s="2864"/>
    </row>
    <row r="73" spans="1:30" s="116" customFormat="1" ht="15.75" thickTop="1">
      <c r="A73" s="537"/>
      <c r="B73" s="496">
        <f>B24</f>
        <v>111</v>
      </c>
      <c r="C73" s="507"/>
      <c r="D73" s="507"/>
      <c r="E73" s="507"/>
      <c r="F73" s="507"/>
      <c r="G73" s="512"/>
      <c r="H73" s="512"/>
      <c r="I73" s="512"/>
      <c r="J73" s="512"/>
      <c r="K73" s="512"/>
      <c r="L73" s="512"/>
      <c r="M73" s="539"/>
      <c r="N73" s="2959"/>
      <c r="O73" s="2959"/>
      <c r="P73" s="2985"/>
      <c r="Q73" s="2946"/>
      <c r="R73" s="2864"/>
      <c r="S73" s="2864"/>
      <c r="T73" s="2864"/>
      <c r="U73" s="2864"/>
      <c r="V73" s="2864"/>
      <c r="W73" s="2864"/>
      <c r="X73" s="2864"/>
      <c r="Y73" s="2864"/>
      <c r="Z73" s="2864"/>
      <c r="AA73" s="2864"/>
      <c r="AB73" s="2864"/>
      <c r="AC73" s="2864"/>
      <c r="AD73" s="2864"/>
    </row>
    <row r="74" spans="1:30" s="116" customFormat="1" ht="15.75" thickBot="1">
      <c r="A74" s="537"/>
      <c r="B74" s="501"/>
      <c r="C74" s="518"/>
      <c r="D74" s="494"/>
      <c r="E74" s="494"/>
      <c r="F74" s="494"/>
      <c r="G74" s="494"/>
      <c r="H74" s="494"/>
      <c r="I74" s="494"/>
      <c r="J74" s="494"/>
      <c r="K74" s="494"/>
      <c r="L74" s="494"/>
      <c r="M74" s="495"/>
      <c r="N74" s="2961"/>
      <c r="O74" s="2961"/>
      <c r="P74" s="2985"/>
      <c r="Q74" s="2946"/>
      <c r="R74" s="2864"/>
      <c r="S74" s="2864"/>
      <c r="T74" s="2864"/>
      <c r="U74" s="2864"/>
      <c r="V74" s="2864"/>
      <c r="W74" s="2864"/>
      <c r="X74" s="2864"/>
      <c r="Y74" s="2864"/>
      <c r="Z74" s="2864"/>
      <c r="AA74" s="2864"/>
      <c r="AB74" s="2864"/>
      <c r="AC74" s="2864"/>
      <c r="AD74" s="2864"/>
    </row>
    <row r="75" spans="1:30" s="431" customFormat="1" ht="15.75" thickTop="1">
      <c r="A75" s="511"/>
      <c r="B75" s="496">
        <f>B25</f>
        <v>111</v>
      </c>
      <c r="C75" s="507"/>
      <c r="D75" s="507"/>
      <c r="E75" s="507"/>
      <c r="F75" s="507"/>
      <c r="G75" s="512"/>
      <c r="H75" s="513"/>
      <c r="I75" s="513"/>
      <c r="J75" s="513"/>
      <c r="K75" s="513"/>
      <c r="L75" s="514"/>
      <c r="M75" s="515"/>
      <c r="N75" s="2962"/>
      <c r="O75" s="2962"/>
      <c r="P75" s="2986"/>
      <c r="Q75" s="2953"/>
      <c r="R75" s="2954"/>
      <c r="S75" s="2954"/>
      <c r="T75" s="2954"/>
      <c r="U75" s="2954"/>
      <c r="V75" s="2954"/>
      <c r="W75" s="2954"/>
      <c r="X75" s="2954"/>
      <c r="Y75" s="2954"/>
      <c r="Z75" s="2954"/>
      <c r="AA75" s="2954"/>
      <c r="AB75" s="2954"/>
      <c r="AC75" s="2954"/>
      <c r="AD75" s="2954"/>
    </row>
    <row r="76" spans="1:30" s="431" customFormat="1" ht="15.75" thickBot="1">
      <c r="A76" s="511"/>
      <c r="B76" s="501"/>
      <c r="C76" s="518"/>
      <c r="D76" s="518"/>
      <c r="E76" s="518"/>
      <c r="F76" s="518"/>
      <c r="G76" s="494"/>
      <c r="H76" s="494"/>
      <c r="I76" s="494"/>
      <c r="J76" s="494"/>
      <c r="K76" s="494"/>
      <c r="L76" s="494"/>
      <c r="M76" s="495"/>
      <c r="N76" s="2962"/>
      <c r="O76" s="2962"/>
      <c r="P76" s="2986"/>
      <c r="Q76" s="2953"/>
      <c r="R76" s="2954"/>
      <c r="S76" s="2954"/>
      <c r="T76" s="2954"/>
      <c r="U76" s="2954"/>
      <c r="V76" s="2954"/>
      <c r="W76" s="2954"/>
      <c r="X76" s="2954"/>
      <c r="Y76" s="2954"/>
      <c r="Z76" s="2954"/>
      <c r="AA76" s="2954"/>
      <c r="AB76" s="2954"/>
      <c r="AC76" s="2954"/>
      <c r="AD76" s="2954"/>
    </row>
    <row r="77" spans="1:30" ht="15" thickTop="1">
      <c r="A77" s="485" t="s">
        <v>2373</v>
      </c>
      <c r="B77" s="486" t="s">
        <v>2426</v>
      </c>
      <c r="C77" s="512"/>
      <c r="D77" s="512"/>
      <c r="E77" s="488"/>
      <c r="F77" s="488"/>
      <c r="G77" s="488"/>
      <c r="H77" s="488"/>
      <c r="I77" s="488"/>
      <c r="J77" s="488"/>
      <c r="K77" s="489"/>
      <c r="L77" s="490"/>
      <c r="M77" s="491"/>
      <c r="N77" s="2960"/>
      <c r="O77" s="2960"/>
      <c r="P77" s="2985"/>
      <c r="Q77" s="2946"/>
      <c r="R77" s="2932"/>
      <c r="S77" s="2932"/>
      <c r="T77" s="2932"/>
      <c r="U77" s="2932"/>
      <c r="V77" s="2932"/>
      <c r="W77" s="2932"/>
      <c r="X77" s="2932"/>
      <c r="Y77" s="2932"/>
      <c r="Z77" s="2932"/>
      <c r="AA77" s="2932"/>
      <c r="AB77" s="2932"/>
      <c r="AC77" s="2932"/>
      <c r="AD77" s="2932"/>
    </row>
    <row r="78" spans="1:30" ht="15.75" thickBot="1">
      <c r="A78" s="492"/>
      <c r="B78" s="501"/>
      <c r="C78" s="502">
        <v>100</v>
      </c>
      <c r="D78" s="502">
        <f t="shared" ref="D78:M78" si="17">C78-$K26</f>
        <v>100</v>
      </c>
      <c r="E78" s="502">
        <f t="shared" si="17"/>
        <v>100</v>
      </c>
      <c r="F78" s="502">
        <f t="shared" si="17"/>
        <v>100</v>
      </c>
      <c r="G78" s="502">
        <f t="shared" si="17"/>
        <v>100</v>
      </c>
      <c r="H78" s="502">
        <f t="shared" si="17"/>
        <v>100</v>
      </c>
      <c r="I78" s="502">
        <f t="shared" si="17"/>
        <v>100</v>
      </c>
      <c r="J78" s="502">
        <f t="shared" si="17"/>
        <v>100</v>
      </c>
      <c r="K78" s="502">
        <f t="shared" si="17"/>
        <v>100</v>
      </c>
      <c r="L78" s="502">
        <f t="shared" si="17"/>
        <v>100</v>
      </c>
      <c r="M78" s="503">
        <f t="shared" si="17"/>
        <v>100</v>
      </c>
      <c r="N78" s="2961"/>
      <c r="O78" s="2961"/>
      <c r="P78" s="2985"/>
      <c r="Q78" s="2946"/>
      <c r="R78" s="2932"/>
      <c r="S78" s="2932"/>
      <c r="T78" s="2932"/>
      <c r="U78" s="2932"/>
      <c r="V78" s="2932"/>
      <c r="W78" s="2932"/>
      <c r="X78" s="2932"/>
      <c r="Y78" s="2932"/>
      <c r="Z78" s="2932"/>
      <c r="AA78" s="2932"/>
      <c r="AB78" s="2932"/>
      <c r="AC78" s="2932"/>
      <c r="AD78" s="2932"/>
    </row>
    <row r="79" spans="1:30" ht="15.75" thickTop="1">
      <c r="A79" s="492"/>
      <c r="B79" s="496" t="s">
        <v>2542</v>
      </c>
      <c r="C79" s="536" t="str">
        <f>C80&amp;"(含)"&amp;"-"&amp;D80</f>
        <v>0.5(含)-0.6</v>
      </c>
      <c r="D79" s="536" t="str">
        <f>D80&amp;"(含)"&amp;"-"&amp;E80</f>
        <v>0.6(含)-0.7</v>
      </c>
      <c r="E79" s="536" t="str">
        <f>E80&amp;"(含)"&amp;"-"&amp;F80</f>
        <v>0.7(含)-0.8</v>
      </c>
      <c r="F79" s="536" t="str">
        <f>F80&amp;"(含)"&amp;"-"&amp;G80</f>
        <v>0.8(含)-0.9</v>
      </c>
      <c r="G79" s="536" t="str">
        <f>G80&amp;"(含)"&amp;"-"&amp;ROUND(H80,0)&amp;"(含)"</f>
        <v>0.9(含)-1(含)</v>
      </c>
      <c r="H79" s="536"/>
      <c r="I79" s="497"/>
      <c r="J79" s="497"/>
      <c r="K79" s="498"/>
      <c r="L79" s="499"/>
      <c r="M79" s="500"/>
      <c r="N79" s="2959"/>
      <c r="O79" s="2959"/>
      <c r="P79" s="2985"/>
      <c r="Q79" s="2946"/>
      <c r="R79" s="2932"/>
      <c r="S79" s="2932"/>
      <c r="T79" s="2932"/>
      <c r="U79" s="2932"/>
      <c r="V79" s="2932"/>
      <c r="W79" s="2932"/>
      <c r="X79" s="2932"/>
      <c r="Y79" s="2932"/>
      <c r="Z79" s="2932"/>
      <c r="AA79" s="2932"/>
      <c r="AB79" s="2932"/>
      <c r="AC79" s="2932"/>
      <c r="AD79" s="2932"/>
    </row>
    <row r="80" spans="1:30" ht="15">
      <c r="A80" s="492"/>
      <c r="B80" s="504"/>
      <c r="C80" s="561">
        <v>0.5</v>
      </c>
      <c r="D80" s="561">
        <v>0.6</v>
      </c>
      <c r="E80" s="561">
        <v>0.7</v>
      </c>
      <c r="F80" s="561">
        <v>0.8</v>
      </c>
      <c r="G80" s="561">
        <v>0.9</v>
      </c>
      <c r="H80" s="561">
        <v>1.0001</v>
      </c>
      <c r="I80" s="616"/>
      <c r="J80" s="616"/>
      <c r="K80" s="624"/>
      <c r="L80" s="625"/>
      <c r="M80" s="626"/>
      <c r="N80" s="2959"/>
      <c r="O80" s="2959"/>
      <c r="P80" s="2985"/>
      <c r="Q80" s="2946"/>
      <c r="R80" s="2932"/>
      <c r="S80" s="2932"/>
      <c r="T80" s="2932"/>
      <c r="U80" s="2932"/>
      <c r="V80" s="2932"/>
      <c r="W80" s="2932"/>
      <c r="X80" s="2932"/>
      <c r="Y80" s="2932"/>
      <c r="Z80" s="2932"/>
      <c r="AA80" s="2932"/>
      <c r="AB80" s="2932"/>
      <c r="AC80" s="2932"/>
      <c r="AD80" s="2932"/>
    </row>
    <row r="81" spans="1:30" s="431" customFormat="1" ht="15.75" thickBot="1">
      <c r="A81" s="511"/>
      <c r="B81" s="501"/>
      <c r="C81" s="540">
        <v>100</v>
      </c>
      <c r="D81" s="502">
        <f t="shared" ref="D81:M81" si="18">C81+$K27</f>
        <v>100</v>
      </c>
      <c r="E81" s="502">
        <f t="shared" si="18"/>
        <v>100</v>
      </c>
      <c r="F81" s="502">
        <f t="shared" si="18"/>
        <v>100</v>
      </c>
      <c r="G81" s="502">
        <f t="shared" si="18"/>
        <v>100</v>
      </c>
      <c r="H81" s="502">
        <f t="shared" si="18"/>
        <v>100</v>
      </c>
      <c r="I81" s="502">
        <f t="shared" si="18"/>
        <v>100</v>
      </c>
      <c r="J81" s="502">
        <f t="shared" si="18"/>
        <v>100</v>
      </c>
      <c r="K81" s="502">
        <f t="shared" si="18"/>
        <v>100</v>
      </c>
      <c r="L81" s="502">
        <f t="shared" si="18"/>
        <v>100</v>
      </c>
      <c r="M81" s="502">
        <f t="shared" si="18"/>
        <v>100</v>
      </c>
      <c r="N81" s="2961"/>
      <c r="O81" s="2961"/>
      <c r="P81" s="2986"/>
      <c r="Q81" s="2953"/>
      <c r="R81" s="2954"/>
      <c r="S81" s="2954"/>
      <c r="T81" s="2954"/>
      <c r="U81" s="2954"/>
      <c r="V81" s="2954"/>
      <c r="W81" s="2954"/>
      <c r="X81" s="2954"/>
      <c r="Y81" s="2954"/>
      <c r="Z81" s="2954"/>
      <c r="AA81" s="2954"/>
      <c r="AB81" s="2954"/>
      <c r="AC81" s="2954"/>
      <c r="AD81" s="2954"/>
    </row>
    <row r="82" spans="1:30" ht="15" thickTop="1">
      <c r="A82" s="557"/>
      <c r="B82" s="504" t="s">
        <v>2543</v>
      </c>
      <c r="C82" s="512"/>
      <c r="D82" s="512"/>
      <c r="E82" s="541"/>
      <c r="F82" s="541"/>
      <c r="G82" s="541"/>
      <c r="H82" s="541"/>
      <c r="I82" s="541"/>
      <c r="J82" s="541"/>
      <c r="K82" s="542"/>
      <c r="L82" s="543"/>
      <c r="M82" s="544"/>
      <c r="N82" s="2960"/>
      <c r="O82" s="2960"/>
      <c r="P82" s="2985"/>
      <c r="Q82" s="2946"/>
      <c r="R82" s="2932"/>
      <c r="S82" s="2932"/>
      <c r="T82" s="2932"/>
      <c r="U82" s="2932"/>
      <c r="V82" s="2932"/>
      <c r="W82" s="2932"/>
      <c r="X82" s="2932"/>
      <c r="Y82" s="2932"/>
      <c r="Z82" s="2932"/>
      <c r="AA82" s="2932"/>
      <c r="AB82" s="2932"/>
      <c r="AC82" s="2932"/>
      <c r="AD82" s="2932"/>
    </row>
    <row r="83" spans="1:30" ht="15.75" thickBot="1">
      <c r="A83" s="492"/>
      <c r="B83" s="501"/>
      <c r="C83" s="502">
        <v>100</v>
      </c>
      <c r="D83" s="502">
        <f t="shared" ref="D83:M83" si="19">C83-$K28</f>
        <v>100</v>
      </c>
      <c r="E83" s="502">
        <f t="shared" si="19"/>
        <v>100</v>
      </c>
      <c r="F83" s="502">
        <f t="shared" si="19"/>
        <v>100</v>
      </c>
      <c r="G83" s="502">
        <f t="shared" si="19"/>
        <v>100</v>
      </c>
      <c r="H83" s="502">
        <f t="shared" si="19"/>
        <v>100</v>
      </c>
      <c r="I83" s="502">
        <f t="shared" si="19"/>
        <v>100</v>
      </c>
      <c r="J83" s="502">
        <f t="shared" si="19"/>
        <v>100</v>
      </c>
      <c r="K83" s="502">
        <f t="shared" si="19"/>
        <v>100</v>
      </c>
      <c r="L83" s="502">
        <f t="shared" si="19"/>
        <v>100</v>
      </c>
      <c r="M83" s="503">
        <f t="shared" si="19"/>
        <v>100</v>
      </c>
      <c r="N83" s="2961"/>
      <c r="O83" s="2961"/>
      <c r="P83" s="2985"/>
      <c r="Q83" s="2946"/>
      <c r="R83" s="2932"/>
      <c r="S83" s="2932"/>
      <c r="T83" s="2932"/>
      <c r="U83" s="2932"/>
      <c r="V83" s="2932"/>
      <c r="W83" s="2932"/>
      <c r="X83" s="2932"/>
      <c r="Y83" s="2932"/>
      <c r="Z83" s="2932"/>
      <c r="AA83" s="2932"/>
      <c r="AB83" s="2932"/>
      <c r="AC83" s="2932"/>
      <c r="AD83" s="2932"/>
    </row>
    <row r="84" spans="1:30" ht="15" thickTop="1">
      <c r="A84" s="557"/>
      <c r="B84" s="496" t="s">
        <v>2551</v>
      </c>
      <c r="C84" s="512"/>
      <c r="D84" s="512"/>
      <c r="E84" s="512"/>
      <c r="F84" s="512"/>
      <c r="G84" s="512"/>
      <c r="H84" s="512"/>
      <c r="I84" s="541"/>
      <c r="J84" s="541"/>
      <c r="K84" s="542"/>
      <c r="L84" s="543"/>
      <c r="M84" s="544"/>
      <c r="N84" s="2960"/>
      <c r="O84" s="2960"/>
      <c r="P84" s="2985"/>
      <c r="Q84" s="2946"/>
      <c r="R84" s="2932"/>
      <c r="S84" s="2932"/>
      <c r="T84" s="2932"/>
      <c r="U84" s="2932"/>
      <c r="V84" s="2932"/>
      <c r="W84" s="2932"/>
      <c r="X84" s="2932"/>
      <c r="Y84" s="2932"/>
      <c r="Z84" s="2932"/>
      <c r="AA84" s="2932"/>
      <c r="AB84" s="2932"/>
      <c r="AC84" s="2932"/>
      <c r="AD84" s="2932"/>
    </row>
    <row r="85" spans="1:30" ht="15.75" thickBot="1">
      <c r="A85" s="492"/>
      <c r="B85" s="501"/>
      <c r="C85" s="540">
        <v>100</v>
      </c>
      <c r="D85" s="502">
        <f t="shared" ref="D85:M85" si="20">C85+$K29</f>
        <v>100</v>
      </c>
      <c r="E85" s="502">
        <f t="shared" si="20"/>
        <v>100</v>
      </c>
      <c r="F85" s="502">
        <f t="shared" si="20"/>
        <v>100</v>
      </c>
      <c r="G85" s="502">
        <f t="shared" si="20"/>
        <v>100</v>
      </c>
      <c r="H85" s="502">
        <f t="shared" si="20"/>
        <v>100</v>
      </c>
      <c r="I85" s="502">
        <f t="shared" si="20"/>
        <v>100</v>
      </c>
      <c r="J85" s="502">
        <f t="shared" si="20"/>
        <v>100</v>
      </c>
      <c r="K85" s="502">
        <f t="shared" si="20"/>
        <v>100</v>
      </c>
      <c r="L85" s="502">
        <f t="shared" si="20"/>
        <v>100</v>
      </c>
      <c r="M85" s="502">
        <f t="shared" si="20"/>
        <v>100</v>
      </c>
      <c r="N85" s="2961"/>
      <c r="O85" s="2961"/>
      <c r="P85" s="2985"/>
      <c r="Q85" s="2946"/>
      <c r="R85" s="2932"/>
      <c r="S85" s="2932"/>
      <c r="T85" s="2932"/>
      <c r="U85" s="2932"/>
      <c r="V85" s="2932"/>
      <c r="W85" s="2932"/>
      <c r="X85" s="2932"/>
      <c r="Y85" s="2932"/>
      <c r="Z85" s="2932"/>
      <c r="AA85" s="2932"/>
      <c r="AB85" s="2932"/>
      <c r="AC85" s="2932"/>
      <c r="AD85" s="2932"/>
    </row>
    <row r="86" spans="1:30" ht="15" thickTop="1">
      <c r="A86" s="557"/>
      <c r="B86" s="504" t="s">
        <v>2552</v>
      </c>
      <c r="C86" s="536" t="str">
        <f t="shared" ref="C86:L86" si="21">C87&amp;"(含)"&amp;"-"&amp;D87</f>
        <v>(含)-</v>
      </c>
      <c r="D86" s="536" t="str">
        <f t="shared" si="21"/>
        <v>(含)-</v>
      </c>
      <c r="E86" s="536" t="str">
        <f t="shared" si="21"/>
        <v>(含)-</v>
      </c>
      <c r="F86" s="536" t="str">
        <f t="shared" si="21"/>
        <v>(含)-</v>
      </c>
      <c r="G86" s="536" t="str">
        <f t="shared" si="21"/>
        <v>(含)-</v>
      </c>
      <c r="H86" s="536" t="str">
        <f t="shared" si="21"/>
        <v>(含)-</v>
      </c>
      <c r="I86" s="536" t="str">
        <f t="shared" si="21"/>
        <v>(含)-</v>
      </c>
      <c r="J86" s="536" t="str">
        <f t="shared" si="21"/>
        <v>(含)-</v>
      </c>
      <c r="K86" s="536" t="str">
        <f t="shared" si="21"/>
        <v>(含)-</v>
      </c>
      <c r="L86" s="536" t="str">
        <f t="shared" si="21"/>
        <v>(含)-</v>
      </c>
      <c r="M86" s="578" t="str">
        <f>M87&amp;"(含)"&amp;"-"&amp;P87</f>
        <v>(含)-</v>
      </c>
      <c r="N86" s="2960"/>
      <c r="O86" s="2960"/>
      <c r="P86" s="2985"/>
      <c r="Q86" s="2946"/>
      <c r="R86" s="2932"/>
      <c r="S86" s="2932"/>
      <c r="T86" s="2932"/>
      <c r="U86" s="2932"/>
      <c r="V86" s="2932"/>
      <c r="W86" s="2932"/>
      <c r="X86" s="2932"/>
      <c r="Y86" s="2932"/>
      <c r="Z86" s="2932"/>
      <c r="AA86" s="2932"/>
      <c r="AB86" s="2932"/>
      <c r="AC86" s="2932"/>
      <c r="AD86" s="2932"/>
    </row>
    <row r="87" spans="1:30">
      <c r="A87" s="557"/>
      <c r="B87" s="504"/>
      <c r="C87" s="553"/>
      <c r="D87" s="553"/>
      <c r="E87" s="553"/>
      <c r="F87" s="553"/>
      <c r="G87" s="553"/>
      <c r="H87" s="553"/>
      <c r="I87" s="553"/>
      <c r="J87" s="554"/>
      <c r="K87" s="554"/>
      <c r="L87" s="555"/>
      <c r="M87" s="556"/>
      <c r="N87" s="2960"/>
      <c r="O87" s="2960"/>
      <c r="P87" s="2985"/>
      <c r="Q87" s="2946"/>
      <c r="R87" s="2932"/>
      <c r="S87" s="2932"/>
      <c r="T87" s="2932"/>
      <c r="U87" s="2932"/>
      <c r="V87" s="2932"/>
      <c r="W87" s="2932"/>
      <c r="X87" s="2932"/>
      <c r="Y87" s="2932"/>
      <c r="Z87" s="2932"/>
      <c r="AA87" s="2932"/>
      <c r="AB87" s="2932"/>
      <c r="AC87" s="2932"/>
      <c r="AD87" s="2932"/>
    </row>
    <row r="88" spans="1:30" ht="15.75" thickBot="1">
      <c r="A88" s="492"/>
      <c r="B88" s="501"/>
      <c r="C88" s="518"/>
      <c r="D88" s="494"/>
      <c r="E88" s="494"/>
      <c r="F88" s="494"/>
      <c r="G88" s="494"/>
      <c r="H88" s="494"/>
      <c r="I88" s="494"/>
      <c r="J88" s="494"/>
      <c r="K88" s="494"/>
      <c r="L88" s="494"/>
      <c r="M88" s="494"/>
      <c r="N88" s="2961"/>
      <c r="O88" s="2961"/>
      <c r="P88" s="2985"/>
      <c r="Q88" s="2946"/>
      <c r="R88" s="2932"/>
      <c r="S88" s="2932"/>
      <c r="T88" s="2932"/>
      <c r="U88" s="2932"/>
      <c r="V88" s="2932"/>
      <c r="W88" s="2932"/>
      <c r="X88" s="2932"/>
      <c r="Y88" s="2932"/>
      <c r="Z88" s="2932"/>
      <c r="AA88" s="2932"/>
      <c r="AB88" s="2932"/>
      <c r="AC88" s="2932"/>
      <c r="AD88" s="2932"/>
    </row>
    <row r="89" spans="1:30" s="431" customFormat="1" ht="15" thickTop="1">
      <c r="A89" s="551"/>
      <c r="B89" s="496" t="s">
        <v>2553</v>
      </c>
      <c r="C89" s="512"/>
      <c r="D89" s="512"/>
      <c r="E89" s="512"/>
      <c r="F89" s="512"/>
      <c r="G89" s="512"/>
      <c r="H89" s="512"/>
      <c r="I89" s="512"/>
      <c r="J89" s="512"/>
      <c r="K89" s="512"/>
      <c r="L89" s="512"/>
      <c r="M89" s="539"/>
      <c r="N89" s="2962"/>
      <c r="O89" s="2962"/>
      <c r="P89" s="2986"/>
      <c r="Q89" s="2953"/>
      <c r="R89" s="2954"/>
      <c r="S89" s="2954"/>
      <c r="T89" s="2954"/>
      <c r="U89" s="2954"/>
      <c r="V89" s="2954"/>
      <c r="W89" s="2954"/>
      <c r="X89" s="2954"/>
      <c r="Y89" s="2954"/>
      <c r="Z89" s="2954"/>
      <c r="AA89" s="2954"/>
      <c r="AB89" s="2954"/>
      <c r="AC89" s="2954"/>
      <c r="AD89" s="2954"/>
    </row>
    <row r="90" spans="1:30" s="431" customFormat="1" ht="15.75" thickBot="1">
      <c r="A90" s="511"/>
      <c r="B90" s="501"/>
      <c r="C90" s="518"/>
      <c r="D90" s="494"/>
      <c r="E90" s="494"/>
      <c r="F90" s="494"/>
      <c r="G90" s="494"/>
      <c r="H90" s="494"/>
      <c r="I90" s="494"/>
      <c r="J90" s="494"/>
      <c r="K90" s="494"/>
      <c r="L90" s="494"/>
      <c r="M90" s="495"/>
      <c r="N90" s="2962"/>
      <c r="O90" s="2962"/>
      <c r="P90" s="2986"/>
      <c r="Q90" s="2953"/>
      <c r="R90" s="2954"/>
      <c r="S90" s="2954"/>
      <c r="T90" s="2954"/>
      <c r="U90" s="2954"/>
      <c r="V90" s="2954"/>
      <c r="W90" s="2954"/>
      <c r="X90" s="2954"/>
      <c r="Y90" s="2954"/>
      <c r="Z90" s="2954"/>
      <c r="AA90" s="2954"/>
      <c r="AB90" s="2954"/>
      <c r="AC90" s="2954"/>
      <c r="AD90" s="2954"/>
    </row>
    <row r="91" spans="1:30" ht="15" thickTop="1">
      <c r="A91" s="557"/>
      <c r="B91" s="496">
        <f>B32</f>
        <v>111</v>
      </c>
      <c r="C91" s="507"/>
      <c r="D91" s="507"/>
      <c r="E91" s="507"/>
      <c r="F91" s="507"/>
      <c r="G91" s="512"/>
      <c r="H91" s="513"/>
      <c r="I91" s="513"/>
      <c r="J91" s="513"/>
      <c r="K91" s="513"/>
      <c r="L91" s="514"/>
      <c r="M91" s="515"/>
      <c r="N91" s="2960"/>
      <c r="O91" s="2960"/>
      <c r="P91" s="2985"/>
      <c r="Q91" s="2946"/>
      <c r="R91" s="2932"/>
      <c r="S91" s="2932"/>
      <c r="T91" s="2932"/>
      <c r="U91" s="2932"/>
      <c r="V91" s="2932"/>
      <c r="W91" s="2932"/>
      <c r="X91" s="2932"/>
      <c r="Y91" s="2932"/>
      <c r="Z91" s="2932"/>
      <c r="AA91" s="2932"/>
      <c r="AB91" s="2932"/>
      <c r="AC91" s="2932"/>
      <c r="AD91" s="2932"/>
    </row>
    <row r="92" spans="1:30" ht="15.75" thickBot="1">
      <c r="A92" s="492"/>
      <c r="B92" s="501"/>
      <c r="C92" s="518"/>
      <c r="D92" s="494"/>
      <c r="E92" s="494"/>
      <c r="F92" s="494"/>
      <c r="G92" s="518"/>
      <c r="H92" s="520"/>
      <c r="I92" s="520"/>
      <c r="J92" s="520"/>
      <c r="K92" s="520"/>
      <c r="L92" s="520"/>
      <c r="M92" s="521"/>
      <c r="N92" s="2961"/>
      <c r="O92" s="2961"/>
      <c r="P92" s="2985"/>
      <c r="Q92" s="2946"/>
      <c r="R92" s="2932"/>
      <c r="S92" s="2932"/>
      <c r="T92" s="2932"/>
      <c r="U92" s="2932"/>
      <c r="V92" s="2932"/>
      <c r="W92" s="2932"/>
      <c r="X92" s="2932"/>
      <c r="Y92" s="2932"/>
      <c r="Z92" s="2932"/>
      <c r="AA92" s="2932"/>
      <c r="AB92" s="2932"/>
      <c r="AC92" s="2932"/>
      <c r="AD92" s="2932"/>
    </row>
    <row r="93" spans="1:30" ht="15" thickTop="1">
      <c r="A93" s="557"/>
      <c r="B93" s="496">
        <f>B33</f>
        <v>111</v>
      </c>
      <c r="C93" s="507"/>
      <c r="D93" s="507"/>
      <c r="E93" s="507"/>
      <c r="F93" s="507"/>
      <c r="G93" s="512"/>
      <c r="H93" s="513"/>
      <c r="I93" s="513"/>
      <c r="J93" s="513"/>
      <c r="K93" s="513"/>
      <c r="L93" s="514"/>
      <c r="M93" s="515"/>
      <c r="N93" s="2960"/>
      <c r="O93" s="2960"/>
      <c r="P93" s="2985"/>
      <c r="Q93" s="2946"/>
      <c r="R93" s="2932"/>
      <c r="S93" s="2932"/>
      <c r="T93" s="2932"/>
      <c r="U93" s="2932"/>
      <c r="V93" s="2932"/>
      <c r="W93" s="2932"/>
      <c r="X93" s="2932"/>
      <c r="Y93" s="2932"/>
      <c r="Z93" s="2932"/>
      <c r="AA93" s="2932"/>
      <c r="AB93" s="2932"/>
      <c r="AC93" s="2932"/>
      <c r="AD93" s="2932"/>
    </row>
    <row r="94" spans="1:30" ht="15.75" thickBot="1">
      <c r="A94" s="492"/>
      <c r="B94" s="501"/>
      <c r="C94" s="518"/>
      <c r="D94" s="494"/>
      <c r="E94" s="494"/>
      <c r="F94" s="494"/>
      <c r="G94" s="518"/>
      <c r="H94" s="520"/>
      <c r="I94" s="520"/>
      <c r="J94" s="520"/>
      <c r="K94" s="520"/>
      <c r="L94" s="520"/>
      <c r="M94" s="521"/>
      <c r="N94" s="2961"/>
      <c r="O94" s="2961"/>
      <c r="P94" s="2985"/>
      <c r="Q94" s="2946"/>
      <c r="R94" s="2932"/>
      <c r="S94" s="2932"/>
      <c r="T94" s="2932"/>
      <c r="U94" s="2932"/>
      <c r="V94" s="2932"/>
      <c r="W94" s="2932"/>
      <c r="X94" s="2932"/>
      <c r="Y94" s="2932"/>
      <c r="Z94" s="2932"/>
      <c r="AA94" s="2932"/>
      <c r="AB94" s="2932"/>
      <c r="AC94" s="2932"/>
      <c r="AD94" s="2932"/>
    </row>
    <row r="95" spans="1:30" ht="15" thickTop="1">
      <c r="A95" s="557"/>
      <c r="B95" s="592">
        <f>B34</f>
        <v>111</v>
      </c>
      <c r="C95" s="507"/>
      <c r="D95" s="507"/>
      <c r="E95" s="507"/>
      <c r="F95" s="507"/>
      <c r="G95" s="512"/>
      <c r="H95" s="513"/>
      <c r="I95" s="513"/>
      <c r="J95" s="513"/>
      <c r="K95" s="513"/>
      <c r="L95" s="514"/>
      <c r="M95" s="515"/>
      <c r="N95" s="2961"/>
      <c r="O95" s="2961"/>
      <c r="P95" s="2988"/>
      <c r="Q95" s="2975"/>
      <c r="R95" s="2932"/>
      <c r="S95" s="2932"/>
      <c r="T95" s="2932"/>
      <c r="U95" s="2932"/>
      <c r="V95" s="2932"/>
      <c r="W95" s="2932"/>
      <c r="X95" s="2932"/>
      <c r="Y95" s="2932"/>
      <c r="Z95" s="2932"/>
      <c r="AA95" s="2932"/>
      <c r="AB95" s="2932"/>
      <c r="AC95" s="2932"/>
      <c r="AD95" s="2932"/>
    </row>
    <row r="96" spans="1:30" ht="15.75" thickBot="1">
      <c r="A96" s="492"/>
      <c r="B96" s="501"/>
      <c r="C96" s="518"/>
      <c r="D96" s="518"/>
      <c r="E96" s="518"/>
      <c r="F96" s="518"/>
      <c r="G96" s="518"/>
      <c r="H96" s="520"/>
      <c r="I96" s="520"/>
      <c r="J96" s="520"/>
      <c r="K96" s="520"/>
      <c r="L96" s="520"/>
      <c r="M96" s="521"/>
      <c r="N96" s="2961"/>
      <c r="O96" s="2961"/>
      <c r="P96" s="2985"/>
      <c r="Q96" s="2946"/>
      <c r="R96" s="2932"/>
      <c r="S96" s="2932"/>
      <c r="T96" s="2932"/>
      <c r="U96" s="2932"/>
      <c r="V96" s="2932"/>
      <c r="W96" s="2932"/>
      <c r="X96" s="2932"/>
      <c r="Y96" s="2932"/>
      <c r="Z96" s="2932"/>
      <c r="AA96" s="2932"/>
      <c r="AB96" s="2932"/>
      <c r="AC96" s="2932"/>
      <c r="AD96" s="2932"/>
    </row>
    <row r="97" spans="1:30" ht="15" thickTop="1">
      <c r="N97" s="2932"/>
      <c r="O97" s="2932"/>
      <c r="P97" s="2932"/>
      <c r="Q97" s="2932"/>
      <c r="R97" s="2932"/>
      <c r="S97" s="2932"/>
      <c r="T97" s="2932"/>
      <c r="U97" s="2932"/>
      <c r="V97" s="2932"/>
      <c r="W97" s="2932"/>
      <c r="X97" s="2932"/>
      <c r="Y97" s="2932"/>
      <c r="Z97" s="2932"/>
      <c r="AA97" s="2932"/>
      <c r="AB97" s="2932"/>
      <c r="AC97" s="2932"/>
      <c r="AD97" s="2932"/>
    </row>
    <row r="98" spans="1:30">
      <c r="A98" s="1067"/>
      <c r="B98" s="1067"/>
      <c r="C98" s="1067"/>
      <c r="D98" s="1067"/>
      <c r="E98" s="1067"/>
      <c r="F98" s="1067"/>
      <c r="G98" s="1067"/>
      <c r="H98" s="1067"/>
      <c r="I98" s="1067"/>
      <c r="J98" s="1067"/>
      <c r="K98" s="1068"/>
      <c r="L98" s="1069"/>
      <c r="M98" s="1067"/>
      <c r="N98" s="2932"/>
      <c r="O98" s="2932"/>
      <c r="P98" s="2932"/>
      <c r="Q98" s="2932"/>
      <c r="R98" s="2932"/>
      <c r="S98" s="2932"/>
      <c r="T98" s="2932"/>
      <c r="U98" s="2932"/>
      <c r="V98" s="2932"/>
      <c r="W98" s="2932"/>
      <c r="X98" s="2932"/>
      <c r="Y98" s="2932"/>
      <c r="Z98" s="2932"/>
      <c r="AA98" s="2932"/>
      <c r="AB98" s="2932"/>
      <c r="AC98" s="2932"/>
      <c r="AD98" s="2932"/>
    </row>
    <row r="99" spans="1:30">
      <c r="A99" s="1067"/>
      <c r="B99" s="1067"/>
      <c r="C99" s="1067"/>
      <c r="D99" s="1067"/>
      <c r="E99" s="1067"/>
      <c r="F99" s="1067"/>
      <c r="G99" s="1067"/>
      <c r="H99" s="1067"/>
      <c r="I99" s="1067"/>
      <c r="J99" s="1067"/>
      <c r="K99" s="1068"/>
      <c r="L99" s="1069"/>
      <c r="M99" s="1067"/>
      <c r="N99" s="2932"/>
      <c r="O99" s="2932"/>
      <c r="P99" s="2932"/>
      <c r="Q99" s="2932"/>
      <c r="R99" s="2932"/>
      <c r="S99" s="2932"/>
      <c r="T99" s="2932"/>
      <c r="U99" s="2932"/>
      <c r="V99" s="2932"/>
      <c r="W99" s="2932"/>
      <c r="X99" s="2932"/>
      <c r="Y99" s="2932"/>
      <c r="Z99" s="2932"/>
      <c r="AA99" s="2932"/>
      <c r="AB99" s="2932"/>
      <c r="AC99" s="2932"/>
      <c r="AD99" s="2932"/>
    </row>
    <row r="100" spans="1:30">
      <c r="A100" s="1067"/>
      <c r="B100" s="1067"/>
      <c r="C100" s="1067"/>
      <c r="D100" s="1067"/>
      <c r="E100" s="1067"/>
      <c r="F100" s="1067"/>
      <c r="G100" s="1067"/>
      <c r="H100" s="1067"/>
      <c r="I100" s="1067"/>
      <c r="J100" s="1067"/>
      <c r="K100" s="1068"/>
      <c r="L100" s="1069"/>
      <c r="M100" s="1067"/>
      <c r="N100" s="2932"/>
      <c r="O100" s="2932"/>
      <c r="P100" s="2932"/>
      <c r="Q100" s="2932"/>
      <c r="R100" s="2932"/>
      <c r="S100" s="2932"/>
      <c r="T100" s="2932"/>
      <c r="U100" s="2932"/>
      <c r="V100" s="2932"/>
      <c r="W100" s="2932"/>
      <c r="X100" s="2932"/>
      <c r="Y100" s="2932"/>
      <c r="Z100" s="2932"/>
      <c r="AA100" s="2932"/>
      <c r="AB100" s="2932"/>
      <c r="AC100" s="2932"/>
      <c r="AD100" s="2932"/>
    </row>
    <row r="101" spans="1:30">
      <c r="A101" s="1067"/>
      <c r="B101" s="1067"/>
      <c r="C101" s="1067"/>
      <c r="D101" s="1067"/>
      <c r="E101" s="1067"/>
      <c r="F101" s="1067"/>
      <c r="G101" s="1067"/>
      <c r="H101" s="1067"/>
      <c r="I101" s="1067"/>
      <c r="J101" s="1067"/>
      <c r="K101" s="1068"/>
      <c r="L101" s="1069"/>
      <c r="M101" s="1067"/>
      <c r="N101" s="2932"/>
      <c r="O101" s="2932"/>
      <c r="P101" s="2932"/>
      <c r="Q101" s="2932"/>
      <c r="R101" s="2932"/>
      <c r="S101" s="2932"/>
      <c r="T101" s="2932"/>
      <c r="U101" s="2932"/>
      <c r="V101" s="2932"/>
      <c r="W101" s="2932"/>
      <c r="X101" s="2932"/>
      <c r="Y101" s="2932"/>
      <c r="Z101" s="2932"/>
      <c r="AA101" s="2932"/>
      <c r="AB101" s="2932"/>
      <c r="AC101" s="2932"/>
      <c r="AD101" s="2932"/>
    </row>
    <row r="102" spans="1:30">
      <c r="A102" s="1067"/>
      <c r="B102" s="1067"/>
      <c r="C102" s="1067"/>
      <c r="D102" s="1067"/>
      <c r="E102" s="1067"/>
      <c r="F102" s="1067"/>
      <c r="G102" s="1067"/>
      <c r="H102" s="1067"/>
      <c r="I102" s="1067"/>
      <c r="J102" s="1067"/>
      <c r="K102" s="1068"/>
      <c r="L102" s="1069"/>
      <c r="M102" s="1067"/>
      <c r="N102" s="2932"/>
      <c r="O102" s="2932"/>
      <c r="P102" s="2932"/>
      <c r="Q102" s="2932"/>
      <c r="R102" s="2932"/>
      <c r="S102" s="2932"/>
      <c r="T102" s="2932"/>
      <c r="U102" s="2932"/>
      <c r="V102" s="2932"/>
      <c r="W102" s="2932"/>
      <c r="X102" s="2932"/>
      <c r="Y102" s="2932"/>
      <c r="Z102" s="2932"/>
      <c r="AA102" s="2932"/>
      <c r="AB102" s="2932"/>
      <c r="AC102" s="2932"/>
      <c r="AD102" s="2932"/>
    </row>
    <row r="103" spans="1:30">
      <c r="A103" s="1067"/>
      <c r="B103" s="1067"/>
      <c r="C103" s="1067"/>
      <c r="D103" s="1067"/>
      <c r="E103" s="1067"/>
      <c r="F103" s="1067"/>
      <c r="G103" s="1067"/>
      <c r="H103" s="1067"/>
      <c r="I103" s="1067"/>
      <c r="J103" s="1067"/>
      <c r="K103" s="1068"/>
      <c r="L103" s="1069"/>
      <c r="M103" s="1067"/>
      <c r="N103" s="1067"/>
      <c r="O103" s="1067"/>
      <c r="P103" s="2932"/>
      <c r="Q103" s="2932"/>
      <c r="R103" s="2932"/>
      <c r="S103" s="2932"/>
      <c r="T103" s="2932"/>
      <c r="U103" s="2932"/>
      <c r="V103" s="2932"/>
      <c r="W103" s="2932"/>
      <c r="X103" s="2932"/>
      <c r="Y103" s="2932"/>
      <c r="Z103" s="2932"/>
      <c r="AA103" s="2932"/>
      <c r="AB103" s="2932"/>
      <c r="AC103" s="2932"/>
      <c r="AD103" s="2932"/>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8" priority="17" stopIfTrue="1" operator="containsText" text="超过">
      <formula>NOT(ISERROR(SEARCH("超过",F40)))</formula>
    </cfRule>
  </conditionalFormatting>
  <conditionalFormatting sqref="J42">
    <cfRule type="containsText" dxfId="37" priority="16" stopIfTrue="1" operator="containsText" text="超过">
      <formula>NOT(ISERROR(SEARCH("超过",J42)))</formula>
    </cfRule>
  </conditionalFormatting>
  <conditionalFormatting sqref="H42">
    <cfRule type="containsText" dxfId="36" priority="15" stopIfTrue="1" operator="containsText" text="超过">
      <formula>NOT(ISERROR(SEARCH("超过",H42)))</formula>
    </cfRule>
  </conditionalFormatting>
  <conditionalFormatting sqref="F42">
    <cfRule type="containsText" dxfId="35" priority="14" stopIfTrue="1" operator="containsText" text="超过">
      <formula>NOT(ISERROR(SEARCH("超过",F42)))</formula>
    </cfRule>
  </conditionalFormatting>
  <conditionalFormatting sqref="F41 H41 J41">
    <cfRule type="containsText" dxfId="34" priority="13" stopIfTrue="1" operator="containsText" text="超过">
      <formula>NOT(ISERROR(SEARCH("超过",F41)))</formula>
    </cfRule>
  </conditionalFormatting>
  <conditionalFormatting sqref="E40">
    <cfRule type="expression" dxfId="33" priority="12" stopIfTrue="1">
      <formula>$F$40="超过30%"</formula>
    </cfRule>
  </conditionalFormatting>
  <conditionalFormatting sqref="G42">
    <cfRule type="expression" dxfId="32" priority="11" stopIfTrue="1">
      <formula>$H$54+$H$42="超过30%"</formula>
    </cfRule>
  </conditionalFormatting>
  <conditionalFormatting sqref="E41">
    <cfRule type="expression" dxfId="31" priority="10" stopIfTrue="1">
      <formula>$F$41="超过20%"</formula>
    </cfRule>
  </conditionalFormatting>
  <conditionalFormatting sqref="E42">
    <cfRule type="expression" dxfId="30" priority="9" stopIfTrue="1">
      <formula>$F$42="超过30%"</formula>
    </cfRule>
  </conditionalFormatting>
  <conditionalFormatting sqref="G40">
    <cfRule type="expression" dxfId="29" priority="8" stopIfTrue="1">
      <formula>$H$52+$H$40="超过30%"</formula>
    </cfRule>
  </conditionalFormatting>
  <conditionalFormatting sqref="G41">
    <cfRule type="expression" dxfId="28" priority="7" stopIfTrue="1">
      <formula>$H$53+$H$41="超过20%"</formula>
    </cfRule>
  </conditionalFormatting>
  <conditionalFormatting sqref="I40">
    <cfRule type="expression" dxfId="27" priority="6" stopIfTrue="1">
      <formula>$J$40="超过30%"</formula>
    </cfRule>
  </conditionalFormatting>
  <conditionalFormatting sqref="I41">
    <cfRule type="expression" dxfId="26" priority="5" stopIfTrue="1">
      <formula>$J$41="超过20%"</formula>
    </cfRule>
  </conditionalFormatting>
  <conditionalFormatting sqref="I42">
    <cfRule type="expression" dxfId="25" priority="4" stopIfTrue="1">
      <formula>$J$42="超过30%"</formula>
    </cfRule>
  </conditionalFormatting>
  <conditionalFormatting sqref="F36">
    <cfRule type="expression" dxfId="24" priority="3">
      <formula>$D$36="简单平均"</formula>
    </cfRule>
  </conditionalFormatting>
  <conditionalFormatting sqref="H36">
    <cfRule type="expression" dxfId="23" priority="2">
      <formula>$D$36="简单平均"</formula>
    </cfRule>
  </conditionalFormatting>
  <conditionalFormatting sqref="J36">
    <cfRule type="expression" dxfId="22" priority="1">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E2" zoomScaleNormal="60" zoomScaleSheetLayoutView="100" workbookViewId="0">
      <selection activeCell="O23" sqref="O23"/>
    </sheetView>
  </sheetViews>
  <sheetFormatPr defaultColWidth="9" defaultRowHeight="14.25"/>
  <cols>
    <col min="1" max="1" width="14.37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359" customFormat="1" ht="28.5" customHeight="1">
      <c r="A1" s="355" t="s">
        <v>2554</v>
      </c>
      <c r="B1" s="356"/>
      <c r="C1" s="357" t="s">
        <v>2606</v>
      </c>
      <c r="D1" s="695"/>
      <c r="E1" s="695"/>
      <c r="F1" s="694" t="s">
        <v>2453</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9" customFormat="1" ht="28.5" customHeight="1">
      <c r="A2" s="208" t="s">
        <v>2140</v>
      </c>
      <c r="B2" s="627" t="e">
        <f>F61</f>
        <v>#DIV/0!</v>
      </c>
      <c r="C2" s="1039"/>
      <c r="D2" s="1039"/>
      <c r="E2" s="1039"/>
      <c r="F2" s="1040"/>
      <c r="G2" s="1039"/>
      <c r="H2" s="1039"/>
      <c r="I2" s="1039"/>
      <c r="J2" s="1039"/>
      <c r="K2" s="1041"/>
      <c r="L2" s="2941"/>
      <c r="M2" s="2942"/>
      <c r="N2" s="2942"/>
      <c r="O2" s="2942"/>
      <c r="P2" s="708"/>
      <c r="Q2" s="708"/>
      <c r="R2" s="708"/>
      <c r="S2" s="708"/>
      <c r="T2" s="708"/>
      <c r="U2" s="708"/>
      <c r="V2" s="708"/>
      <c r="W2" s="708"/>
      <c r="X2" s="708"/>
      <c r="Y2" s="708"/>
      <c r="Z2" s="708"/>
      <c r="AA2" s="708"/>
      <c r="AB2" s="708"/>
      <c r="AC2" s="709"/>
    </row>
    <row r="3" spans="1:29" s="359" customFormat="1" ht="28.5" customHeight="1" thickBot="1">
      <c r="A3" s="210" t="s">
        <v>2142</v>
      </c>
      <c r="B3" s="567" t="e">
        <f>ROUND(IF(D3="",B2*10000/'数据-汇总表'!E3,B2*10000/D3),0)</f>
        <v>#DIV/0!</v>
      </c>
      <c r="C3" s="210" t="s">
        <v>2556</v>
      </c>
      <c r="D3" s="1355"/>
      <c r="E3" s="1039"/>
      <c r="F3" s="1040"/>
      <c r="G3" s="1039"/>
      <c r="H3" s="1039"/>
      <c r="I3" s="1039"/>
      <c r="J3" s="1039"/>
      <c r="K3" s="1041"/>
      <c r="L3" s="2941"/>
      <c r="M3" s="2942"/>
      <c r="N3" s="2942"/>
      <c r="O3" s="2942"/>
      <c r="P3" s="708"/>
      <c r="Q3" s="708"/>
      <c r="R3" s="708"/>
      <c r="S3" s="708"/>
      <c r="T3" s="708"/>
      <c r="U3" s="708"/>
      <c r="V3" s="708"/>
      <c r="W3" s="708"/>
      <c r="X3" s="708"/>
      <c r="Y3" s="708"/>
      <c r="Z3" s="708"/>
      <c r="AA3" s="708"/>
      <c r="AB3" s="725"/>
      <c r="AC3" s="722"/>
    </row>
    <row r="4" spans="1:29" ht="15">
      <c r="A4" s="362" t="s">
        <v>2455</v>
      </c>
      <c r="B4" s="363"/>
      <c r="C4" s="3265" t="s">
        <v>2456</v>
      </c>
      <c r="D4" s="3278"/>
      <c r="E4" s="3279" t="s">
        <v>2457</v>
      </c>
      <c r="F4" s="3280"/>
      <c r="G4" s="3265" t="s">
        <v>2458</v>
      </c>
      <c r="H4" s="3278"/>
      <c r="I4" s="3265" t="s">
        <v>2459</v>
      </c>
      <c r="J4" s="3278"/>
      <c r="K4" s="568" t="s">
        <v>2460</v>
      </c>
      <c r="L4" s="2922"/>
      <c r="M4" s="2923"/>
      <c r="N4" s="2923"/>
      <c r="O4" s="2923"/>
      <c r="P4" s="3281" t="s">
        <v>2461</v>
      </c>
      <c r="Q4" s="3282"/>
      <c r="R4" s="3287" t="s">
        <v>2457</v>
      </c>
      <c r="S4" s="3288"/>
      <c r="T4" s="3287" t="s">
        <v>2458</v>
      </c>
      <c r="U4" s="3288"/>
      <c r="V4" s="3274" t="s">
        <v>2459</v>
      </c>
      <c r="W4" s="3274"/>
      <c r="X4" s="1541"/>
      <c r="Y4" s="3287" t="s">
        <v>2461</v>
      </c>
      <c r="Z4" s="3288"/>
      <c r="AA4" s="3275" t="s">
        <v>2457</v>
      </c>
      <c r="AB4" s="3276" t="s">
        <v>2458</v>
      </c>
      <c r="AC4" s="3275" t="s">
        <v>2459</v>
      </c>
    </row>
    <row r="5" spans="1:29" ht="15">
      <c r="A5" s="365"/>
      <c r="B5" s="366"/>
      <c r="C5" s="3295" t="s">
        <v>2352</v>
      </c>
      <c r="D5" s="3296"/>
      <c r="E5" s="3302" t="s">
        <v>2353</v>
      </c>
      <c r="F5" s="3303"/>
      <c r="G5" s="3295" t="s">
        <v>2354</v>
      </c>
      <c r="H5" s="3296"/>
      <c r="I5" s="3295" t="s">
        <v>2355</v>
      </c>
      <c r="J5" s="3296"/>
      <c r="K5" s="568"/>
      <c r="L5" s="2922"/>
      <c r="M5" s="2923"/>
      <c r="N5" s="2923"/>
      <c r="O5" s="2923"/>
      <c r="P5" s="3283"/>
      <c r="Q5" s="3284"/>
      <c r="R5" s="3289"/>
      <c r="S5" s="3290"/>
      <c r="T5" s="3289"/>
      <c r="U5" s="3290"/>
      <c r="V5" s="3274"/>
      <c r="W5" s="3274"/>
      <c r="X5" s="1541"/>
      <c r="Y5" s="3289"/>
      <c r="Z5" s="3290"/>
      <c r="AA5" s="3276"/>
      <c r="AB5" s="3276"/>
      <c r="AC5" s="3276"/>
    </row>
    <row r="6" spans="1:29" ht="15.75" thickBot="1">
      <c r="A6" s="367"/>
      <c r="B6" s="368"/>
      <c r="C6" s="3362" t="s">
        <v>2607</v>
      </c>
      <c r="D6" s="3363"/>
      <c r="E6" s="3364" t="s">
        <v>2607</v>
      </c>
      <c r="F6" s="3365"/>
      <c r="G6" s="3362" t="s">
        <v>2607</v>
      </c>
      <c r="H6" s="3363"/>
      <c r="I6" s="3362" t="s">
        <v>2607</v>
      </c>
      <c r="J6" s="3363"/>
      <c r="K6" s="568" t="s">
        <v>2357</v>
      </c>
      <c r="L6" s="2922"/>
      <c r="M6" s="2923"/>
      <c r="N6" s="2923"/>
      <c r="O6" s="2923"/>
      <c r="P6" s="3285"/>
      <c r="Q6" s="3286"/>
      <c r="R6" s="3289"/>
      <c r="S6" s="3290"/>
      <c r="T6" s="3291"/>
      <c r="U6" s="3292"/>
      <c r="V6" s="3274"/>
      <c r="W6" s="3274"/>
      <c r="X6" s="1541"/>
      <c r="Y6" s="3291"/>
      <c r="Z6" s="3292"/>
      <c r="AA6" s="3277"/>
      <c r="AB6" s="3277"/>
      <c r="AC6" s="3277"/>
    </row>
    <row r="7" spans="1:29" s="116" customFormat="1" ht="15.75" thickBot="1">
      <c r="A7" s="369" t="s">
        <v>2358</v>
      </c>
      <c r="B7" s="370"/>
      <c r="C7" s="371">
        <f>'数据-取费表'!B2</f>
        <v>44077</v>
      </c>
      <c r="D7" s="372">
        <v>100</v>
      </c>
      <c r="E7" s="373"/>
      <c r="F7" s="374">
        <f>SUMIF(65:65,YEAR(E7)&amp;"-"&amp;INT((MONTH(E7)+2)/3),66:66)</f>
        <v>0</v>
      </c>
      <c r="G7" s="2160"/>
      <c r="H7" s="372">
        <f>SUMIF(65:65,YEAR(G7)&amp;"-"&amp;INT((MONTH(G7)+2)/3),66:66)</f>
        <v>0</v>
      </c>
      <c r="I7" s="2160"/>
      <c r="J7" s="372">
        <f>SUMIF(65:65,YEAR(I7)&amp;"-"&amp;INT((MONTH(I7)+2)/3),66:66)</f>
        <v>0</v>
      </c>
      <c r="K7" s="569"/>
      <c r="L7" s="2924"/>
      <c r="M7" s="2925"/>
      <c r="N7" s="2925"/>
      <c r="O7" s="2925"/>
      <c r="P7" s="3297" t="s">
        <v>2359</v>
      </c>
      <c r="Q7" s="3299"/>
      <c r="R7" s="710" t="s">
        <v>17</v>
      </c>
      <c r="S7" s="711">
        <f t="shared" ref="S7:S15" si="0">F7</f>
        <v>0</v>
      </c>
      <c r="T7" s="710" t="s">
        <v>17</v>
      </c>
      <c r="U7" s="711">
        <f t="shared" ref="U7:U15" si="1">H7</f>
        <v>0</v>
      </c>
      <c r="V7" s="710" t="s">
        <v>17</v>
      </c>
      <c r="W7" s="711">
        <f t="shared" ref="W7:W15" si="2">J7</f>
        <v>0</v>
      </c>
      <c r="X7" s="712"/>
      <c r="Y7" s="3297" t="s">
        <v>2359</v>
      </c>
      <c r="Z7" s="3298"/>
      <c r="AA7" s="713" t="e">
        <f>D7/F7</f>
        <v>#DIV/0!</v>
      </c>
      <c r="AB7" s="713" t="e">
        <f>D7/H7</f>
        <v>#DIV/0!</v>
      </c>
      <c r="AC7" s="713" t="e">
        <f>D7/J7</f>
        <v>#DIV/0!</v>
      </c>
    </row>
    <row r="8" spans="1:29" s="116" customFormat="1" ht="15.75" thickBot="1">
      <c r="A8" s="369" t="s">
        <v>2360</v>
      </c>
      <c r="B8" s="370"/>
      <c r="C8" s="375" t="s">
        <v>2361</v>
      </c>
      <c r="D8" s="372">
        <v>100</v>
      </c>
      <c r="E8" s="375"/>
      <c r="F8" s="374">
        <f>SUMIF(68:68,E8,69:69)-SUMIF(68:68,C8,69:69)+100</f>
        <v>0</v>
      </c>
      <c r="G8" s="375"/>
      <c r="H8" s="372">
        <f>SUMIF(68:68,G8,69:69)-SUMIF(68:68,C8,69:69)+100</f>
        <v>0</v>
      </c>
      <c r="I8" s="375"/>
      <c r="J8" s="372">
        <f>SUMIF(68:68,I8,69:69)-SUMIF(68:68,C8,69:69)+100</f>
        <v>0</v>
      </c>
      <c r="K8" s="569"/>
      <c r="L8" s="2924"/>
      <c r="M8" s="2925"/>
      <c r="N8" s="2925"/>
      <c r="O8" s="2925"/>
      <c r="P8" s="3297" t="s">
        <v>2362</v>
      </c>
      <c r="Q8" s="3298"/>
      <c r="R8" s="710" t="s">
        <v>17</v>
      </c>
      <c r="S8" s="711">
        <f t="shared" si="0"/>
        <v>0</v>
      </c>
      <c r="T8" s="710" t="s">
        <v>17</v>
      </c>
      <c r="U8" s="711">
        <f t="shared" si="1"/>
        <v>0</v>
      </c>
      <c r="V8" s="710" t="s">
        <v>17</v>
      </c>
      <c r="W8" s="711">
        <f t="shared" si="2"/>
        <v>0</v>
      </c>
      <c r="X8" s="712"/>
      <c r="Y8" s="3297" t="s">
        <v>2362</v>
      </c>
      <c r="Z8" s="3298"/>
      <c r="AA8" s="713" t="e">
        <f t="shared" ref="AA8:AA40" si="3">D8/F8</f>
        <v>#DIV/0!</v>
      </c>
      <c r="AB8" s="713" t="e">
        <f t="shared" ref="AB8:AB40" si="4">D8/H8</f>
        <v>#DIV/0!</v>
      </c>
      <c r="AC8" s="713" t="e">
        <f t="shared" ref="AC8:AC40" si="5">D8/J8</f>
        <v>#DIV/0!</v>
      </c>
    </row>
    <row r="9" spans="1:29" s="116" customFormat="1">
      <c r="A9" s="376" t="s">
        <v>2363</v>
      </c>
      <c r="B9" s="71" t="s">
        <v>2364</v>
      </c>
      <c r="C9" s="2163"/>
      <c r="D9" s="132">
        <v>100</v>
      </c>
      <c r="E9" s="2163"/>
      <c r="F9" s="132">
        <f>SUMIF(70:70,E9,71:71)-SUMIF(70:70,C9,71:71)+100</f>
        <v>100</v>
      </c>
      <c r="G9" s="2163"/>
      <c r="H9" s="132">
        <f>SUMIF(70:70,G9,71:71)-SUMIF(70:70,C9,71:71)+100</f>
        <v>100</v>
      </c>
      <c r="I9" s="2163"/>
      <c r="J9" s="132">
        <f>SUMIF(70:70,I9,71:71)-SUMIF(70:70,C9,71:71)+100</f>
        <v>100</v>
      </c>
      <c r="K9" s="569"/>
      <c r="L9" s="2924"/>
      <c r="M9" s="2925"/>
      <c r="N9" s="2925"/>
      <c r="O9" s="2979"/>
      <c r="P9" s="3268" t="s">
        <v>2365</v>
      </c>
      <c r="Q9" s="1529" t="str">
        <f t="shared" ref="Q9:Q15" si="6">B9</f>
        <v>用途</v>
      </c>
      <c r="R9" s="710" t="s">
        <v>17</v>
      </c>
      <c r="S9" s="711">
        <f t="shared" si="0"/>
        <v>100</v>
      </c>
      <c r="T9" s="710" t="s">
        <v>17</v>
      </c>
      <c r="U9" s="711">
        <f t="shared" si="1"/>
        <v>100</v>
      </c>
      <c r="V9" s="710" t="s">
        <v>17</v>
      </c>
      <c r="W9" s="711">
        <f t="shared" si="2"/>
        <v>100</v>
      </c>
      <c r="X9" s="712"/>
      <c r="Y9" s="3173" t="s">
        <v>2366</v>
      </c>
      <c r="Z9" s="55" t="str">
        <f t="shared" ref="Z9:Z15" si="7">Q9</f>
        <v>用途</v>
      </c>
      <c r="AA9" s="713">
        <f t="shared" si="3"/>
        <v>1</v>
      </c>
      <c r="AB9" s="713">
        <f t="shared" si="4"/>
        <v>1</v>
      </c>
      <c r="AC9" s="713">
        <f t="shared" si="5"/>
        <v>1</v>
      </c>
    </row>
    <row r="10" spans="1:29" s="387" customFormat="1" ht="27">
      <c r="A10" s="381"/>
      <c r="B10" s="382" t="s">
        <v>2367</v>
      </c>
      <c r="C10" s="392"/>
      <c r="D10" s="133">
        <v>100</v>
      </c>
      <c r="E10" s="392"/>
      <c r="F10" s="133">
        <f>ROUND(100/'数据-取费表'!G16,0)</f>
        <v>103</v>
      </c>
      <c r="G10" s="392"/>
      <c r="H10" s="133">
        <f>ROUND(100/'数据-取费表'!G16,0)</f>
        <v>103</v>
      </c>
      <c r="I10" s="392"/>
      <c r="J10" s="133">
        <f>ROUND(100/'数据-取费表'!G16,0)</f>
        <v>103</v>
      </c>
      <c r="K10" s="628"/>
      <c r="L10" s="2926"/>
      <c r="M10" s="2927"/>
      <c r="N10" s="2927"/>
      <c r="O10" s="2980"/>
      <c r="P10" s="3268"/>
      <c r="Q10" s="1529" t="str">
        <f t="shared" si="6"/>
        <v>土地使用年限（年）</v>
      </c>
      <c r="R10" s="710" t="s">
        <v>17</v>
      </c>
      <c r="S10" s="711">
        <f t="shared" si="0"/>
        <v>103</v>
      </c>
      <c r="T10" s="710" t="s">
        <v>17</v>
      </c>
      <c r="U10" s="711">
        <f t="shared" si="1"/>
        <v>103</v>
      </c>
      <c r="V10" s="710" t="s">
        <v>17</v>
      </c>
      <c r="W10" s="711">
        <f t="shared" si="2"/>
        <v>103</v>
      </c>
      <c r="X10" s="712"/>
      <c r="Y10" s="3173"/>
      <c r="Z10" s="55" t="str">
        <f t="shared" si="7"/>
        <v>土地使用年限（年）</v>
      </c>
      <c r="AA10" s="713">
        <f t="shared" si="3"/>
        <v>0.970873786407767</v>
      </c>
      <c r="AB10" s="713">
        <f t="shared" si="4"/>
        <v>0.970873786407767</v>
      </c>
      <c r="AC10" s="713">
        <f t="shared" si="5"/>
        <v>0.970873786407767</v>
      </c>
    </row>
    <row r="11" spans="1:29" ht="15">
      <c r="A11" s="388"/>
      <c r="B11" s="382" t="s">
        <v>2368</v>
      </c>
      <c r="C11" s="389"/>
      <c r="D11" s="133">
        <v>100</v>
      </c>
      <c r="E11" s="389"/>
      <c r="F11" s="133" t="e">
        <f>LOOKUP(E11,75:75,76:76)-LOOKUP(C11,75:75,76:76)+100</f>
        <v>#N/A</v>
      </c>
      <c r="G11" s="390"/>
      <c r="H11" s="133" t="e">
        <f>LOOKUP(G11,75:75,76:76)-LOOKUP(C11,75:75,76:76)+100</f>
        <v>#N/A</v>
      </c>
      <c r="I11" s="389"/>
      <c r="J11" s="133" t="e">
        <f>LOOKUP(I11,75:75,76:76)-LOOKUP(C11,75:75,76:76)+100</f>
        <v>#N/A</v>
      </c>
      <c r="K11" s="629"/>
      <c r="L11" s="2928"/>
      <c r="M11" s="2923"/>
      <c r="N11" s="2923"/>
      <c r="O11" s="2981"/>
      <c r="P11" s="3268"/>
      <c r="Q11" s="1529" t="str">
        <f t="shared" si="6"/>
        <v>容积率</v>
      </c>
      <c r="R11" s="710" t="s">
        <v>17</v>
      </c>
      <c r="S11" s="711" t="e">
        <f t="shared" si="0"/>
        <v>#N/A</v>
      </c>
      <c r="T11" s="710" t="s">
        <v>17</v>
      </c>
      <c r="U11" s="711" t="e">
        <f t="shared" si="1"/>
        <v>#N/A</v>
      </c>
      <c r="V11" s="710" t="s">
        <v>17</v>
      </c>
      <c r="W11" s="711" t="e">
        <f t="shared" si="2"/>
        <v>#N/A</v>
      </c>
      <c r="X11" s="712"/>
      <c r="Y11" s="3173"/>
      <c r="Z11" s="55" t="str">
        <f t="shared" si="7"/>
        <v>容积率</v>
      </c>
      <c r="AA11" s="713" t="e">
        <f t="shared" si="3"/>
        <v>#N/A</v>
      </c>
      <c r="AB11" s="713" t="e">
        <f t="shared" si="4"/>
        <v>#N/A</v>
      </c>
      <c r="AC11" s="713" t="e">
        <f t="shared" si="5"/>
        <v>#N/A</v>
      </c>
    </row>
    <row r="12" spans="1:29" s="116" customFormat="1" ht="15">
      <c r="A12" s="391"/>
      <c r="B12" s="2080">
        <v>111</v>
      </c>
      <c r="C12" s="392"/>
      <c r="D12" s="393">
        <v>100</v>
      </c>
      <c r="E12" s="507"/>
      <c r="F12" s="133">
        <f>SUMIF(77:77,E12,78:78)-SUMIF(77:77,C12,78:78)+100</f>
        <v>100</v>
      </c>
      <c r="G12" s="630"/>
      <c r="H12" s="133">
        <f>SUMIF(77:77,G12,78:78)-SUMIF(77:77,C12,78:78)+100</f>
        <v>100</v>
      </c>
      <c r="I12" s="507"/>
      <c r="J12" s="133">
        <f>SUMIF(77:77,I12,78:78)-SUMIF(77:77,C12,78:78)+100</f>
        <v>100</v>
      </c>
      <c r="K12" s="628"/>
      <c r="L12" s="2924"/>
      <c r="M12" s="2925"/>
      <c r="N12" s="2925"/>
      <c r="O12" s="2979"/>
      <c r="P12" s="3268"/>
      <c r="Q12" s="1529">
        <f t="shared" si="6"/>
        <v>111</v>
      </c>
      <c r="R12" s="710" t="s">
        <v>17</v>
      </c>
      <c r="S12" s="711">
        <f t="shared" si="0"/>
        <v>100</v>
      </c>
      <c r="T12" s="710" t="s">
        <v>17</v>
      </c>
      <c r="U12" s="711">
        <f t="shared" si="1"/>
        <v>100</v>
      </c>
      <c r="V12" s="710" t="s">
        <v>17</v>
      </c>
      <c r="W12" s="711">
        <f t="shared" si="2"/>
        <v>100</v>
      </c>
      <c r="X12" s="712"/>
      <c r="Y12" s="3173"/>
      <c r="Z12" s="55">
        <f t="shared" si="7"/>
        <v>111</v>
      </c>
      <c r="AA12" s="713">
        <f>D12/F12</f>
        <v>1</v>
      </c>
      <c r="AB12" s="713">
        <f>D12/H12</f>
        <v>1</v>
      </c>
      <c r="AC12" s="713">
        <f>D12/J12</f>
        <v>1</v>
      </c>
    </row>
    <row r="13" spans="1:29" ht="15">
      <c r="A13" s="388"/>
      <c r="B13" s="2080">
        <v>111</v>
      </c>
      <c r="C13" s="394"/>
      <c r="D13" s="395">
        <v>100</v>
      </c>
      <c r="E13" s="507"/>
      <c r="F13" s="133">
        <f>SUMIF(79:79,E13,80:80)-SUMIF(79:79,C13,80:80)+100</f>
        <v>100</v>
      </c>
      <c r="G13" s="630"/>
      <c r="H13" s="395">
        <f>SUMIF(79:79,G13,80:80)-SUMIF(79:79,C13,80:80)+100</f>
        <v>100</v>
      </c>
      <c r="I13" s="507"/>
      <c r="J13" s="395">
        <f>SUMIF(79:79,I13,80:80)-SUMIF(79:79,C13,80:80)+100</f>
        <v>100</v>
      </c>
      <c r="K13" s="628"/>
      <c r="L13" s="2929"/>
      <c r="M13" s="2923"/>
      <c r="N13" s="2923"/>
      <c r="O13" s="2981"/>
      <c r="P13" s="3268"/>
      <c r="Q13" s="1529">
        <f t="shared" si="6"/>
        <v>111</v>
      </c>
      <c r="R13" s="710" t="s">
        <v>17</v>
      </c>
      <c r="S13" s="711">
        <f t="shared" si="0"/>
        <v>100</v>
      </c>
      <c r="T13" s="710" t="s">
        <v>17</v>
      </c>
      <c r="U13" s="711">
        <f t="shared" si="1"/>
        <v>100</v>
      </c>
      <c r="V13" s="710" t="s">
        <v>17</v>
      </c>
      <c r="W13" s="711">
        <f t="shared" si="2"/>
        <v>100</v>
      </c>
      <c r="X13" s="712"/>
      <c r="Y13" s="3173"/>
      <c r="Z13" s="55">
        <f t="shared" si="7"/>
        <v>111</v>
      </c>
      <c r="AA13" s="713">
        <f t="shared" si="3"/>
        <v>1</v>
      </c>
      <c r="AB13" s="713">
        <f t="shared" si="4"/>
        <v>1</v>
      </c>
      <c r="AC13" s="713">
        <f t="shared" si="5"/>
        <v>1</v>
      </c>
    </row>
    <row r="14" spans="1:29" ht="15.75" thickBot="1">
      <c r="A14" s="396"/>
      <c r="B14" s="2082">
        <v>111</v>
      </c>
      <c r="C14" s="397"/>
      <c r="D14" s="398">
        <v>100</v>
      </c>
      <c r="E14" s="507"/>
      <c r="F14" s="398">
        <f>SUMIF(81:81,E14,82:82)-SUMIF(81:81,C14,82:82)+100</f>
        <v>100</v>
      </c>
      <c r="G14" s="630"/>
      <c r="H14" s="398">
        <f>SUMIF(81:81,G14,82:82)-SUMIF(81:81,C14,82:82)+100</f>
        <v>100</v>
      </c>
      <c r="I14" s="507"/>
      <c r="J14" s="398">
        <f>SUMIF(81:81,I14,82:82)-SUMIF(81:81,C14,82:82)+100</f>
        <v>100</v>
      </c>
      <c r="K14" s="628"/>
      <c r="L14" s="2929"/>
      <c r="M14" s="2923"/>
      <c r="N14" s="2923"/>
      <c r="O14" s="2981"/>
      <c r="P14" s="3268"/>
      <c r="Q14" s="1529">
        <f t="shared" si="6"/>
        <v>111</v>
      </c>
      <c r="R14" s="710" t="s">
        <v>17</v>
      </c>
      <c r="S14" s="711">
        <f t="shared" si="0"/>
        <v>100</v>
      </c>
      <c r="T14" s="710" t="s">
        <v>17</v>
      </c>
      <c r="U14" s="711">
        <f t="shared" si="1"/>
        <v>100</v>
      </c>
      <c r="V14" s="710" t="s">
        <v>17</v>
      </c>
      <c r="W14" s="711">
        <f t="shared" si="2"/>
        <v>100</v>
      </c>
      <c r="X14" s="712"/>
      <c r="Y14" s="3173"/>
      <c r="Z14" s="55">
        <f t="shared" si="7"/>
        <v>111</v>
      </c>
      <c r="AA14" s="713">
        <f t="shared" si="3"/>
        <v>1</v>
      </c>
      <c r="AB14" s="713">
        <f t="shared" si="4"/>
        <v>1</v>
      </c>
      <c r="AC14" s="713">
        <f t="shared" si="5"/>
        <v>1</v>
      </c>
    </row>
    <row r="15" spans="1:29" ht="57">
      <c r="A15" s="400" t="s">
        <v>2369</v>
      </c>
      <c r="B15" s="585" t="s">
        <v>2608</v>
      </c>
      <c r="C15" s="2157" t="str">
        <f>估价对象房地状况!G15</f>
        <v>估价对象位于XX开发区，园区建设成熟度XX，产业集聚程度XX</v>
      </c>
      <c r="D15" s="401">
        <v>100</v>
      </c>
      <c r="E15" s="402"/>
      <c r="F15" s="401">
        <f>SUMIF(83:83,E16,84:84)-SUMIF(83:83,C16,84:84)+100</f>
        <v>100</v>
      </c>
      <c r="G15" s="402"/>
      <c r="H15" s="401">
        <f>SUMIF(83:83,G16,84:84)-SUMIF(83:83,C16,84:84)+100</f>
        <v>100</v>
      </c>
      <c r="I15" s="404"/>
      <c r="J15" s="401">
        <f>SUMIF(83:83,I16,84:84)-SUMIF(83:83,C16,84:84)+100</f>
        <v>100</v>
      </c>
      <c r="K15" s="629"/>
      <c r="L15" s="2929"/>
      <c r="M15" s="2923"/>
      <c r="N15" s="2923"/>
      <c r="O15" s="2981"/>
      <c r="P15" s="3270" t="s">
        <v>2370</v>
      </c>
      <c r="Q15" s="1538" t="str">
        <f t="shared" si="6"/>
        <v>产业集聚程度</v>
      </c>
      <c r="R15" s="714" t="s">
        <v>17</v>
      </c>
      <c r="S15" s="715">
        <f t="shared" si="0"/>
        <v>100</v>
      </c>
      <c r="T15" s="714" t="s">
        <v>17</v>
      </c>
      <c r="U15" s="715">
        <f t="shared" si="1"/>
        <v>100</v>
      </c>
      <c r="V15" s="714" t="s">
        <v>17</v>
      </c>
      <c r="W15" s="715">
        <f t="shared" si="2"/>
        <v>100</v>
      </c>
      <c r="X15" s="1541"/>
      <c r="Y15" s="3270" t="s">
        <v>2370</v>
      </c>
      <c r="Z15" s="1542" t="str">
        <f t="shared" si="7"/>
        <v>产业集聚程度</v>
      </c>
      <c r="AA15" s="1539">
        <f t="shared" si="3"/>
        <v>1</v>
      </c>
      <c r="AB15" s="1539">
        <f t="shared" si="4"/>
        <v>1</v>
      </c>
      <c r="AC15" s="1539">
        <f t="shared" si="5"/>
        <v>1</v>
      </c>
    </row>
    <row r="16" spans="1:29" ht="15">
      <c r="A16" s="388"/>
      <c r="B16" s="586"/>
      <c r="C16" s="407"/>
      <c r="D16" s="408"/>
      <c r="E16" s="2091"/>
      <c r="F16" s="408"/>
      <c r="G16" s="2091"/>
      <c r="H16" s="410"/>
      <c r="I16" s="2091"/>
      <c r="J16" s="408"/>
      <c r="K16" s="628"/>
      <c r="L16" s="2929"/>
      <c r="M16" s="2923"/>
      <c r="N16" s="2923"/>
      <c r="O16" s="2981"/>
      <c r="P16" s="3271"/>
      <c r="Q16" s="1538"/>
      <c r="R16" s="714"/>
      <c r="S16" s="715"/>
      <c r="T16" s="714"/>
      <c r="U16" s="715"/>
      <c r="V16" s="714"/>
      <c r="W16" s="715"/>
      <c r="X16" s="1541"/>
      <c r="Y16" s="3271"/>
      <c r="Z16" s="1542"/>
      <c r="AA16" s="1539">
        <v>1</v>
      </c>
      <c r="AB16" s="1539">
        <v>1</v>
      </c>
      <c r="AC16" s="1539">
        <v>1</v>
      </c>
    </row>
    <row r="17" spans="1:29" ht="85.5">
      <c r="A17" s="388"/>
      <c r="B17" s="587" t="s">
        <v>2519</v>
      </c>
      <c r="C17" s="2087" t="str">
        <f>估价对象房地状况!G16</f>
        <v>估价对象周边道路状况、公共交通通达情况、停车便捷程度，综合评价交通便捷度较好</v>
      </c>
      <c r="D17" s="410">
        <v>100</v>
      </c>
      <c r="E17" s="412"/>
      <c r="F17" s="415">
        <f>SUMIF(85:85,E18,86:86)-SUMIF(85:85,C18,86:86)+100</f>
        <v>100</v>
      </c>
      <c r="G17" s="412"/>
      <c r="H17" s="415">
        <f>SUMIF(85:85,G18,86:86)-SUMIF(85:85,C18,86:86)+100</f>
        <v>100</v>
      </c>
      <c r="I17" s="414"/>
      <c r="J17" s="410">
        <f>SUMIF(85:85,I18,86:86)-SUMIF(85:85,C18,86:86)+100</f>
        <v>100</v>
      </c>
      <c r="K17" s="629"/>
      <c r="L17" s="2929"/>
      <c r="M17" s="2923"/>
      <c r="N17" s="2923"/>
      <c r="O17" s="2981"/>
      <c r="P17" s="3271"/>
      <c r="Q17" s="1538" t="str">
        <f>B17</f>
        <v>交通便捷度</v>
      </c>
      <c r="R17" s="714" t="s">
        <v>17</v>
      </c>
      <c r="S17" s="715">
        <f>F17</f>
        <v>100</v>
      </c>
      <c r="T17" s="714" t="s">
        <v>17</v>
      </c>
      <c r="U17" s="715">
        <f>H17</f>
        <v>100</v>
      </c>
      <c r="V17" s="714" t="s">
        <v>17</v>
      </c>
      <c r="W17" s="715">
        <f>J17</f>
        <v>100</v>
      </c>
      <c r="X17" s="1541"/>
      <c r="Y17" s="3271"/>
      <c r="Z17" s="1542" t="str">
        <f>Q17</f>
        <v>交通便捷度</v>
      </c>
      <c r="AA17" s="1539">
        <f t="shared" si="3"/>
        <v>1</v>
      </c>
      <c r="AB17" s="1539">
        <f t="shared" si="4"/>
        <v>1</v>
      </c>
      <c r="AC17" s="1539">
        <f t="shared" si="5"/>
        <v>1</v>
      </c>
    </row>
    <row r="18" spans="1:29" ht="15">
      <c r="A18" s="388"/>
      <c r="B18" s="588"/>
      <c r="C18" s="407"/>
      <c r="D18" s="408"/>
      <c r="E18" s="2085"/>
      <c r="F18" s="408"/>
      <c r="G18" s="2085"/>
      <c r="H18" s="408"/>
      <c r="I18" s="2084"/>
      <c r="J18" s="408"/>
      <c r="K18" s="628"/>
      <c r="L18" s="2929"/>
      <c r="M18" s="2923"/>
      <c r="N18" s="2923"/>
      <c r="O18" s="2981"/>
      <c r="P18" s="3271"/>
      <c r="Q18" s="1538"/>
      <c r="R18" s="714"/>
      <c r="S18" s="715"/>
      <c r="T18" s="714"/>
      <c r="U18" s="715"/>
      <c r="V18" s="714"/>
      <c r="W18" s="715"/>
      <c r="X18" s="1541"/>
      <c r="Y18" s="3271"/>
      <c r="Z18" s="1542"/>
      <c r="AA18" s="1539">
        <v>1</v>
      </c>
      <c r="AB18" s="1539">
        <v>1</v>
      </c>
      <c r="AC18" s="1539">
        <v>1</v>
      </c>
    </row>
    <row r="19" spans="1:29" ht="15">
      <c r="A19" s="388"/>
      <c r="B19" s="587" t="s">
        <v>2558</v>
      </c>
      <c r="C19" s="2087">
        <f>估价对象房地状况!G17</f>
        <v>0</v>
      </c>
      <c r="D19" s="410">
        <v>100</v>
      </c>
      <c r="E19" s="412"/>
      <c r="F19" s="415">
        <f>SUMIF(87:87,E20,88:88)-SUMIF(87:87,C20,88:88)+100</f>
        <v>100</v>
      </c>
      <c r="G19" s="412"/>
      <c r="H19" s="415">
        <f>SUMIF(87:87,G20,88:88)-SUMIF(87:87,C20,88:88)+100</f>
        <v>100</v>
      </c>
      <c r="I19" s="412"/>
      <c r="J19" s="415">
        <f>SUMIF(87:87,I20,88:88)-SUMIF(87:87,C20,88:88)+100</f>
        <v>100</v>
      </c>
      <c r="K19" s="629"/>
      <c r="L19" s="2929"/>
      <c r="M19" s="2923"/>
      <c r="N19" s="2923"/>
      <c r="O19" s="2981"/>
      <c r="P19" s="3271"/>
      <c r="Q19" s="1538" t="str">
        <f t="shared" ref="Q19:Q33" si="8">B19</f>
        <v>区域土地利用方向</v>
      </c>
      <c r="R19" s="714" t="s">
        <v>17</v>
      </c>
      <c r="S19" s="715">
        <f>F19</f>
        <v>100</v>
      </c>
      <c r="T19" s="714" t="s">
        <v>17</v>
      </c>
      <c r="U19" s="715">
        <f>H19</f>
        <v>100</v>
      </c>
      <c r="V19" s="714" t="s">
        <v>17</v>
      </c>
      <c r="W19" s="715">
        <f>J19</f>
        <v>100</v>
      </c>
      <c r="X19" s="1541"/>
      <c r="Y19" s="3271"/>
      <c r="Z19" s="1542" t="str">
        <f>Q19</f>
        <v>区域土地利用方向</v>
      </c>
      <c r="AA19" s="1539">
        <f t="shared" si="3"/>
        <v>1</v>
      </c>
      <c r="AB19" s="1539">
        <f t="shared" si="4"/>
        <v>1</v>
      </c>
      <c r="AC19" s="1539">
        <f t="shared" si="5"/>
        <v>1</v>
      </c>
    </row>
    <row r="20" spans="1:29" ht="15">
      <c r="A20" s="365"/>
      <c r="B20" s="588"/>
      <c r="C20" s="407"/>
      <c r="D20" s="408"/>
      <c r="E20" s="2085"/>
      <c r="F20" s="408"/>
      <c r="G20" s="2085"/>
      <c r="H20" s="408"/>
      <c r="I20" s="2085"/>
      <c r="J20" s="408"/>
      <c r="K20" s="751"/>
      <c r="L20" s="2929"/>
      <c r="M20" s="2923"/>
      <c r="N20" s="2923"/>
      <c r="O20" s="2981"/>
      <c r="P20" s="3271"/>
      <c r="Q20" s="1538"/>
      <c r="R20" s="714"/>
      <c r="S20" s="715"/>
      <c r="T20" s="714"/>
      <c r="U20" s="715"/>
      <c r="V20" s="714"/>
      <c r="W20" s="715"/>
      <c r="X20" s="1541"/>
      <c r="Y20" s="3271"/>
      <c r="Z20" s="1542"/>
      <c r="AA20" s="1539"/>
      <c r="AB20" s="1539"/>
      <c r="AC20" s="1539"/>
    </row>
    <row r="21" spans="1:29" ht="71.25">
      <c r="A21" s="365"/>
      <c r="B21" s="587" t="s">
        <v>2609</v>
      </c>
      <c r="C21" s="2087" t="str">
        <f>估价对象房地状况!G18</f>
        <v>该园区内是否有污染型企业，绿化情况，卫生条件，整体环境状况判断</v>
      </c>
      <c r="D21" s="410">
        <v>100</v>
      </c>
      <c r="E21" s="412"/>
      <c r="F21" s="410">
        <f>SUMIF(89:89,E22,90:90)-SUMIF(89:89,C22,90:90)+100</f>
        <v>100</v>
      </c>
      <c r="G21" s="412"/>
      <c r="H21" s="410">
        <f>SUMIF(89:89,G22,90:90)-SUMIF(89:89,C22,90:90)+100</f>
        <v>100</v>
      </c>
      <c r="I21" s="414"/>
      <c r="J21" s="410">
        <f>SUMIF(89:89,I22,90:90)-SUMIF(89:89,C22,90:90)+100</f>
        <v>100</v>
      </c>
      <c r="K21" s="629"/>
      <c r="L21" s="2929"/>
      <c r="M21" s="2923"/>
      <c r="N21" s="2923"/>
      <c r="O21" s="2981"/>
      <c r="P21" s="3271"/>
      <c r="Q21" s="1538" t="str">
        <f t="shared" si="8"/>
        <v>环境状况</v>
      </c>
      <c r="R21" s="714" t="s">
        <v>17</v>
      </c>
      <c r="S21" s="715">
        <f>F21</f>
        <v>100</v>
      </c>
      <c r="T21" s="714" t="s">
        <v>17</v>
      </c>
      <c r="U21" s="715">
        <f>H21</f>
        <v>100</v>
      </c>
      <c r="V21" s="714" t="s">
        <v>17</v>
      </c>
      <c r="W21" s="715">
        <f>J21</f>
        <v>100</v>
      </c>
      <c r="X21" s="1541"/>
      <c r="Y21" s="3271"/>
      <c r="Z21" s="1542" t="str">
        <f>Q21</f>
        <v>环境状况</v>
      </c>
      <c r="AA21" s="1539">
        <f t="shared" si="3"/>
        <v>1</v>
      </c>
      <c r="AB21" s="1539">
        <f t="shared" si="4"/>
        <v>1</v>
      </c>
      <c r="AC21" s="1539">
        <f t="shared" si="5"/>
        <v>1</v>
      </c>
    </row>
    <row r="22" spans="1:29" ht="15">
      <c r="A22" s="365"/>
      <c r="B22" s="588"/>
      <c r="C22" s="407"/>
      <c r="D22" s="408"/>
      <c r="E22" s="2091"/>
      <c r="F22" s="408"/>
      <c r="G22" s="2091"/>
      <c r="H22" s="408"/>
      <c r="I22" s="407"/>
      <c r="J22" s="408"/>
      <c r="K22" s="628"/>
      <c r="L22" s="2929"/>
      <c r="M22" s="2923"/>
      <c r="N22" s="2923"/>
      <c r="O22" s="2981"/>
      <c r="P22" s="3271"/>
      <c r="Q22" s="1538"/>
      <c r="R22" s="714"/>
      <c r="S22" s="715"/>
      <c r="T22" s="714"/>
      <c r="U22" s="715"/>
      <c r="V22" s="714"/>
      <c r="W22" s="715"/>
      <c r="X22" s="1541"/>
      <c r="Y22" s="3271"/>
      <c r="Z22" s="1542"/>
      <c r="AA22" s="1539">
        <v>1</v>
      </c>
      <c r="AB22" s="1539">
        <v>1</v>
      </c>
      <c r="AC22" s="1539">
        <v>1</v>
      </c>
    </row>
    <row r="23" spans="1:29" s="116" customFormat="1" ht="42.75">
      <c r="A23" s="605"/>
      <c r="B23" s="589" t="s">
        <v>2464</v>
      </c>
      <c r="C23" s="2087" t="str">
        <f>估价对象房地状况!G19</f>
        <v>估价对象所在区域公共配套设施齐备情况</v>
      </c>
      <c r="D23" s="410">
        <v>100</v>
      </c>
      <c r="E23" s="412"/>
      <c r="F23" s="410">
        <f>SUMIF(91:91,E24,92:92)-SUMIF(91:91,C24,92:92)+100</f>
        <v>100</v>
      </c>
      <c r="G23" s="412"/>
      <c r="H23" s="410">
        <f>SUMIF(91:91,G24,92:92)-SUMIF(91:91,C24,92:92)+100</f>
        <v>100</v>
      </c>
      <c r="I23" s="414"/>
      <c r="J23" s="410">
        <f>SUMIF(91:91,I24,92:92)-SUMIF(91:91,C24,92:92)+100</f>
        <v>100</v>
      </c>
      <c r="K23" s="629"/>
      <c r="L23" s="2924"/>
      <c r="M23" s="2925"/>
      <c r="N23" s="2925"/>
      <c r="O23" s="2979"/>
      <c r="P23" s="3271"/>
      <c r="Q23" s="1529" t="str">
        <f t="shared" si="8"/>
        <v>公共配套设施</v>
      </c>
      <c r="R23" s="710" t="s">
        <v>17</v>
      </c>
      <c r="S23" s="711">
        <f>F23</f>
        <v>100</v>
      </c>
      <c r="T23" s="710" t="s">
        <v>17</v>
      </c>
      <c r="U23" s="711">
        <f>H23</f>
        <v>100</v>
      </c>
      <c r="V23" s="710" t="s">
        <v>17</v>
      </c>
      <c r="W23" s="711">
        <f>J23</f>
        <v>100</v>
      </c>
      <c r="X23" s="712"/>
      <c r="Y23" s="3271"/>
      <c r="Z23" s="55" t="str">
        <f>Q23</f>
        <v>公共配套设施</v>
      </c>
      <c r="AA23" s="1539">
        <f>D23/F23</f>
        <v>1</v>
      </c>
      <c r="AB23" s="1539">
        <f>D23/H23</f>
        <v>1</v>
      </c>
      <c r="AC23" s="1539">
        <f>D23/J23</f>
        <v>1</v>
      </c>
    </row>
    <row r="24" spans="1:29" s="116" customFormat="1" ht="15">
      <c r="A24" s="605"/>
      <c r="B24" s="588"/>
      <c r="C24" s="2164"/>
      <c r="D24" s="408"/>
      <c r="E24" s="2091"/>
      <c r="F24" s="408"/>
      <c r="G24" s="2091"/>
      <c r="H24" s="408"/>
      <c r="I24" s="407"/>
      <c r="J24" s="408"/>
      <c r="K24" s="628"/>
      <c r="L24" s="2924"/>
      <c r="M24" s="2925"/>
      <c r="N24" s="2925"/>
      <c r="O24" s="2979"/>
      <c r="P24" s="3271"/>
      <c r="Q24" s="1529"/>
      <c r="R24" s="710"/>
      <c r="S24" s="711"/>
      <c r="T24" s="710"/>
      <c r="U24" s="711"/>
      <c r="V24" s="710"/>
      <c r="W24" s="711"/>
      <c r="X24" s="712"/>
      <c r="Y24" s="3271"/>
      <c r="Z24" s="55"/>
      <c r="AA24" s="713">
        <v>1</v>
      </c>
      <c r="AB24" s="713">
        <v>1</v>
      </c>
      <c r="AC24" s="713">
        <v>1</v>
      </c>
    </row>
    <row r="25" spans="1:29" s="116" customFormat="1" ht="28.5">
      <c r="A25" s="605"/>
      <c r="B25" s="589" t="s">
        <v>2465</v>
      </c>
      <c r="C25" s="2087" t="str">
        <f>估价对象房地状况!G20</f>
        <v>估价对象所在区域基础设施水平</v>
      </c>
      <c r="D25" s="410">
        <v>100</v>
      </c>
      <c r="E25" s="412"/>
      <c r="F25" s="410">
        <f>SUMIF(93:93,E26,94:94)-SUMIF(93:93,C26,94:94)+100</f>
        <v>100</v>
      </c>
      <c r="G25" s="412"/>
      <c r="H25" s="410">
        <f>SUMIF(93:93,G26,94:94)-SUMIF(93:93,C26,94:94)+100</f>
        <v>100</v>
      </c>
      <c r="I25" s="414"/>
      <c r="J25" s="410">
        <f>SUMIF(93:93,I26,94:94)-SUMIF(93:93,C26,94:94)+100</f>
        <v>100</v>
      </c>
      <c r="K25" s="629"/>
      <c r="L25" s="2924"/>
      <c r="M25" s="2925"/>
      <c r="N25" s="2925"/>
      <c r="O25" s="2979"/>
      <c r="P25" s="3271"/>
      <c r="Q25" s="1529" t="str">
        <f t="shared" ref="Q25" si="9">B25</f>
        <v>基础设施水平</v>
      </c>
      <c r="R25" s="710" t="s">
        <v>17</v>
      </c>
      <c r="S25" s="711">
        <f>F25</f>
        <v>100</v>
      </c>
      <c r="T25" s="710" t="s">
        <v>17</v>
      </c>
      <c r="U25" s="711">
        <f>H25</f>
        <v>100</v>
      </c>
      <c r="V25" s="710" t="s">
        <v>17</v>
      </c>
      <c r="W25" s="711">
        <f>J25</f>
        <v>100</v>
      </c>
      <c r="X25" s="712"/>
      <c r="Y25" s="3271"/>
      <c r="Z25" s="55" t="str">
        <f>Q25</f>
        <v>基础设施水平</v>
      </c>
      <c r="AA25" s="1539">
        <f>D25/F25</f>
        <v>1</v>
      </c>
      <c r="AB25" s="1539">
        <f>D25/H25</f>
        <v>1</v>
      </c>
      <c r="AC25" s="1539">
        <f>D25/J25</f>
        <v>1</v>
      </c>
    </row>
    <row r="26" spans="1:29" s="116" customFormat="1" ht="15">
      <c r="A26" s="605"/>
      <c r="B26" s="588"/>
      <c r="C26" s="2164"/>
      <c r="D26" s="408"/>
      <c r="E26" s="2165"/>
      <c r="F26" s="408"/>
      <c r="G26" s="2165"/>
      <c r="H26" s="408"/>
      <c r="I26" s="2165"/>
      <c r="J26" s="408"/>
      <c r="K26" s="628"/>
      <c r="L26" s="2924"/>
      <c r="M26" s="2925"/>
      <c r="N26" s="2925"/>
      <c r="O26" s="2979"/>
      <c r="P26" s="3271"/>
      <c r="Q26" s="1529"/>
      <c r="R26" s="710"/>
      <c r="S26" s="711"/>
      <c r="T26" s="710"/>
      <c r="U26" s="711"/>
      <c r="V26" s="710"/>
      <c r="W26" s="711"/>
      <c r="X26" s="712"/>
      <c r="Y26" s="3271"/>
      <c r="Z26" s="55"/>
      <c r="AA26" s="713">
        <v>1</v>
      </c>
      <c r="AB26" s="713">
        <v>1</v>
      </c>
      <c r="AC26" s="713">
        <v>1</v>
      </c>
    </row>
    <row r="27" spans="1:29" ht="15">
      <c r="A27" s="388"/>
      <c r="B27" s="588" t="s">
        <v>2466</v>
      </c>
      <c r="C27" s="574"/>
      <c r="D27" s="395">
        <v>100</v>
      </c>
      <c r="E27" s="590"/>
      <c r="F27" s="395">
        <f>SUMIF(95:95,E27,96:96)-SUMIF(95:95,C27,96:96)+100</f>
        <v>100</v>
      </c>
      <c r="G27" s="590"/>
      <c r="H27" s="395">
        <f>SUMIF(95:95,G27,96:96)-SUMIF(95:95,C27,96:96)+100</f>
        <v>100</v>
      </c>
      <c r="I27" s="590"/>
      <c r="J27" s="395">
        <f>SUMIF(95:95,I27,96:96)-SUMIF(95:95,C27,96:96)+100</f>
        <v>100</v>
      </c>
      <c r="K27" s="629"/>
      <c r="L27" s="2929"/>
      <c r="M27" s="2923"/>
      <c r="N27" s="2923"/>
      <c r="O27" s="2981"/>
      <c r="P27" s="3271"/>
      <c r="Q27" s="1538" t="str">
        <f t="shared" si="8"/>
        <v>临街状况</v>
      </c>
      <c r="R27" s="714" t="s">
        <v>17</v>
      </c>
      <c r="S27" s="715">
        <f t="shared" ref="S27:S40" si="10">F27</f>
        <v>100</v>
      </c>
      <c r="T27" s="714" t="s">
        <v>17</v>
      </c>
      <c r="U27" s="715">
        <f t="shared" ref="U27:U40" si="11">H27</f>
        <v>100</v>
      </c>
      <c r="V27" s="714" t="s">
        <v>17</v>
      </c>
      <c r="W27" s="715">
        <f t="shared" ref="W27:W40" si="12">J27</f>
        <v>100</v>
      </c>
      <c r="X27" s="1541"/>
      <c r="Y27" s="3271"/>
      <c r="Z27" s="1542" t="str">
        <f t="shared" ref="Z27:Z40" si="13">Q27</f>
        <v>临街状况</v>
      </c>
      <c r="AA27" s="1539">
        <f t="shared" si="3"/>
        <v>1</v>
      </c>
      <c r="AB27" s="1539">
        <f t="shared" si="4"/>
        <v>1</v>
      </c>
      <c r="AC27" s="1539">
        <f t="shared" si="5"/>
        <v>1</v>
      </c>
    </row>
    <row r="28" spans="1:29" ht="27">
      <c r="A28" s="388"/>
      <c r="B28" s="589" t="s">
        <v>2501</v>
      </c>
      <c r="C28" s="2177">
        <f>估价对象房地状况!G22</f>
        <v>0</v>
      </c>
      <c r="D28" s="410">
        <v>100</v>
      </c>
      <c r="E28" s="412"/>
      <c r="F28" s="410">
        <f>SUMIF(97:97,E29,98:98)-SUMIF(97:97,C29,98:98)+100</f>
        <v>100</v>
      </c>
      <c r="G28" s="412"/>
      <c r="H28" s="410">
        <f>SUMIF(97:97,G29,98:98)-SUMIF(97:97,C29,98:98)+100</f>
        <v>100</v>
      </c>
      <c r="I28" s="414"/>
      <c r="J28" s="410">
        <f>SUMIF(97:97,I29,98:98)-SUMIF(97:97,C29,98:98)+100</f>
        <v>100</v>
      </c>
      <c r="K28" s="629"/>
      <c r="L28" s="2929"/>
      <c r="M28" s="2923"/>
      <c r="N28" s="2923"/>
      <c r="O28" s="2981"/>
      <c r="P28" s="3271"/>
      <c r="Q28" s="1538" t="str">
        <f t="shared" si="8"/>
        <v>毗邻道路的类型与等级</v>
      </c>
      <c r="R28" s="714" t="s">
        <v>17</v>
      </c>
      <c r="S28" s="715">
        <f t="shared" si="10"/>
        <v>100</v>
      </c>
      <c r="T28" s="714" t="s">
        <v>17</v>
      </c>
      <c r="U28" s="715">
        <f t="shared" si="11"/>
        <v>100</v>
      </c>
      <c r="V28" s="714" t="s">
        <v>17</v>
      </c>
      <c r="W28" s="715">
        <f t="shared" si="12"/>
        <v>100</v>
      </c>
      <c r="X28" s="1541"/>
      <c r="Y28" s="3271"/>
      <c r="Z28" s="1542" t="str">
        <f t="shared" si="13"/>
        <v>毗邻道路的类型与等级</v>
      </c>
      <c r="AA28" s="1539">
        <f t="shared" si="3"/>
        <v>1</v>
      </c>
      <c r="AB28" s="1539">
        <f t="shared" si="4"/>
        <v>1</v>
      </c>
      <c r="AC28" s="1539">
        <f t="shared" si="5"/>
        <v>1</v>
      </c>
    </row>
    <row r="29" spans="1:29" ht="15">
      <c r="A29" s="388"/>
      <c r="B29" s="588"/>
      <c r="C29" s="407"/>
      <c r="D29" s="408"/>
      <c r="E29" s="2091"/>
      <c r="F29" s="408"/>
      <c r="G29" s="2091"/>
      <c r="H29" s="408"/>
      <c r="I29" s="2091"/>
      <c r="J29" s="408"/>
      <c r="K29" s="571"/>
      <c r="L29" s="2929"/>
      <c r="M29" s="2923"/>
      <c r="N29" s="2923"/>
      <c r="O29" s="2981"/>
      <c r="P29" s="3271"/>
      <c r="Q29" s="1538"/>
      <c r="R29" s="714"/>
      <c r="S29" s="715"/>
      <c r="T29" s="714"/>
      <c r="U29" s="715"/>
      <c r="V29" s="714"/>
      <c r="W29" s="715"/>
      <c r="X29" s="1541"/>
      <c r="Y29" s="3271"/>
      <c r="Z29" s="1542"/>
      <c r="AA29" s="1539">
        <v>1</v>
      </c>
      <c r="AB29" s="1539">
        <v>1</v>
      </c>
      <c r="AC29" s="1539">
        <v>1</v>
      </c>
    </row>
    <row r="30" spans="1:29" ht="15">
      <c r="A30" s="388"/>
      <c r="B30" s="610" t="s">
        <v>2560</v>
      </c>
      <c r="C30" s="1298">
        <f>估价对象房地状况!G23</f>
        <v>0</v>
      </c>
      <c r="D30" s="395">
        <v>100</v>
      </c>
      <c r="E30" s="590"/>
      <c r="F30" s="395">
        <f>SUMIF(99:99,E30,100:100)-SUMIF(99:99,C30,100:100)+100</f>
        <v>100</v>
      </c>
      <c r="G30" s="590"/>
      <c r="H30" s="395">
        <f>SUMIF(99:99,G30,100:100)-SUMIF(99:99,C30,100:100)+100</f>
        <v>100</v>
      </c>
      <c r="I30" s="590"/>
      <c r="J30" s="395">
        <f>SUMIF(99:99,I30,100:100)-SUMIF(99:99,C30,100:100)+100</f>
        <v>100</v>
      </c>
      <c r="K30" s="570"/>
      <c r="L30" s="2929"/>
      <c r="M30" s="2923"/>
      <c r="N30" s="2923"/>
      <c r="O30" s="2981"/>
      <c r="P30" s="3271"/>
      <c r="Q30" s="1538" t="str">
        <f t="shared" si="8"/>
        <v>土地级别</v>
      </c>
      <c r="R30" s="714" t="s">
        <v>17</v>
      </c>
      <c r="S30" s="715">
        <f t="shared" si="10"/>
        <v>100</v>
      </c>
      <c r="T30" s="714" t="s">
        <v>17</v>
      </c>
      <c r="U30" s="715">
        <f t="shared" si="11"/>
        <v>100</v>
      </c>
      <c r="V30" s="714" t="s">
        <v>17</v>
      </c>
      <c r="W30" s="715">
        <f t="shared" si="12"/>
        <v>100</v>
      </c>
      <c r="X30" s="1541"/>
      <c r="Y30" s="3271"/>
      <c r="Z30" s="1542" t="str">
        <f t="shared" si="13"/>
        <v>土地级别</v>
      </c>
      <c r="AA30" s="1539">
        <f t="shared" si="3"/>
        <v>1</v>
      </c>
      <c r="AB30" s="1539">
        <f t="shared" si="4"/>
        <v>1</v>
      </c>
      <c r="AC30" s="1539">
        <f t="shared" si="5"/>
        <v>1</v>
      </c>
    </row>
    <row r="31" spans="1:29" ht="15">
      <c r="A31" s="365"/>
      <c r="B31" s="2152">
        <v>111</v>
      </c>
      <c r="C31" s="630"/>
      <c r="D31" s="395">
        <v>100</v>
      </c>
      <c r="E31" s="437"/>
      <c r="F31" s="395">
        <f>SUMIF(101:101,E31,102:102)-SUMIF(101:101,C31,102:102)+100</f>
        <v>100</v>
      </c>
      <c r="G31" s="437"/>
      <c r="H31" s="395">
        <f>SUMIF(101:101,G31,102:102)-SUMIF(101:101,C31,102:102)+100</f>
        <v>100</v>
      </c>
      <c r="I31" s="507"/>
      <c r="J31" s="395">
        <f>SUMIF(101:101,I31,102:102)-SUMIF(101:101,C31,102:102)+100</f>
        <v>100</v>
      </c>
      <c r="K31" s="571"/>
      <c r="L31" s="2929"/>
      <c r="M31" s="2923"/>
      <c r="N31" s="2923"/>
      <c r="O31" s="2981"/>
      <c r="P31" s="3271"/>
      <c r="Q31" s="1538">
        <f t="shared" si="8"/>
        <v>111</v>
      </c>
      <c r="R31" s="714" t="s">
        <v>17</v>
      </c>
      <c r="S31" s="715">
        <f t="shared" si="10"/>
        <v>100</v>
      </c>
      <c r="T31" s="714" t="s">
        <v>17</v>
      </c>
      <c r="U31" s="715">
        <f t="shared" si="11"/>
        <v>100</v>
      </c>
      <c r="V31" s="714" t="s">
        <v>17</v>
      </c>
      <c r="W31" s="715">
        <f t="shared" si="12"/>
        <v>100</v>
      </c>
      <c r="X31" s="1541"/>
      <c r="Y31" s="3271"/>
      <c r="Z31" s="1542">
        <f t="shared" si="13"/>
        <v>111</v>
      </c>
      <c r="AA31" s="1539">
        <f t="shared" si="3"/>
        <v>1</v>
      </c>
      <c r="AB31" s="1539">
        <f t="shared" si="4"/>
        <v>1</v>
      </c>
      <c r="AC31" s="1539">
        <f t="shared" si="5"/>
        <v>1</v>
      </c>
    </row>
    <row r="32" spans="1:29" ht="15">
      <c r="A32" s="631"/>
      <c r="B32" s="2178">
        <v>111</v>
      </c>
      <c r="C32" s="630"/>
      <c r="D32" s="395">
        <v>100</v>
      </c>
      <c r="E32" s="437"/>
      <c r="F32" s="395">
        <f>SUMIF(103:103,E33,104:104)-SUMIF(103:103,C33,104:104)+100</f>
        <v>100</v>
      </c>
      <c r="G32" s="437"/>
      <c r="H32" s="395">
        <f>SUMIF(103:103,G32,104:104)-SUMIF(103:103,C32,104:104)+100</f>
        <v>100</v>
      </c>
      <c r="I32" s="630"/>
      <c r="J32" s="395">
        <f>SUMIF(103:103,I32,104:104)-SUMIF(103:103,C32,104:104)+100</f>
        <v>100</v>
      </c>
      <c r="K32" s="571"/>
      <c r="L32" s="2929"/>
      <c r="M32" s="2923"/>
      <c r="N32" s="2923"/>
      <c r="O32" s="2981"/>
      <c r="P32" s="3272" t="s">
        <v>2375</v>
      </c>
      <c r="Q32" s="1538">
        <f t="shared" si="8"/>
        <v>111</v>
      </c>
      <c r="R32" s="714" t="s">
        <v>17</v>
      </c>
      <c r="S32" s="715">
        <f t="shared" si="10"/>
        <v>100</v>
      </c>
      <c r="T32" s="714" t="s">
        <v>17</v>
      </c>
      <c r="U32" s="715">
        <f t="shared" si="11"/>
        <v>100</v>
      </c>
      <c r="V32" s="714" t="s">
        <v>17</v>
      </c>
      <c r="W32" s="715">
        <f t="shared" si="12"/>
        <v>100</v>
      </c>
      <c r="X32" s="1541"/>
      <c r="Y32" s="3273" t="s">
        <v>2375</v>
      </c>
      <c r="Z32" s="1542">
        <f t="shared" si="13"/>
        <v>111</v>
      </c>
      <c r="AA32" s="1539">
        <f t="shared" si="3"/>
        <v>1</v>
      </c>
      <c r="AB32" s="1539">
        <f t="shared" si="4"/>
        <v>1</v>
      </c>
      <c r="AC32" s="1539">
        <f t="shared" si="5"/>
        <v>1</v>
      </c>
    </row>
    <row r="33" spans="1:31" s="431" customFormat="1" ht="15.75" thickBot="1">
      <c r="A33" s="632"/>
      <c r="B33" s="2179">
        <v>111</v>
      </c>
      <c r="C33" s="634"/>
      <c r="D33" s="134">
        <v>100</v>
      </c>
      <c r="E33" s="657"/>
      <c r="F33" s="398">
        <f>SUMIF(105:105,E33,106:106)-SUMIF(105:105,C33,106:106)+100</f>
        <v>100</v>
      </c>
      <c r="G33" s="657"/>
      <c r="H33" s="398">
        <f>SUMIF(105:105,G33,106:106)-SUMIF(105:105,C33,106:106)+100</f>
        <v>100</v>
      </c>
      <c r="I33" s="634"/>
      <c r="J33" s="398">
        <f>SUMIF(105:105,I33,106:106)-SUMIF(105:105,C33,106:106)+100</f>
        <v>100</v>
      </c>
      <c r="K33" s="571"/>
      <c r="L33" s="2928"/>
      <c r="M33" s="2930"/>
      <c r="N33" s="2930"/>
      <c r="O33" s="2982"/>
      <c r="P33" s="3273"/>
      <c r="Q33" s="1538">
        <f t="shared" si="8"/>
        <v>111</v>
      </c>
      <c r="R33" s="717" t="s">
        <v>17</v>
      </c>
      <c r="S33" s="718">
        <f t="shared" si="10"/>
        <v>100</v>
      </c>
      <c r="T33" s="717" t="s">
        <v>17</v>
      </c>
      <c r="U33" s="718">
        <f t="shared" si="11"/>
        <v>100</v>
      </c>
      <c r="V33" s="717" t="s">
        <v>17</v>
      </c>
      <c r="W33" s="718">
        <f t="shared" si="12"/>
        <v>100</v>
      </c>
      <c r="X33" s="719"/>
      <c r="Y33" s="3273"/>
      <c r="Z33" s="720">
        <f t="shared" si="13"/>
        <v>111</v>
      </c>
      <c r="AA33" s="1539">
        <f t="shared" si="3"/>
        <v>1</v>
      </c>
      <c r="AB33" s="1539">
        <f t="shared" si="4"/>
        <v>1</v>
      </c>
      <c r="AC33" s="1539">
        <f t="shared" si="5"/>
        <v>1</v>
      </c>
    </row>
    <row r="34" spans="1:31" ht="15">
      <c r="A34" s="400" t="s">
        <v>2373</v>
      </c>
      <c r="B34" s="416" t="s">
        <v>2561</v>
      </c>
      <c r="C34" s="635"/>
      <c r="D34" s="427">
        <v>100</v>
      </c>
      <c r="E34" s="635"/>
      <c r="F34" s="427" t="e">
        <f>LOOKUP(E34,108:108,109:109)-LOOKUP(C34,108:108,109:109)+100</f>
        <v>#N/A</v>
      </c>
      <c r="G34" s="635"/>
      <c r="H34" s="427" t="e">
        <f>LOOKUP(G34,108:108,109:109)-LOOKUP(C34,108:108,109:109)+100</f>
        <v>#N/A</v>
      </c>
      <c r="I34" s="488"/>
      <c r="J34" s="427" t="e">
        <f>LOOKUP(I34,108:108,109:109)-LOOKUP(C34,108:108,109:109)+100</f>
        <v>#N/A</v>
      </c>
      <c r="K34" s="571"/>
      <c r="L34" s="2929"/>
      <c r="M34" s="2923"/>
      <c r="N34" s="2923"/>
      <c r="O34" s="2981"/>
      <c r="P34" s="3273"/>
      <c r="Q34" s="1538" t="str">
        <f>B34</f>
        <v>宗地面积</v>
      </c>
      <c r="R34" s="714" t="s">
        <v>17</v>
      </c>
      <c r="S34" s="715" t="e">
        <f t="shared" si="10"/>
        <v>#N/A</v>
      </c>
      <c r="T34" s="714" t="s">
        <v>17</v>
      </c>
      <c r="U34" s="715" t="e">
        <f t="shared" si="11"/>
        <v>#N/A</v>
      </c>
      <c r="V34" s="714" t="s">
        <v>17</v>
      </c>
      <c r="W34" s="715" t="e">
        <f t="shared" si="12"/>
        <v>#N/A</v>
      </c>
      <c r="X34" s="1541"/>
      <c r="Y34" s="3273"/>
      <c r="Z34" s="1542" t="str">
        <f t="shared" si="13"/>
        <v>宗地面积</v>
      </c>
      <c r="AA34" s="1539" t="e">
        <f t="shared" si="3"/>
        <v>#N/A</v>
      </c>
      <c r="AB34" s="1539" t="e">
        <f t="shared" si="4"/>
        <v>#N/A</v>
      </c>
      <c r="AC34" s="1539" t="e">
        <f t="shared" si="5"/>
        <v>#N/A</v>
      </c>
    </row>
    <row r="35" spans="1:31" ht="15">
      <c r="A35" s="432"/>
      <c r="B35" s="382" t="s">
        <v>2562</v>
      </c>
      <c r="C35" s="2093"/>
      <c r="D35" s="395">
        <v>100</v>
      </c>
      <c r="E35" s="2093"/>
      <c r="F35" s="395">
        <f>SUMIF(110:110,E35,111:111)-SUMIF(110:110,C35,111:111)+100</f>
        <v>100</v>
      </c>
      <c r="G35" s="2093"/>
      <c r="H35" s="395">
        <f>SUMIF(110:110,G35,111:111)-SUMIF(110:110,C35,111:111)+100</f>
        <v>100</v>
      </c>
      <c r="I35" s="2093"/>
      <c r="J35" s="395">
        <f>SUMIF(110:110,I35,111:111)-SUMIF(110:110,C35,111:111)+100</f>
        <v>100</v>
      </c>
      <c r="K35" s="570"/>
      <c r="L35" s="2929"/>
      <c r="M35" s="2923"/>
      <c r="N35" s="2923"/>
      <c r="O35" s="2981"/>
      <c r="P35" s="3273"/>
      <c r="Q35" s="1538" t="str">
        <f t="shared" ref="Q35:Q40" si="14">B35</f>
        <v>宗地形状</v>
      </c>
      <c r="R35" s="714" t="s">
        <v>17</v>
      </c>
      <c r="S35" s="715">
        <f t="shared" si="10"/>
        <v>100</v>
      </c>
      <c r="T35" s="714" t="s">
        <v>17</v>
      </c>
      <c r="U35" s="715">
        <f t="shared" si="11"/>
        <v>100</v>
      </c>
      <c r="V35" s="714" t="s">
        <v>17</v>
      </c>
      <c r="W35" s="715">
        <f t="shared" si="12"/>
        <v>100</v>
      </c>
      <c r="X35" s="1541"/>
      <c r="Y35" s="3273"/>
      <c r="Z35" s="1542" t="str">
        <f t="shared" si="13"/>
        <v>宗地形状</v>
      </c>
      <c r="AA35" s="1539">
        <f t="shared" si="3"/>
        <v>1</v>
      </c>
      <c r="AB35" s="1539">
        <f t="shared" si="4"/>
        <v>1</v>
      </c>
      <c r="AC35" s="1539">
        <f t="shared" si="5"/>
        <v>1</v>
      </c>
    </row>
    <row r="36" spans="1:31" s="116" customFormat="1" ht="15">
      <c r="A36" s="433"/>
      <c r="B36" s="382" t="s">
        <v>2564</v>
      </c>
      <c r="C36" s="2166"/>
      <c r="D36" s="133">
        <v>100</v>
      </c>
      <c r="E36" s="2166"/>
      <c r="F36" s="395">
        <f>SUMIF(112:112,E36,113:113)-SUMIF(112:112,C36,113:113)+100</f>
        <v>100</v>
      </c>
      <c r="G36" s="2166"/>
      <c r="H36" s="395">
        <f>SUMIF(112:112,G36,113:113)-SUMIF(112:112,C36,113:113)+100</f>
        <v>100</v>
      </c>
      <c r="I36" s="2166"/>
      <c r="J36" s="395">
        <f>SUMIF(112:112,I36,113:113)-SUMIF(112:112,C36,113:113)+100</f>
        <v>100</v>
      </c>
      <c r="K36" s="570"/>
      <c r="L36" s="2924"/>
      <c r="M36" s="2925"/>
      <c r="N36" s="2925"/>
      <c r="O36" s="2979"/>
      <c r="P36" s="3273"/>
      <c r="Q36" s="1538" t="str">
        <f t="shared" si="14"/>
        <v>宗地开发程度</v>
      </c>
      <c r="R36" s="710" t="s">
        <v>17</v>
      </c>
      <c r="S36" s="711">
        <f t="shared" si="10"/>
        <v>100</v>
      </c>
      <c r="T36" s="710" t="s">
        <v>17</v>
      </c>
      <c r="U36" s="711">
        <f t="shared" si="11"/>
        <v>100</v>
      </c>
      <c r="V36" s="710" t="s">
        <v>17</v>
      </c>
      <c r="W36" s="711">
        <f t="shared" si="12"/>
        <v>100</v>
      </c>
      <c r="X36" s="712"/>
      <c r="Y36" s="3273"/>
      <c r="Z36" s="55" t="str">
        <f t="shared" si="13"/>
        <v>宗地开发程度</v>
      </c>
      <c r="AA36" s="713">
        <f t="shared" si="3"/>
        <v>1</v>
      </c>
      <c r="AB36" s="713">
        <f t="shared" si="4"/>
        <v>1</v>
      </c>
      <c r="AC36" s="713">
        <f t="shared" si="5"/>
        <v>1</v>
      </c>
    </row>
    <row r="37" spans="1:31" ht="15">
      <c r="A37" s="432"/>
      <c r="B37" s="382" t="s">
        <v>2565</v>
      </c>
      <c r="C37" s="2093"/>
      <c r="D37" s="395">
        <v>100</v>
      </c>
      <c r="E37" s="2093"/>
      <c r="F37" s="395">
        <f>SUMIF(114:114,E37,115:115)-SUMIF(114:114,C37,115:115)+100</f>
        <v>100</v>
      </c>
      <c r="G37" s="2093"/>
      <c r="H37" s="395">
        <f>SUMIF(114:114,G37,115:115)-SUMIF(114:114,C37,115:115)+100</f>
        <v>100</v>
      </c>
      <c r="I37" s="2093"/>
      <c r="J37" s="395">
        <f>SUMIF(114:114,I37,115:115)-SUMIF(114:114,C37,115:115)+100</f>
        <v>100</v>
      </c>
      <c r="K37" s="570"/>
      <c r="L37" s="2929"/>
      <c r="M37" s="2923"/>
      <c r="N37" s="2923"/>
      <c r="O37" s="2981"/>
      <c r="P37" s="3273" t="s">
        <v>2375</v>
      </c>
      <c r="Q37" s="1538" t="str">
        <f t="shared" si="14"/>
        <v>工程地质条件</v>
      </c>
      <c r="R37" s="714" t="s">
        <v>17</v>
      </c>
      <c r="S37" s="715">
        <f t="shared" si="10"/>
        <v>100</v>
      </c>
      <c r="T37" s="714" t="s">
        <v>17</v>
      </c>
      <c r="U37" s="715">
        <f t="shared" si="11"/>
        <v>100</v>
      </c>
      <c r="V37" s="714" t="s">
        <v>17</v>
      </c>
      <c r="W37" s="715">
        <f t="shared" si="12"/>
        <v>100</v>
      </c>
      <c r="X37" s="1541"/>
      <c r="Y37" s="3273" t="s">
        <v>2375</v>
      </c>
      <c r="Z37" s="1542" t="str">
        <f t="shared" si="13"/>
        <v>工程地质条件</v>
      </c>
      <c r="AA37" s="1539">
        <f t="shared" si="3"/>
        <v>1</v>
      </c>
      <c r="AB37" s="1539">
        <f t="shared" si="4"/>
        <v>1</v>
      </c>
      <c r="AC37" s="1539">
        <f t="shared" si="5"/>
        <v>1</v>
      </c>
    </row>
    <row r="38" spans="1:31" ht="15">
      <c r="A38" s="432"/>
      <c r="B38" s="1296">
        <v>111</v>
      </c>
      <c r="C38" s="630"/>
      <c r="D38" s="395">
        <v>100</v>
      </c>
      <c r="E38" s="630"/>
      <c r="F38" s="395">
        <f>SUMIF(116:116,E38,117:117)-SUMIF(116:116,C38,117:117)+100</f>
        <v>100</v>
      </c>
      <c r="G38" s="630"/>
      <c r="H38" s="395">
        <f>SUMIF(116:116,G38,117:117)-SUMIF(116:116,C38,117:117)+100</f>
        <v>100</v>
      </c>
      <c r="I38" s="507"/>
      <c r="J38" s="395">
        <f>SUMIF(116:116,I38,117:117)-SUMIF(116:116,C38,117:117)+100</f>
        <v>100</v>
      </c>
      <c r="K38" s="571"/>
      <c r="L38" s="2929"/>
      <c r="M38" s="2923"/>
      <c r="N38" s="2923"/>
      <c r="O38" s="2981"/>
      <c r="P38" s="3273"/>
      <c r="Q38" s="1538">
        <f t="shared" si="14"/>
        <v>111</v>
      </c>
      <c r="R38" s="714" t="s">
        <v>17</v>
      </c>
      <c r="S38" s="715">
        <f t="shared" si="10"/>
        <v>100</v>
      </c>
      <c r="T38" s="714" t="s">
        <v>17</v>
      </c>
      <c r="U38" s="715">
        <f t="shared" si="11"/>
        <v>100</v>
      </c>
      <c r="V38" s="714" t="s">
        <v>17</v>
      </c>
      <c r="W38" s="715">
        <f t="shared" si="12"/>
        <v>100</v>
      </c>
      <c r="X38" s="1541"/>
      <c r="Y38" s="3273"/>
      <c r="Z38" s="1542">
        <f t="shared" si="13"/>
        <v>111</v>
      </c>
      <c r="AA38" s="1539">
        <f t="shared" si="3"/>
        <v>1</v>
      </c>
      <c r="AB38" s="1539">
        <f t="shared" si="4"/>
        <v>1</v>
      </c>
      <c r="AC38" s="1539">
        <f t="shared" si="5"/>
        <v>1</v>
      </c>
    </row>
    <row r="39" spans="1:31" ht="15">
      <c r="A39" s="432"/>
      <c r="B39" s="1296">
        <v>111</v>
      </c>
      <c r="C39" s="630"/>
      <c r="D39" s="395">
        <v>100</v>
      </c>
      <c r="E39" s="630"/>
      <c r="F39" s="395">
        <f>SUMIF(118:118,E39,119:119)-SUMIF(118:118,C39,119:119)+100</f>
        <v>100</v>
      </c>
      <c r="G39" s="630"/>
      <c r="H39" s="395">
        <f>SUMIF(118:118,G39,119:119)-SUMIF(118:118,C39,119:119)+100</f>
        <v>100</v>
      </c>
      <c r="I39" s="507"/>
      <c r="J39" s="395">
        <f>SUMIF(118:118,I39,119:119)-SUMIF(118:118,C39,119:119)+100</f>
        <v>100</v>
      </c>
      <c r="K39" s="571"/>
      <c r="L39" s="2929"/>
      <c r="M39" s="2923"/>
      <c r="N39" s="2923"/>
      <c r="O39" s="2981"/>
      <c r="P39" s="3273"/>
      <c r="Q39" s="1538">
        <f t="shared" si="14"/>
        <v>111</v>
      </c>
      <c r="R39" s="714" t="s">
        <v>17</v>
      </c>
      <c r="S39" s="715">
        <f t="shared" si="10"/>
        <v>100</v>
      </c>
      <c r="T39" s="714" t="s">
        <v>17</v>
      </c>
      <c r="U39" s="715">
        <f t="shared" si="11"/>
        <v>100</v>
      </c>
      <c r="V39" s="714" t="s">
        <v>17</v>
      </c>
      <c r="W39" s="715">
        <f t="shared" si="12"/>
        <v>100</v>
      </c>
      <c r="X39" s="1541"/>
      <c r="Y39" s="3273"/>
      <c r="Z39" s="1542">
        <f t="shared" si="13"/>
        <v>111</v>
      </c>
      <c r="AA39" s="1539">
        <f t="shared" si="3"/>
        <v>1</v>
      </c>
      <c r="AB39" s="1539">
        <f t="shared" si="4"/>
        <v>1</v>
      </c>
      <c r="AC39" s="1539">
        <f t="shared" si="5"/>
        <v>1</v>
      </c>
    </row>
    <row r="40" spans="1:31" s="431" customFormat="1" ht="15.75" thickBot="1">
      <c r="A40" s="428"/>
      <c r="B40" s="1296">
        <v>111</v>
      </c>
      <c r="C40" s="2167"/>
      <c r="D40" s="134">
        <v>100</v>
      </c>
      <c r="E40" s="630"/>
      <c r="F40" s="398">
        <f>SUMIF(120:120,E40,121:121)-SUMIF(120:120,C40,121:121)+100</f>
        <v>100</v>
      </c>
      <c r="G40" s="630"/>
      <c r="H40" s="398">
        <f>SUMIF(120:120,G40,121:121)-SUMIF(120:120,C40,121:121)+100</f>
        <v>100</v>
      </c>
      <c r="I40" s="507"/>
      <c r="J40" s="398">
        <f>SUMIF(120:120,I40,121:121)-SUMIF(120:120,C40,121:121)+100</f>
        <v>100</v>
      </c>
      <c r="K40" s="637"/>
      <c r="L40" s="2928"/>
      <c r="M40" s="2930"/>
      <c r="N40" s="2930"/>
      <c r="O40" s="2982"/>
      <c r="P40" s="3273"/>
      <c r="Q40" s="1538">
        <f t="shared" si="14"/>
        <v>111</v>
      </c>
      <c r="R40" s="717" t="s">
        <v>17</v>
      </c>
      <c r="S40" s="718">
        <f t="shared" si="10"/>
        <v>100</v>
      </c>
      <c r="T40" s="717" t="s">
        <v>17</v>
      </c>
      <c r="U40" s="718">
        <f t="shared" si="11"/>
        <v>100</v>
      </c>
      <c r="V40" s="717" t="s">
        <v>17</v>
      </c>
      <c r="W40" s="718">
        <f t="shared" si="12"/>
        <v>100</v>
      </c>
      <c r="X40" s="719"/>
      <c r="Y40" s="3273"/>
      <c r="Z40" s="720">
        <f t="shared" si="13"/>
        <v>111</v>
      </c>
      <c r="AA40" s="1539">
        <f t="shared" si="3"/>
        <v>1</v>
      </c>
      <c r="AB40" s="1539">
        <f t="shared" si="4"/>
        <v>1</v>
      </c>
      <c r="AC40" s="1539">
        <f t="shared" si="5"/>
        <v>1</v>
      </c>
    </row>
    <row r="41" spans="1:31" ht="15">
      <c r="A41" s="439" t="s">
        <v>2530</v>
      </c>
      <c r="B41" s="2168" t="s">
        <v>2610</v>
      </c>
      <c r="C41" s="638" t="s">
        <v>1</v>
      </c>
      <c r="D41" s="441"/>
      <c r="E41" s="442"/>
      <c r="F41" s="443"/>
      <c r="G41" s="444"/>
      <c r="H41" s="445"/>
      <c r="I41" s="442"/>
      <c r="J41" s="445"/>
      <c r="K41" s="723"/>
      <c r="L41" s="2931"/>
      <c r="M41" s="2923"/>
      <c r="N41" s="2923"/>
      <c r="O41" s="2932"/>
      <c r="P41" s="3268" t="str">
        <f>A41</f>
        <v>成交单价</v>
      </c>
      <c r="Q41" s="3268"/>
      <c r="R41" s="3274">
        <f>E41</f>
        <v>0</v>
      </c>
      <c r="S41" s="3274"/>
      <c r="T41" s="3274">
        <f>G41</f>
        <v>0</v>
      </c>
      <c r="U41" s="3274"/>
      <c r="V41" s="3274">
        <f>I41</f>
        <v>0</v>
      </c>
      <c r="W41" s="3274"/>
      <c r="X41" s="699"/>
      <c r="Y41" s="721"/>
      <c r="Z41" s="699"/>
      <c r="AA41" s="699"/>
      <c r="AB41" s="699"/>
      <c r="AC41" s="699"/>
    </row>
    <row r="42" spans="1:31" ht="15.75" thickBot="1">
      <c r="A42" s="446" t="s">
        <v>2479</v>
      </c>
      <c r="B42" s="639"/>
      <c r="C42" s="449" t="e">
        <f>R43</f>
        <v>#DIV/0!</v>
      </c>
      <c r="D42" s="2538" t="s">
        <v>2872</v>
      </c>
      <c r="E42" s="449" t="e">
        <f>R42</f>
        <v>#DIV/0!</v>
      </c>
      <c r="F42" s="2539"/>
      <c r="G42" s="448" t="e">
        <f>T42</f>
        <v>#DIV/0!</v>
      </c>
      <c r="H42" s="2539"/>
      <c r="I42" s="449" t="e">
        <f>V42</f>
        <v>#DIV/0!</v>
      </c>
      <c r="J42" s="2539"/>
      <c r="K42" s="2541">
        <f>F42+H42+J42</f>
        <v>0</v>
      </c>
      <c r="L42" s="2931"/>
      <c r="M42" s="2923"/>
      <c r="N42" s="2923"/>
      <c r="O42" s="2932"/>
      <c r="P42" s="3268" t="str">
        <f>A42</f>
        <v>比较价值（元/平方米）</v>
      </c>
      <c r="Q42" s="3268"/>
      <c r="R42" s="3261" t="e">
        <f>ROUND(PRODUCT(R41,AA7:AA40),0)</f>
        <v>#DIV/0!</v>
      </c>
      <c r="S42" s="3261"/>
      <c r="T42" s="3261" t="e">
        <f>ROUND(PRODUCT(T41,AB7:AB40),0)</f>
        <v>#DIV/0!</v>
      </c>
      <c r="U42" s="3261"/>
      <c r="V42" s="3261" t="e">
        <f>ROUND(PRODUCT(V41,AC7:AC40),0)</f>
        <v>#DIV/0!</v>
      </c>
      <c r="W42" s="3261"/>
      <c r="X42" s="699"/>
      <c r="Y42" s="699"/>
      <c r="Z42" s="699"/>
      <c r="AA42" s="699"/>
      <c r="AB42" s="699"/>
      <c r="AC42" s="699"/>
    </row>
    <row r="43" spans="1:31" ht="15.75" thickBot="1">
      <c r="A43" s="450" t="s">
        <v>2480</v>
      </c>
      <c r="B43" s="451"/>
      <c r="C43" s="452" t="e">
        <f>R43</f>
        <v>#DIV/0!</v>
      </c>
      <c r="D43" s="452"/>
      <c r="E43" s="452"/>
      <c r="F43" s="452"/>
      <c r="G43" s="452"/>
      <c r="H43" s="452"/>
      <c r="I43" s="452"/>
      <c r="J43" s="452"/>
      <c r="K43" s="724"/>
      <c r="L43" s="2931"/>
      <c r="M43" s="2923"/>
      <c r="N43" s="2923"/>
      <c r="O43" s="2932"/>
      <c r="P43" s="3262" t="str">
        <f>A43</f>
        <v>估价对象XX用房的比较价值（楼面单价，元/平方米）</v>
      </c>
      <c r="Q43" s="3263"/>
      <c r="R43" s="3264" t="e">
        <f>ROUND(IF(D42="简单平均",AVERAGE(R42:W42),R42*F42+T42*H42+V42*J42),0)</f>
        <v>#DIV/0!</v>
      </c>
      <c r="S43" s="3264"/>
      <c r="T43" s="3264"/>
      <c r="U43" s="3264"/>
      <c r="V43" s="3264"/>
      <c r="W43" s="3264"/>
      <c r="X43" s="699"/>
      <c r="Y43" s="699"/>
      <c r="Z43" s="699"/>
      <c r="AA43" s="699"/>
      <c r="AB43" s="699"/>
      <c r="AC43" s="699"/>
    </row>
    <row r="44" spans="1:31">
      <c r="A44" s="2932"/>
      <c r="B44" s="2932"/>
      <c r="C44" s="2932"/>
      <c r="D44" s="2932"/>
      <c r="E44" s="2932"/>
      <c r="F44" s="2932"/>
      <c r="G44" s="2936"/>
      <c r="H44" s="2932"/>
      <c r="I44" s="2932"/>
      <c r="J44" s="2932"/>
      <c r="K44" s="2937"/>
      <c r="L44" s="2933"/>
      <c r="M44" s="2923"/>
      <c r="N44" s="2923"/>
      <c r="O44" s="2932"/>
      <c r="P44" s="2932"/>
      <c r="Q44" s="2932"/>
      <c r="R44" s="2932"/>
      <c r="S44" s="2932"/>
      <c r="T44" s="2932"/>
      <c r="U44" s="2932"/>
      <c r="V44" s="2932"/>
      <c r="W44" s="2932"/>
      <c r="X44" s="2932"/>
      <c r="Y44" s="2932"/>
      <c r="Z44" s="2932"/>
      <c r="AA44" s="2932"/>
      <c r="AB44" s="2932"/>
      <c r="AC44" s="2932"/>
      <c r="AD44" s="2932"/>
      <c r="AE44" s="2932"/>
    </row>
    <row r="45" spans="1:31">
      <c r="A45" s="2932"/>
      <c r="B45" s="2932"/>
      <c r="C45" s="2932"/>
      <c r="D45" s="2932"/>
      <c r="E45" s="2932"/>
      <c r="F45" s="2932"/>
      <c r="G45" s="2932"/>
      <c r="H45" s="2932"/>
      <c r="I45" s="2932"/>
      <c r="J45" s="2932"/>
      <c r="K45" s="2937"/>
      <c r="L45" s="2933"/>
      <c r="M45" s="2923"/>
      <c r="N45" s="2923"/>
      <c r="O45" s="2932"/>
      <c r="P45" s="2932"/>
      <c r="Q45" s="2932"/>
      <c r="R45" s="2932"/>
      <c r="S45" s="2932"/>
      <c r="T45" s="2932"/>
      <c r="U45" s="2932"/>
      <c r="V45" s="2932"/>
      <c r="W45" s="2932"/>
      <c r="X45" s="2932"/>
      <c r="Y45" s="2932"/>
      <c r="Z45" s="2932"/>
      <c r="AA45" s="2932"/>
      <c r="AB45" s="2932"/>
      <c r="AC45" s="2932"/>
      <c r="AD45" s="2932"/>
      <c r="AE45" s="2932"/>
    </row>
    <row r="46" spans="1:31" ht="13.5" customHeight="1">
      <c r="A46" s="2932"/>
      <c r="B46" s="2932"/>
      <c r="C46" s="455" t="s">
        <v>2481</v>
      </c>
      <c r="D46" s="456"/>
      <c r="E46" s="457" t="e">
        <f>IF(E41&lt;E42,E42/E41-1,E41/E42-1)</f>
        <v>#DIV/0!</v>
      </c>
      <c r="F46" s="458" t="e">
        <f>IF(OR(E46&gt;=0.3,E46&lt;=-0.3),"超过30%","")</f>
        <v>#DIV/0!</v>
      </c>
      <c r="G46" s="457" t="e">
        <f>IF(G41&lt;G42,G42/G41-1,G41/G42-1)</f>
        <v>#DIV/0!</v>
      </c>
      <c r="H46" s="458" t="e">
        <f>IF(OR(G46&gt;=0.3,G46&lt;=-0.3),"超过30%","")</f>
        <v>#DIV/0!</v>
      </c>
      <c r="I46" s="457" t="e">
        <f>IF(I41&lt;I42,I42/I41-1,I41/I42-1)</f>
        <v>#DIV/0!</v>
      </c>
      <c r="J46" s="458" t="e">
        <f>IF(OR(I46&gt;=0.3,I46&lt;=-0.3),"超过30%","")</f>
        <v>#DIV/0!</v>
      </c>
      <c r="K46" s="2937"/>
      <c r="L46" s="2933"/>
      <c r="M46" s="2923"/>
      <c r="N46" s="2923"/>
      <c r="O46" s="2932"/>
      <c r="P46" s="2932"/>
      <c r="Q46" s="2932"/>
      <c r="R46" s="2932"/>
      <c r="S46" s="2932"/>
      <c r="T46" s="2932"/>
      <c r="U46" s="2932"/>
      <c r="V46" s="2932"/>
      <c r="W46" s="2932"/>
      <c r="X46" s="2932"/>
      <c r="Y46" s="2932"/>
      <c r="Z46" s="2932"/>
      <c r="AA46" s="2932"/>
      <c r="AB46" s="2932"/>
      <c r="AC46" s="2932"/>
      <c r="AD46" s="2932"/>
      <c r="AE46" s="2932"/>
    </row>
    <row r="47" spans="1:31" ht="13.5" customHeight="1">
      <c r="A47" s="2932"/>
      <c r="B47" s="2932"/>
      <c r="C47" s="455" t="s">
        <v>2482</v>
      </c>
      <c r="D47" s="459"/>
      <c r="E47" s="457" t="e">
        <f>IF(E42&lt;G42,G42/E42-1,E42/G42-1)</f>
        <v>#DIV/0!</v>
      </c>
      <c r="F47" s="458" t="e">
        <f>IF(OR(E47&gt;=0.2,E47&lt;=-0.2),"超过20%","")</f>
        <v>#DIV/0!</v>
      </c>
      <c r="G47" s="457" t="e">
        <f>IF(G42&lt;I42,I42/G42-1,G42/I42-1)</f>
        <v>#DIV/0!</v>
      </c>
      <c r="H47" s="458" t="e">
        <f>IF(OR(G47&gt;=0.2,G47&lt;=-0.2),"超过20%","")</f>
        <v>#DIV/0!</v>
      </c>
      <c r="I47" s="457" t="e">
        <f>IF(I42&lt;E42,E42/I42-1,I42/E42-1)</f>
        <v>#DIV/0!</v>
      </c>
      <c r="J47" s="458" t="e">
        <f>IF(OR(I47&gt;=0.2,I47&lt;=-0.2),"超过20%","")</f>
        <v>#DIV/0!</v>
      </c>
      <c r="K47" s="2937"/>
      <c r="L47" s="2933"/>
      <c r="M47" s="2932"/>
      <c r="N47" s="2932"/>
      <c r="O47" s="2932"/>
      <c r="P47" s="2932"/>
      <c r="Q47" s="2932"/>
      <c r="R47" s="2932"/>
      <c r="S47" s="2932"/>
      <c r="T47" s="2932"/>
      <c r="U47" s="2932"/>
      <c r="V47" s="2932"/>
      <c r="W47" s="2932"/>
      <c r="X47" s="2932"/>
      <c r="Y47" s="2932"/>
      <c r="Z47" s="2932"/>
      <c r="AA47" s="2932"/>
      <c r="AB47" s="2932"/>
      <c r="AC47" s="2932"/>
      <c r="AD47" s="2932"/>
      <c r="AE47" s="2932"/>
    </row>
    <row r="48" spans="1:31" s="460" customFormat="1" ht="13.5" customHeight="1">
      <c r="A48" s="2935"/>
      <c r="B48" s="2935"/>
      <c r="C48" s="455" t="s">
        <v>2483</v>
      </c>
      <c r="D48" s="459"/>
      <c r="E48" s="457" t="e">
        <f>IF(E41&lt;G41,G41/E41-1,E41/G41-1)</f>
        <v>#DIV/0!</v>
      </c>
      <c r="F48" s="458" t="e">
        <f>IF(OR(E48&gt;=0.3,E48&lt;=-0.3),"超过30%","")</f>
        <v>#DIV/0!</v>
      </c>
      <c r="G48" s="457" t="e">
        <f>IF(G41&lt;I41,I41/G41-1,G41/I41-1)</f>
        <v>#DIV/0!</v>
      </c>
      <c r="H48" s="458" t="e">
        <f>IF(OR(G48&gt;=0.3,G48&lt;=-0.3),"超过30%","")</f>
        <v>#DIV/0!</v>
      </c>
      <c r="I48" s="457" t="e">
        <f>IF(I41&lt;E41,E41/I41-1,I41/E41-1)</f>
        <v>#DIV/0!</v>
      </c>
      <c r="J48" s="458" t="e">
        <f>IF(OR(I48&gt;=0.3,I48&lt;=-0.3),"超过30%","")</f>
        <v>#DIV/0!</v>
      </c>
      <c r="K48" s="2940"/>
      <c r="L48" s="2934"/>
      <c r="M48" s="2935"/>
      <c r="N48" s="2935"/>
      <c r="O48" s="2935"/>
      <c r="P48" s="2935"/>
      <c r="Q48" s="2935"/>
      <c r="R48" s="2935"/>
      <c r="S48" s="2935"/>
      <c r="T48" s="2935"/>
      <c r="U48" s="2935"/>
      <c r="V48" s="2935"/>
      <c r="W48" s="2935"/>
      <c r="X48" s="2935"/>
      <c r="Y48" s="2935"/>
      <c r="Z48" s="2935"/>
      <c r="AA48" s="2935"/>
      <c r="AB48" s="2935"/>
      <c r="AC48" s="2935"/>
      <c r="AD48" s="2935"/>
      <c r="AE48" s="2935"/>
    </row>
    <row r="49" spans="1:31" s="460" customFormat="1" ht="15" thickBot="1">
      <c r="A49" s="2935"/>
      <c r="B49" s="2938"/>
      <c r="C49" s="702"/>
      <c r="D49" s="700"/>
      <c r="E49" s="700"/>
      <c r="F49" s="700"/>
      <c r="G49" s="700"/>
      <c r="H49" s="700"/>
      <c r="I49" s="700"/>
      <c r="J49" s="700"/>
      <c r="K49" s="2940"/>
      <c r="L49" s="2934"/>
      <c r="M49" s="2935"/>
      <c r="N49" s="2935"/>
      <c r="O49" s="2935"/>
      <c r="P49" s="2935"/>
      <c r="Q49" s="2935"/>
      <c r="R49" s="2935"/>
      <c r="S49" s="2935"/>
      <c r="T49" s="2935"/>
      <c r="U49" s="2935"/>
      <c r="V49" s="2935"/>
      <c r="W49" s="2935"/>
      <c r="X49" s="2935"/>
      <c r="Y49" s="2935"/>
      <c r="Z49" s="2935"/>
      <c r="AA49" s="2935"/>
      <c r="AB49" s="2935"/>
      <c r="AC49" s="2935"/>
      <c r="AD49" s="2935"/>
      <c r="AE49" s="2935"/>
    </row>
    <row r="50" spans="1:31" ht="27">
      <c r="A50" s="640" t="s">
        <v>2568</v>
      </c>
      <c r="B50" s="641" t="s">
        <v>2569</v>
      </c>
      <c r="C50" s="2169" t="s">
        <v>2570</v>
      </c>
      <c r="D50" s="2170" t="s">
        <v>2571</v>
      </c>
      <c r="E50" s="642" t="s">
        <v>2572</v>
      </c>
      <c r="F50" s="643" t="s">
        <v>2573</v>
      </c>
      <c r="G50" s="3265" t="s">
        <v>2574</v>
      </c>
      <c r="H50" s="3266"/>
      <c r="I50" s="1542" t="s">
        <v>2611</v>
      </c>
      <c r="J50" s="1542" t="str">
        <f>项目基本情况!F35</f>
        <v>广西壮族自治区桂林市七星区</v>
      </c>
      <c r="K50" s="2172" t="s">
        <v>2576</v>
      </c>
      <c r="L50" s="2933"/>
      <c r="M50" s="2932"/>
      <c r="N50" s="2932"/>
      <c r="O50" s="2932"/>
      <c r="P50" s="2932"/>
      <c r="Q50" s="2932"/>
      <c r="R50" s="2932"/>
      <c r="S50" s="2932"/>
      <c r="T50" s="2932"/>
      <c r="U50" s="2932"/>
      <c r="V50" s="2932"/>
      <c r="W50" s="2932"/>
      <c r="X50" s="2932"/>
      <c r="Y50" s="2932"/>
      <c r="Z50" s="2932"/>
      <c r="AA50" s="2932"/>
      <c r="AB50" s="2932"/>
      <c r="AC50" s="2932"/>
      <c r="AD50" s="2932"/>
      <c r="AE50" s="2932"/>
    </row>
    <row r="51" spans="1:31" s="648" customFormat="1">
      <c r="A51" s="644" t="s">
        <v>2577</v>
      </c>
      <c r="B51" s="645" t="e">
        <f>C43</f>
        <v>#DIV/0!</v>
      </c>
      <c r="C51" s="646">
        <v>1</v>
      </c>
      <c r="D51" s="1075">
        <v>1</v>
      </c>
      <c r="E51" s="646">
        <f>'数据-汇总表'!E8+'数据-汇总表'!E9</f>
        <v>23134.28999999999</v>
      </c>
      <c r="F51" s="647" t="e">
        <f t="shared" ref="F51:F60" si="15">ROUND(B51*E51/10000,0)</f>
        <v>#DIV/0!</v>
      </c>
      <c r="G51" s="3267"/>
      <c r="H51" s="3268"/>
      <c r="I51" s="879">
        <v>1</v>
      </c>
      <c r="J51" s="879">
        <v>1</v>
      </c>
      <c r="K51" s="2935"/>
      <c r="L51" s="2989"/>
      <c r="M51" s="2989"/>
      <c r="N51" s="2989"/>
      <c r="O51" s="2989"/>
      <c r="P51" s="2989"/>
      <c r="Q51" s="2989"/>
      <c r="R51" s="2989"/>
      <c r="S51" s="2989"/>
      <c r="T51" s="2989"/>
      <c r="U51" s="2989"/>
      <c r="V51" s="2989"/>
      <c r="W51" s="2989"/>
      <c r="X51" s="2989"/>
      <c r="Y51" s="2989"/>
      <c r="Z51" s="2989"/>
      <c r="AA51" s="2989"/>
      <c r="AB51" s="2989"/>
      <c r="AC51" s="2989"/>
      <c r="AD51" s="2989"/>
      <c r="AE51" s="2989"/>
    </row>
    <row r="52" spans="1:31" s="648" customFormat="1">
      <c r="A52" s="649" t="s">
        <v>2578</v>
      </c>
      <c r="B52" s="225" t="e">
        <f>ROUND($C$43*C52*D52,0)</f>
        <v>#DIV/0!</v>
      </c>
      <c r="C52" s="177">
        <f t="shared" ref="C52:C60" si="16">IF($C$50="北京市系数",I52,J52)</f>
        <v>0</v>
      </c>
      <c r="D52" s="1076">
        <v>0.25</v>
      </c>
      <c r="E52" s="650"/>
      <c r="F52" s="647" t="e">
        <f t="shared" si="15"/>
        <v>#DIV/0!</v>
      </c>
      <c r="G52" s="3269" t="s">
        <v>2579</v>
      </c>
      <c r="H52" s="1018">
        <f>项目基本情况!B37</f>
        <v>0</v>
      </c>
      <c r="I52" s="879">
        <f>SUMIF(修正!A45:A56,H52,修正!B45:B56)</f>
        <v>0</v>
      </c>
      <c r="J52" s="880"/>
      <c r="K52" s="2932"/>
      <c r="L52" s="2989"/>
      <c r="M52" s="2989"/>
      <c r="N52" s="2989"/>
      <c r="O52" s="2989"/>
      <c r="P52" s="2989"/>
      <c r="Q52" s="2989"/>
      <c r="R52" s="2989"/>
      <c r="S52" s="2989"/>
      <c r="T52" s="2989"/>
      <c r="U52" s="2989"/>
      <c r="V52" s="2989"/>
      <c r="W52" s="2989"/>
      <c r="X52" s="2989"/>
      <c r="Y52" s="2989"/>
      <c r="Z52" s="2989"/>
      <c r="AA52" s="2989"/>
      <c r="AB52" s="2989"/>
      <c r="AC52" s="2989"/>
      <c r="AD52" s="2989"/>
      <c r="AE52" s="2989"/>
    </row>
    <row r="53" spans="1:31" s="648" customFormat="1">
      <c r="A53" s="649" t="s">
        <v>2580</v>
      </c>
      <c r="B53" s="225" t="e">
        <f t="shared" ref="B53:B60" si="17">ROUND($C$43*C53*D53,0)</f>
        <v>#DIV/0!</v>
      </c>
      <c r="C53" s="177">
        <f t="shared" si="16"/>
        <v>0</v>
      </c>
      <c r="D53" s="1076">
        <v>0.25</v>
      </c>
      <c r="E53" s="650"/>
      <c r="F53" s="647" t="e">
        <f t="shared" si="15"/>
        <v>#DIV/0!</v>
      </c>
      <c r="G53" s="3269"/>
      <c r="H53" s="1018">
        <f>项目基本情况!B37</f>
        <v>0</v>
      </c>
      <c r="I53" s="879">
        <f>SUMIF(修正!A45:A56,H53,修正!C45:C56)</f>
        <v>0</v>
      </c>
      <c r="J53" s="880"/>
      <c r="K53" s="2935"/>
      <c r="L53" s="2989"/>
      <c r="M53" s="2989"/>
      <c r="N53" s="2989"/>
      <c r="O53" s="2989"/>
      <c r="P53" s="2989"/>
      <c r="Q53" s="2989"/>
      <c r="R53" s="2989"/>
      <c r="S53" s="2989"/>
      <c r="T53" s="2989"/>
      <c r="U53" s="2989"/>
      <c r="V53" s="2989"/>
      <c r="W53" s="2989"/>
      <c r="X53" s="2989"/>
      <c r="Y53" s="2989"/>
      <c r="Z53" s="2989"/>
      <c r="AA53" s="2989"/>
      <c r="AB53" s="2989"/>
      <c r="AC53" s="2989"/>
      <c r="AD53" s="2989"/>
      <c r="AE53" s="2989"/>
    </row>
    <row r="54" spans="1:31" s="648" customFormat="1">
      <c r="A54" s="649" t="s">
        <v>2581</v>
      </c>
      <c r="B54" s="225" t="e">
        <f t="shared" si="17"/>
        <v>#DIV/0!</v>
      </c>
      <c r="C54" s="177">
        <f t="shared" si="16"/>
        <v>0</v>
      </c>
      <c r="D54" s="1076">
        <v>0.25</v>
      </c>
      <c r="E54" s="650"/>
      <c r="F54" s="647" t="e">
        <f t="shared" si="15"/>
        <v>#DIV/0!</v>
      </c>
      <c r="G54" s="3269"/>
      <c r="H54" s="1018">
        <f>项目基本情况!B37</f>
        <v>0</v>
      </c>
      <c r="I54" s="879">
        <f>SUMIF(修正!A45:A56,H54,修正!D45:D56)</f>
        <v>0</v>
      </c>
      <c r="J54" s="880"/>
      <c r="K54" s="2932"/>
      <c r="L54" s="2989"/>
      <c r="M54" s="2989"/>
      <c r="N54" s="2989"/>
      <c r="O54" s="2989"/>
      <c r="P54" s="2989"/>
      <c r="Q54" s="2989"/>
      <c r="R54" s="2989"/>
      <c r="S54" s="2989"/>
      <c r="T54" s="2989"/>
      <c r="U54" s="2989"/>
      <c r="V54" s="2989"/>
      <c r="W54" s="2989"/>
      <c r="X54" s="2989"/>
      <c r="Y54" s="2989"/>
      <c r="Z54" s="2989"/>
      <c r="AA54" s="2989"/>
      <c r="AB54" s="2989"/>
      <c r="AC54" s="2989"/>
      <c r="AD54" s="2989"/>
      <c r="AE54" s="2989"/>
    </row>
    <row r="55" spans="1:31" s="648" customFormat="1">
      <c r="A55" s="649" t="s">
        <v>2582</v>
      </c>
      <c r="B55" s="225" t="e">
        <f t="shared" si="17"/>
        <v>#DIV/0!</v>
      </c>
      <c r="C55" s="177">
        <f t="shared" si="16"/>
        <v>0</v>
      </c>
      <c r="D55" s="1076">
        <v>0.25</v>
      </c>
      <c r="E55" s="650"/>
      <c r="F55" s="647" t="e">
        <f t="shared" si="15"/>
        <v>#DIV/0!</v>
      </c>
      <c r="G55" s="3269"/>
      <c r="H55" s="1018">
        <f>项目基本情况!B37</f>
        <v>0</v>
      </c>
      <c r="I55" s="879">
        <f>SUMIF(修正!A45:A56,H55,修正!E45:E56)</f>
        <v>0</v>
      </c>
      <c r="J55" s="880"/>
      <c r="K55" s="2935"/>
      <c r="L55" s="2989"/>
      <c r="M55" s="2989"/>
      <c r="N55" s="2989"/>
      <c r="O55" s="2989"/>
      <c r="P55" s="2989"/>
      <c r="Q55" s="2989"/>
      <c r="R55" s="2989"/>
      <c r="S55" s="2989"/>
      <c r="T55" s="2989"/>
      <c r="U55" s="2989"/>
      <c r="V55" s="2989"/>
      <c r="W55" s="2989"/>
      <c r="X55" s="2989"/>
      <c r="Y55" s="2989"/>
      <c r="Z55" s="2989"/>
      <c r="AA55" s="2989"/>
      <c r="AB55" s="2989"/>
      <c r="AC55" s="2989"/>
      <c r="AD55" s="2989"/>
      <c r="AE55" s="2989"/>
    </row>
    <row r="56" spans="1:31" s="648" customFormat="1">
      <c r="A56" s="649" t="s">
        <v>2583</v>
      </c>
      <c r="B56" s="225" t="e">
        <f t="shared" si="17"/>
        <v>#DIV/0!</v>
      </c>
      <c r="C56" s="177">
        <f t="shared" si="16"/>
        <v>0</v>
      </c>
      <c r="D56" s="1076">
        <v>0.25</v>
      </c>
      <c r="E56" s="224">
        <f>'数据-汇总表'!E11</f>
        <v>0</v>
      </c>
      <c r="F56" s="647" t="e">
        <f t="shared" si="15"/>
        <v>#DIV/0!</v>
      </c>
      <c r="G56" s="2173" t="s">
        <v>2584</v>
      </c>
      <c r="H56" s="1018">
        <f>项目基本情况!C37</f>
        <v>0</v>
      </c>
      <c r="I56" s="879">
        <f>SUMIF(修正!A45:A56,H56,修正!F45:F56)</f>
        <v>0</v>
      </c>
      <c r="J56" s="880"/>
      <c r="K56" s="2932"/>
      <c r="L56" s="2989"/>
      <c r="M56" s="2989"/>
      <c r="N56" s="2989"/>
      <c r="O56" s="2989"/>
      <c r="P56" s="2989"/>
      <c r="Q56" s="2989"/>
      <c r="R56" s="2989"/>
      <c r="S56" s="2989"/>
      <c r="T56" s="2989"/>
      <c r="U56" s="2989"/>
      <c r="V56" s="2989"/>
      <c r="W56" s="2989"/>
      <c r="X56" s="2989"/>
      <c r="Y56" s="2989"/>
      <c r="Z56" s="2989"/>
      <c r="AA56" s="2989"/>
      <c r="AB56" s="2989"/>
      <c r="AC56" s="2989"/>
      <c r="AD56" s="2989"/>
      <c r="AE56" s="2989"/>
    </row>
    <row r="57" spans="1:31" s="648" customFormat="1">
      <c r="A57" s="649" t="s">
        <v>2585</v>
      </c>
      <c r="B57" s="225" t="e">
        <f t="shared" si="17"/>
        <v>#DIV/0!</v>
      </c>
      <c r="C57" s="177">
        <f t="shared" si="16"/>
        <v>0</v>
      </c>
      <c r="D57" s="1076">
        <v>0.25</v>
      </c>
      <c r="E57" s="224">
        <f>'数据-汇总表'!E12</f>
        <v>0</v>
      </c>
      <c r="F57" s="647" t="e">
        <f t="shared" si="15"/>
        <v>#DIV/0!</v>
      </c>
      <c r="G57" s="1023" t="s">
        <v>2586</v>
      </c>
      <c r="H57" s="1018">
        <f>IF(G57="商业",项目基本情况!B37,IF(G57="办公",项目基本情况!C37,IF(G57="住宅",项目基本情况!D37,项目基本情况!E37)))</f>
        <v>0</v>
      </c>
      <c r="I57" s="879">
        <f>SUMIF(修正!A45:A56,H57,修正!G45:G56)</f>
        <v>0</v>
      </c>
      <c r="J57" s="880"/>
      <c r="K57" s="2935"/>
      <c r="L57" s="2989"/>
      <c r="M57" s="2989"/>
      <c r="N57" s="2989"/>
      <c r="O57" s="2989"/>
      <c r="P57" s="2989"/>
      <c r="Q57" s="2989"/>
      <c r="R57" s="2989"/>
      <c r="S57" s="2989"/>
      <c r="T57" s="2989"/>
      <c r="U57" s="2989"/>
      <c r="V57" s="2989"/>
      <c r="W57" s="2989"/>
      <c r="X57" s="2989"/>
      <c r="Y57" s="2989"/>
      <c r="Z57" s="2989"/>
      <c r="AA57" s="2989"/>
      <c r="AB57" s="2989"/>
      <c r="AC57" s="2989"/>
      <c r="AD57" s="2989"/>
      <c r="AE57" s="2989"/>
    </row>
    <row r="58" spans="1:31" s="648" customFormat="1">
      <c r="A58" s="649" t="s">
        <v>2587</v>
      </c>
      <c r="B58" s="225" t="e">
        <f t="shared" si="17"/>
        <v>#DIV/0!</v>
      </c>
      <c r="C58" s="177">
        <f t="shared" si="16"/>
        <v>0</v>
      </c>
      <c r="D58" s="1076">
        <v>0.25</v>
      </c>
      <c r="E58" s="224">
        <f>'数据-汇总表'!E13</f>
        <v>0</v>
      </c>
      <c r="F58" s="647" t="e">
        <f t="shared" si="15"/>
        <v>#DIV/0!</v>
      </c>
      <c r="G58" s="1023" t="s">
        <v>2588</v>
      </c>
      <c r="H58" s="1018">
        <f>IF(G58="商业",项目基本情况!B37,IF(G58="办公",项目基本情况!C37,IF(G58="住宅",项目基本情况!D37,项目基本情况!E37)))</f>
        <v>0</v>
      </c>
      <c r="I58" s="879">
        <f>SUMIF(修正!A45:A56,H58,修正!H45:H56)</f>
        <v>0</v>
      </c>
      <c r="J58" s="880"/>
      <c r="K58" s="2932"/>
      <c r="L58" s="2989"/>
      <c r="M58" s="2989"/>
      <c r="N58" s="2989"/>
      <c r="O58" s="2989"/>
      <c r="P58" s="2989"/>
      <c r="Q58" s="2989"/>
      <c r="R58" s="2989"/>
      <c r="S58" s="2989"/>
      <c r="T58" s="2989"/>
      <c r="U58" s="2989"/>
      <c r="V58" s="2989"/>
      <c r="W58" s="2989"/>
      <c r="X58" s="2989"/>
      <c r="Y58" s="2989"/>
      <c r="Z58" s="2989"/>
      <c r="AA58" s="2989"/>
      <c r="AB58" s="2989"/>
      <c r="AC58" s="2989"/>
      <c r="AD58" s="2989"/>
      <c r="AE58" s="2989"/>
    </row>
    <row r="59" spans="1:31" s="648" customFormat="1">
      <c r="A59" s="649" t="s">
        <v>2589</v>
      </c>
      <c r="B59" s="225" t="e">
        <f t="shared" si="17"/>
        <v>#DIV/0!</v>
      </c>
      <c r="C59" s="177">
        <f t="shared" si="16"/>
        <v>0</v>
      </c>
      <c r="D59" s="1076">
        <v>0.25</v>
      </c>
      <c r="E59" s="224">
        <f>'数据-汇总表'!E14</f>
        <v>0</v>
      </c>
      <c r="F59" s="647" t="e">
        <f t="shared" si="15"/>
        <v>#DIV/0!</v>
      </c>
      <c r="G59" s="2173" t="s">
        <v>2579</v>
      </c>
      <c r="H59" s="1018">
        <f>项目基本情况!B37</f>
        <v>0</v>
      </c>
      <c r="I59" s="879">
        <f>SUMIF(修正!A45:A56,H59,修正!H45:H56)</f>
        <v>0</v>
      </c>
      <c r="J59" s="880"/>
      <c r="K59" s="2935"/>
      <c r="L59" s="2989"/>
      <c r="M59" s="2989"/>
      <c r="N59" s="2989"/>
      <c r="O59" s="2989"/>
      <c r="P59" s="2989"/>
      <c r="Q59" s="2989"/>
      <c r="R59" s="2989"/>
      <c r="S59" s="2989"/>
      <c r="T59" s="2989"/>
      <c r="U59" s="2989"/>
      <c r="V59" s="2989"/>
      <c r="W59" s="2989"/>
      <c r="X59" s="2989"/>
      <c r="Y59" s="2989"/>
      <c r="Z59" s="2989"/>
      <c r="AA59" s="2989"/>
      <c r="AB59" s="2989"/>
      <c r="AC59" s="2989"/>
      <c r="AD59" s="2989"/>
      <c r="AE59" s="2989"/>
    </row>
    <row r="60" spans="1:31" s="648" customFormat="1" ht="15" thickBot="1">
      <c r="A60" s="649" t="s">
        <v>2590</v>
      </c>
      <c r="B60" s="225" t="e">
        <f t="shared" si="17"/>
        <v>#DIV/0!</v>
      </c>
      <c r="C60" s="177">
        <f t="shared" si="16"/>
        <v>0</v>
      </c>
      <c r="D60" s="1076">
        <v>0.25</v>
      </c>
      <c r="E60" s="224">
        <f>'数据-汇总表'!E15</f>
        <v>0</v>
      </c>
      <c r="F60" s="647" t="e">
        <f t="shared" si="15"/>
        <v>#DIV/0!</v>
      </c>
      <c r="G60" s="2174" t="s">
        <v>2584</v>
      </c>
      <c r="H60" s="1028">
        <f>项目基本情况!C37</f>
        <v>0</v>
      </c>
      <c r="I60" s="879">
        <f>SUMIF(修正!A45:A56,H60,修正!H45:H56)</f>
        <v>0</v>
      </c>
      <c r="J60" s="880"/>
      <c r="K60" s="2932"/>
      <c r="L60" s="2989"/>
      <c r="M60" s="2989"/>
      <c r="N60" s="2989"/>
      <c r="O60" s="2989"/>
      <c r="P60" s="2989"/>
      <c r="Q60" s="2989"/>
      <c r="R60" s="2989"/>
      <c r="S60" s="2989"/>
      <c r="T60" s="2989"/>
      <c r="U60" s="2989"/>
      <c r="V60" s="2989"/>
      <c r="W60" s="2989"/>
      <c r="X60" s="2989"/>
      <c r="Y60" s="2989"/>
      <c r="Z60" s="2989"/>
      <c r="AA60" s="2989"/>
      <c r="AB60" s="2989"/>
      <c r="AC60" s="2989"/>
      <c r="AD60" s="2989"/>
      <c r="AE60" s="2989"/>
    </row>
    <row r="61" spans="1:31" s="648" customFormat="1" ht="15" thickBot="1">
      <c r="A61" s="651" t="s">
        <v>2591</v>
      </c>
      <c r="B61" s="652" t="s">
        <v>28</v>
      </c>
      <c r="C61" s="652" t="s">
        <v>29</v>
      </c>
      <c r="D61" s="652" t="s">
        <v>997</v>
      </c>
      <c r="E61" s="652">
        <f>IF(B41="楼面地价",SUM(E51:E60),'数据-汇总表'!D3)</f>
        <v>6994.5</v>
      </c>
      <c r="F61" s="653" t="e">
        <f>IF(B41="楼面地价",SUM(F51:F60),ROUND(C43*E61/10000,0))</f>
        <v>#DIV/0!</v>
      </c>
      <c r="G61" s="1070"/>
      <c r="H61" s="1070"/>
      <c r="I61" s="1070"/>
      <c r="J61" s="1070"/>
      <c r="K61" s="2937"/>
      <c r="L61" s="2989"/>
      <c r="M61" s="2989"/>
      <c r="N61" s="2989"/>
      <c r="O61" s="2989"/>
      <c r="P61" s="2989"/>
      <c r="Q61" s="2989"/>
      <c r="R61" s="2989"/>
      <c r="S61" s="2989"/>
      <c r="T61" s="2989"/>
      <c r="U61" s="2989"/>
      <c r="V61" s="2989"/>
      <c r="W61" s="2989"/>
      <c r="X61" s="2989"/>
      <c r="Y61" s="2989"/>
      <c r="Z61" s="2989"/>
      <c r="AA61" s="2989"/>
      <c r="AB61" s="2989"/>
      <c r="AC61" s="2989"/>
      <c r="AD61" s="2989"/>
      <c r="AE61" s="2989"/>
    </row>
    <row r="62" spans="1:31">
      <c r="A62" s="1058"/>
      <c r="B62" s="1060"/>
      <c r="C62" s="1062"/>
      <c r="D62" s="1058"/>
      <c r="E62" s="1058"/>
      <c r="F62" s="1058"/>
      <c r="G62" s="1058"/>
      <c r="H62" s="1058"/>
      <c r="I62" s="1058"/>
      <c r="J62" s="1058"/>
      <c r="K62" s="1019"/>
      <c r="L62" s="1020"/>
      <c r="M62" s="1058"/>
      <c r="N62" s="1058"/>
      <c r="O62" s="1058"/>
      <c r="P62" s="2932"/>
      <c r="Q62" s="2932"/>
      <c r="R62" s="2932"/>
      <c r="S62" s="2932"/>
      <c r="T62" s="2932"/>
      <c r="U62" s="2932"/>
      <c r="V62" s="2932"/>
      <c r="W62" s="2932"/>
      <c r="X62" s="2932"/>
      <c r="Y62" s="2932"/>
      <c r="Z62" s="2932"/>
      <c r="AA62" s="2932"/>
      <c r="AB62" s="2932"/>
      <c r="AC62" s="2932"/>
      <c r="AD62" s="2932"/>
      <c r="AE62" s="2932"/>
    </row>
    <row r="63" spans="1:31">
      <c r="A63" s="1058"/>
      <c r="B63" s="1060"/>
      <c r="C63" s="701" t="str">
        <f>YEAR(C7)&amp;"-"&amp;MONTH(C7)&amp;"-1"</f>
        <v>2020-9-1</v>
      </c>
      <c r="D63" s="701">
        <f>EDATE(C63,-3)</f>
        <v>43983</v>
      </c>
      <c r="E63" s="701">
        <f>EDATE(D63,-3)</f>
        <v>43891</v>
      </c>
      <c r="F63" s="701">
        <f t="shared" ref="F63:O63" si="18">EDATE(E63,-3)</f>
        <v>43800</v>
      </c>
      <c r="G63" s="701">
        <f t="shared" si="18"/>
        <v>43709</v>
      </c>
      <c r="H63" s="701">
        <f t="shared" si="18"/>
        <v>43617</v>
      </c>
      <c r="I63" s="701">
        <f t="shared" si="18"/>
        <v>43525</v>
      </c>
      <c r="J63" s="701">
        <f t="shared" si="18"/>
        <v>43435</v>
      </c>
      <c r="K63" s="701">
        <f t="shared" si="18"/>
        <v>43344</v>
      </c>
      <c r="L63" s="701">
        <f t="shared" si="18"/>
        <v>43252</v>
      </c>
      <c r="M63" s="701">
        <f t="shared" si="18"/>
        <v>43160</v>
      </c>
      <c r="N63" s="701">
        <f t="shared" si="18"/>
        <v>43070</v>
      </c>
      <c r="O63" s="701">
        <f t="shared" si="18"/>
        <v>42979</v>
      </c>
      <c r="P63" s="2932"/>
      <c r="Q63" s="2932"/>
      <c r="R63" s="2932"/>
      <c r="S63" s="2932"/>
      <c r="T63" s="2932"/>
      <c r="U63" s="2932"/>
      <c r="V63" s="2932"/>
      <c r="W63" s="2932"/>
      <c r="X63" s="2932"/>
      <c r="Y63" s="2932"/>
      <c r="Z63" s="2932"/>
      <c r="AA63" s="2932"/>
      <c r="AB63" s="2932"/>
      <c r="AC63" s="2932"/>
      <c r="AD63" s="2932"/>
      <c r="AE63" s="2932"/>
    </row>
    <row r="64" spans="1:31" ht="21.75" thickBot="1">
      <c r="A64" s="703" t="s">
        <v>2484</v>
      </c>
      <c r="B64" s="699"/>
      <c r="C64" s="704"/>
      <c r="D64" s="704"/>
      <c r="E64" s="704"/>
      <c r="F64" s="705"/>
      <c r="G64" s="705"/>
      <c r="H64" s="704"/>
      <c r="I64" s="704"/>
      <c r="J64" s="704"/>
      <c r="K64" s="706"/>
      <c r="L64" s="707"/>
      <c r="M64" s="704"/>
      <c r="N64" s="704"/>
      <c r="O64" s="1071"/>
      <c r="P64" s="2976"/>
      <c r="Q64" s="2946"/>
      <c r="R64" s="2932"/>
      <c r="S64" s="2932"/>
      <c r="T64" s="2932"/>
      <c r="U64" s="2932"/>
      <c r="V64" s="2932"/>
      <c r="W64" s="2932"/>
      <c r="X64" s="2932"/>
      <c r="Y64" s="2932"/>
      <c r="Z64" s="2932"/>
      <c r="AA64" s="2932"/>
      <c r="AB64" s="2932"/>
      <c r="AC64" s="2932"/>
      <c r="AD64" s="2932"/>
      <c r="AE64" s="2932"/>
    </row>
    <row r="65" spans="1:31" s="466" customFormat="1" ht="15">
      <c r="A65" s="2175" t="s">
        <v>2592</v>
      </c>
      <c r="B65" s="1269"/>
      <c r="C65" s="1344" t="str">
        <f>YEAR(C63)&amp;"-"&amp;ROUNDUP(MONTH(C63)/3,0)</f>
        <v>2020-3</v>
      </c>
      <c r="D65" s="1344" t="str">
        <f t="shared" ref="D65:O65" si="19">YEAR(D63)&amp;"-"&amp;ROUNDUP(MONTH(D63)/3,0)</f>
        <v>2020-2</v>
      </c>
      <c r="E65" s="1344" t="str">
        <f t="shared" si="19"/>
        <v>2020-1</v>
      </c>
      <c r="F65" s="1344" t="str">
        <f t="shared" si="19"/>
        <v>2019-4</v>
      </c>
      <c r="G65" s="1344" t="str">
        <f t="shared" si="19"/>
        <v>2019-3</v>
      </c>
      <c r="H65" s="1344" t="str">
        <f t="shared" si="19"/>
        <v>2019-2</v>
      </c>
      <c r="I65" s="1344" t="str">
        <f t="shared" si="19"/>
        <v>2019-1</v>
      </c>
      <c r="J65" s="1344" t="str">
        <f t="shared" si="19"/>
        <v>2018-4</v>
      </c>
      <c r="K65" s="1344" t="str">
        <f t="shared" si="19"/>
        <v>2018-3</v>
      </c>
      <c r="L65" s="1344" t="str">
        <f t="shared" si="19"/>
        <v>2018-2</v>
      </c>
      <c r="M65" s="1344" t="str">
        <f t="shared" si="19"/>
        <v>2018-1</v>
      </c>
      <c r="N65" s="1344" t="str">
        <f t="shared" si="19"/>
        <v>2017-4</v>
      </c>
      <c r="O65" s="1344" t="str">
        <f t="shared" si="19"/>
        <v>2017-3</v>
      </c>
      <c r="P65" s="2983"/>
      <c r="Q65" s="2948"/>
      <c r="R65" s="2948"/>
      <c r="S65" s="2948"/>
      <c r="T65" s="2948"/>
      <c r="U65" s="2948"/>
      <c r="V65" s="2948"/>
      <c r="W65" s="2948"/>
      <c r="X65" s="2948"/>
      <c r="Y65" s="2948"/>
      <c r="Z65" s="2948"/>
      <c r="AA65" s="2948"/>
      <c r="AB65" s="2948"/>
      <c r="AC65" s="2948"/>
      <c r="AD65" s="2948"/>
      <c r="AE65" s="2948"/>
    </row>
    <row r="66" spans="1:31" s="116" customFormat="1" ht="30.75" customHeight="1">
      <c r="A66" s="2180" t="s">
        <v>2612</v>
      </c>
      <c r="B66" s="295" t="str">
        <f>"北京市平均增长率"&amp;TEXT(基准地价修正!P24,"0.00%")</f>
        <v>北京市平均增长率1.27%</v>
      </c>
      <c r="C66" s="561">
        <v>100</v>
      </c>
      <c r="D66" s="553"/>
      <c r="E66" s="553"/>
      <c r="F66" s="553"/>
      <c r="G66" s="553"/>
      <c r="H66" s="553"/>
      <c r="I66" s="553"/>
      <c r="J66" s="553"/>
      <c r="K66" s="553"/>
      <c r="L66" s="553"/>
      <c r="M66" s="1340"/>
      <c r="N66" s="1340"/>
      <c r="O66" s="1342"/>
      <c r="P66" s="2946"/>
      <c r="Q66" s="2864"/>
      <c r="R66" s="2864"/>
      <c r="S66" s="2864"/>
      <c r="T66" s="2864"/>
      <c r="U66" s="2864"/>
      <c r="V66" s="2864"/>
      <c r="W66" s="2864"/>
      <c r="X66" s="2864"/>
      <c r="Y66" s="2864"/>
      <c r="Z66" s="2864"/>
      <c r="AA66" s="2864"/>
      <c r="AB66" s="2864"/>
      <c r="AC66" s="2864"/>
      <c r="AD66" s="2864"/>
      <c r="AE66" s="2864"/>
    </row>
    <row r="67" spans="1:31" s="116" customFormat="1" ht="15.75" thickBot="1">
      <c r="A67" s="473" t="s">
        <v>2395</v>
      </c>
      <c r="B67" s="474"/>
      <c r="C67" s="475"/>
      <c r="D67" s="476"/>
      <c r="E67" s="476"/>
      <c r="F67" s="476"/>
      <c r="G67" s="476"/>
      <c r="H67" s="476"/>
      <c r="I67" s="476"/>
      <c r="J67" s="476"/>
      <c r="K67" s="476"/>
      <c r="L67" s="476"/>
      <c r="M67" s="477"/>
      <c r="N67" s="477"/>
      <c r="O67" s="478"/>
      <c r="P67" s="2946"/>
      <c r="Q67" s="2946"/>
      <c r="R67" s="2864"/>
      <c r="S67" s="2864"/>
      <c r="T67" s="2864"/>
      <c r="U67" s="2864"/>
      <c r="V67" s="2864"/>
      <c r="W67" s="2864"/>
      <c r="X67" s="2864"/>
      <c r="Y67" s="2864"/>
      <c r="Z67" s="2864"/>
      <c r="AA67" s="2864"/>
      <c r="AB67" s="2864"/>
      <c r="AC67" s="2864"/>
      <c r="AD67" s="2864"/>
      <c r="AE67" s="2864"/>
    </row>
    <row r="68" spans="1:31" s="116" customFormat="1" ht="15">
      <c r="A68" s="479" t="s">
        <v>2360</v>
      </c>
      <c r="B68" s="468"/>
      <c r="C68" s="480" t="s">
        <v>2462</v>
      </c>
      <c r="D68" s="481"/>
      <c r="E68" s="481"/>
      <c r="F68" s="481"/>
      <c r="G68" s="481"/>
      <c r="H68" s="481"/>
      <c r="I68" s="481"/>
      <c r="J68" s="481"/>
      <c r="K68" s="481"/>
      <c r="L68" s="482"/>
      <c r="M68" s="483"/>
      <c r="N68" s="2959"/>
      <c r="O68" s="2959"/>
      <c r="P68" s="2984"/>
      <c r="Q68" s="2946"/>
      <c r="R68" s="2864"/>
      <c r="S68" s="2864"/>
      <c r="T68" s="2864"/>
      <c r="U68" s="2864"/>
      <c r="V68" s="2864"/>
      <c r="W68" s="2864"/>
      <c r="X68" s="2864"/>
      <c r="Y68" s="2864"/>
      <c r="Z68" s="2864"/>
      <c r="AA68" s="2864"/>
      <c r="AB68" s="2864"/>
      <c r="AC68" s="2864"/>
      <c r="AD68" s="2864"/>
      <c r="AE68" s="2864"/>
    </row>
    <row r="69" spans="1:31" s="116" customFormat="1" ht="15.75" thickBot="1">
      <c r="A69" s="479"/>
      <c r="B69" s="468"/>
      <c r="C69" s="595">
        <v>100</v>
      </c>
      <c r="D69" s="470"/>
      <c r="E69" s="470"/>
      <c r="F69" s="470"/>
      <c r="G69" s="470"/>
      <c r="H69" s="470"/>
      <c r="I69" s="470"/>
      <c r="J69" s="470"/>
      <c r="K69" s="470"/>
      <c r="L69" s="470"/>
      <c r="M69" s="472"/>
      <c r="N69" s="2959"/>
      <c r="O69" s="2959"/>
      <c r="P69" s="2946"/>
      <c r="Q69" s="2946"/>
      <c r="R69" s="2864"/>
      <c r="S69" s="2864"/>
      <c r="T69" s="2864"/>
      <c r="U69" s="2864"/>
      <c r="V69" s="2864"/>
      <c r="W69" s="2864"/>
      <c r="X69" s="2864"/>
      <c r="Y69" s="2864"/>
      <c r="Z69" s="2864"/>
      <c r="AA69" s="2864"/>
      <c r="AB69" s="2864"/>
      <c r="AC69" s="2864"/>
      <c r="AD69" s="2864"/>
      <c r="AE69" s="2864"/>
    </row>
    <row r="70" spans="1:31">
      <c r="A70" s="485" t="s">
        <v>2398</v>
      </c>
      <c r="B70" s="486" t="s">
        <v>2364</v>
      </c>
      <c r="C70" s="488"/>
      <c r="D70" s="488"/>
      <c r="E70" s="488"/>
      <c r="F70" s="488"/>
      <c r="G70" s="488"/>
      <c r="H70" s="488"/>
      <c r="I70" s="488"/>
      <c r="J70" s="488"/>
      <c r="K70" s="489"/>
      <c r="L70" s="490"/>
      <c r="M70" s="491"/>
      <c r="N70" s="2960"/>
      <c r="O70" s="2960"/>
      <c r="P70" s="2985"/>
      <c r="Q70" s="2946"/>
      <c r="R70" s="2932"/>
      <c r="S70" s="2932"/>
      <c r="T70" s="2932"/>
      <c r="U70" s="2932"/>
      <c r="V70" s="2932"/>
      <c r="W70" s="2932"/>
      <c r="X70" s="2932"/>
      <c r="Y70" s="2932"/>
      <c r="Z70" s="2932"/>
      <c r="AA70" s="2932"/>
      <c r="AB70" s="2932"/>
      <c r="AC70" s="2932"/>
      <c r="AD70" s="2932"/>
      <c r="AE70" s="2932"/>
    </row>
    <row r="71" spans="1:31" ht="15.75" thickBot="1">
      <c r="A71" s="492"/>
      <c r="B71" s="493"/>
      <c r="C71" s="494"/>
      <c r="D71" s="494"/>
      <c r="E71" s="494"/>
      <c r="F71" s="494"/>
      <c r="G71" s="494"/>
      <c r="H71" s="494"/>
      <c r="I71" s="494"/>
      <c r="J71" s="494"/>
      <c r="K71" s="494"/>
      <c r="L71" s="494"/>
      <c r="M71" s="495"/>
      <c r="N71" s="2961"/>
      <c r="O71" s="2961"/>
      <c r="P71" s="2985"/>
      <c r="Q71" s="2946"/>
      <c r="R71" s="2932"/>
      <c r="S71" s="2932"/>
      <c r="T71" s="2932"/>
      <c r="U71" s="2932"/>
      <c r="V71" s="2932"/>
      <c r="W71" s="2932"/>
      <c r="X71" s="2932"/>
      <c r="Y71" s="2932"/>
      <c r="Z71" s="2932"/>
      <c r="AA71" s="2932"/>
      <c r="AB71" s="2932"/>
      <c r="AC71" s="2932"/>
      <c r="AD71" s="2932"/>
      <c r="AE71" s="2932"/>
    </row>
    <row r="72" spans="1:31" ht="27.75" thickTop="1">
      <c r="A72" s="492"/>
      <c r="B72" s="496" t="s">
        <v>2367</v>
      </c>
      <c r="C72" s="497"/>
      <c r="D72" s="497"/>
      <c r="E72" s="497"/>
      <c r="F72" s="497"/>
      <c r="G72" s="497"/>
      <c r="H72" s="497"/>
      <c r="I72" s="497"/>
      <c r="J72" s="497"/>
      <c r="K72" s="498"/>
      <c r="L72" s="499"/>
      <c r="M72" s="500"/>
      <c r="N72" s="2960"/>
      <c r="O72" s="2960"/>
      <c r="P72" s="2985"/>
      <c r="Q72" s="2946"/>
      <c r="R72" s="2932"/>
      <c r="S72" s="2932"/>
      <c r="T72" s="2932"/>
      <c r="U72" s="2932"/>
      <c r="V72" s="2932"/>
      <c r="W72" s="2932"/>
      <c r="X72" s="2932"/>
      <c r="Y72" s="2932"/>
      <c r="Z72" s="2932"/>
      <c r="AA72" s="2932"/>
      <c r="AB72" s="2932"/>
      <c r="AC72" s="2932"/>
      <c r="AD72" s="2932"/>
      <c r="AE72" s="2932"/>
    </row>
    <row r="73" spans="1:31" ht="15.75" thickBot="1">
      <c r="A73" s="492"/>
      <c r="B73" s="501"/>
      <c r="C73" s="502"/>
      <c r="D73" s="502"/>
      <c r="E73" s="502"/>
      <c r="F73" s="502"/>
      <c r="G73" s="502"/>
      <c r="H73" s="502"/>
      <c r="I73" s="502"/>
      <c r="J73" s="502"/>
      <c r="K73" s="502"/>
      <c r="L73" s="502"/>
      <c r="M73" s="503"/>
      <c r="N73" s="2961"/>
      <c r="O73" s="2961"/>
      <c r="P73" s="2985"/>
      <c r="Q73" s="2946"/>
      <c r="R73" s="2932"/>
      <c r="S73" s="2932"/>
      <c r="T73" s="2932"/>
      <c r="U73" s="2932"/>
      <c r="V73" s="2932"/>
      <c r="W73" s="2932"/>
      <c r="X73" s="2932"/>
      <c r="Y73" s="2932"/>
      <c r="Z73" s="2932"/>
      <c r="AA73" s="2932"/>
      <c r="AB73" s="2932"/>
      <c r="AC73" s="2932"/>
      <c r="AD73" s="2932"/>
      <c r="AE73" s="2932"/>
    </row>
    <row r="74" spans="1:31" ht="15.75" thickTop="1">
      <c r="A74" s="492"/>
      <c r="B74" s="504" t="s">
        <v>2368</v>
      </c>
      <c r="C74" s="505" t="str">
        <f>C75&amp;"（含）"&amp;"-"&amp;D75</f>
        <v>（含）-</v>
      </c>
      <c r="D74" s="505" t="str">
        <f t="shared" ref="D74:L74" si="20">D75&amp;"（含）"&amp;"-"&amp;E75</f>
        <v>（含）-</v>
      </c>
      <c r="E74" s="505" t="str">
        <f t="shared" si="20"/>
        <v>（含）-</v>
      </c>
      <c r="F74" s="505" t="str">
        <f t="shared" si="20"/>
        <v>（含）-</v>
      </c>
      <c r="G74" s="505" t="str">
        <f t="shared" si="20"/>
        <v>（含）-</v>
      </c>
      <c r="H74" s="505" t="str">
        <f t="shared" si="20"/>
        <v>（含）-</v>
      </c>
      <c r="I74" s="505" t="str">
        <f t="shared" si="20"/>
        <v>（含）-</v>
      </c>
      <c r="J74" s="505" t="str">
        <f t="shared" si="20"/>
        <v>（含）-</v>
      </c>
      <c r="K74" s="505" t="str">
        <f t="shared" si="20"/>
        <v>（含）-</v>
      </c>
      <c r="L74" s="505" t="str">
        <f t="shared" si="20"/>
        <v>（含）-</v>
      </c>
      <c r="M74" s="408" t="str">
        <f>M75&amp;"（含）"&amp;"-"&amp;P75</f>
        <v>（含）-</v>
      </c>
      <c r="N74" s="2961"/>
      <c r="O74" s="2961"/>
      <c r="P74" s="2985"/>
      <c r="Q74" s="2946"/>
      <c r="R74" s="2932"/>
      <c r="S74" s="2932"/>
      <c r="T74" s="2932"/>
      <c r="U74" s="2932"/>
      <c r="V74" s="2932"/>
      <c r="W74" s="2932"/>
      <c r="X74" s="2932"/>
      <c r="Y74" s="2932"/>
      <c r="Z74" s="2932"/>
      <c r="AA74" s="2932"/>
      <c r="AB74" s="2932"/>
      <c r="AC74" s="2932"/>
      <c r="AD74" s="2932"/>
      <c r="AE74" s="2932"/>
    </row>
    <row r="75" spans="1:31" ht="15">
      <c r="A75" s="492"/>
      <c r="B75" s="506"/>
      <c r="C75" s="507"/>
      <c r="D75" s="507"/>
      <c r="E75" s="507"/>
      <c r="F75" s="507"/>
      <c r="G75" s="507"/>
      <c r="H75" s="507"/>
      <c r="I75" s="507"/>
      <c r="J75" s="507"/>
      <c r="K75" s="508"/>
      <c r="L75" s="509"/>
      <c r="M75" s="510"/>
      <c r="N75" s="2960"/>
      <c r="O75" s="2960"/>
      <c r="P75" s="2985"/>
      <c r="Q75" s="2946"/>
      <c r="R75" s="2932"/>
      <c r="S75" s="2932"/>
      <c r="T75" s="2932"/>
      <c r="U75" s="2932"/>
      <c r="V75" s="2932"/>
      <c r="W75" s="2932"/>
      <c r="X75" s="2932"/>
      <c r="Y75" s="2932"/>
      <c r="Z75" s="2932"/>
      <c r="AA75" s="2932"/>
      <c r="AB75" s="2932"/>
      <c r="AC75" s="2932"/>
      <c r="AD75" s="2932"/>
      <c r="AE75" s="2932"/>
    </row>
    <row r="76" spans="1:31" ht="15.75" thickBot="1">
      <c r="A76" s="492"/>
      <c r="B76" s="493"/>
      <c r="C76" s="502">
        <v>100</v>
      </c>
      <c r="D76" s="502">
        <f>IF($B$41="单位面积地价",C76+$K11,C76-$K11)</f>
        <v>100</v>
      </c>
      <c r="E76" s="502">
        <f t="shared" ref="E76:M76" si="21">IF($B$41="单位面积地价",D76+$K11,D76-$K11)</f>
        <v>100</v>
      </c>
      <c r="F76" s="502">
        <f t="shared" si="21"/>
        <v>100</v>
      </c>
      <c r="G76" s="502">
        <f t="shared" si="21"/>
        <v>100</v>
      </c>
      <c r="H76" s="502">
        <f t="shared" si="21"/>
        <v>100</v>
      </c>
      <c r="I76" s="502">
        <f t="shared" si="21"/>
        <v>100</v>
      </c>
      <c r="J76" s="502">
        <f t="shared" si="21"/>
        <v>100</v>
      </c>
      <c r="K76" s="502">
        <f t="shared" si="21"/>
        <v>100</v>
      </c>
      <c r="L76" s="502">
        <f t="shared" si="21"/>
        <v>100</v>
      </c>
      <c r="M76" s="502">
        <f t="shared" si="21"/>
        <v>100</v>
      </c>
      <c r="N76" s="2961"/>
      <c r="O76" s="2961"/>
      <c r="P76" s="2985"/>
      <c r="Q76" s="2946"/>
      <c r="R76" s="2932"/>
      <c r="S76" s="2932"/>
      <c r="T76" s="2932"/>
      <c r="U76" s="2932"/>
      <c r="V76" s="2932"/>
      <c r="W76" s="2932"/>
      <c r="X76" s="2932"/>
      <c r="Y76" s="2932"/>
      <c r="Z76" s="2932"/>
      <c r="AA76" s="2932"/>
      <c r="AB76" s="2932"/>
      <c r="AC76" s="2932"/>
      <c r="AD76" s="2932"/>
      <c r="AE76" s="2932"/>
    </row>
    <row r="77" spans="1:31" s="431" customFormat="1" ht="15.75" thickTop="1">
      <c r="A77" s="511"/>
      <c r="B77" s="496">
        <f>B12</f>
        <v>111</v>
      </c>
      <c r="C77" s="512"/>
      <c r="D77" s="512"/>
      <c r="E77" s="512"/>
      <c r="F77" s="512"/>
      <c r="G77" s="512"/>
      <c r="H77" s="513"/>
      <c r="I77" s="513"/>
      <c r="J77" s="513"/>
      <c r="K77" s="513"/>
      <c r="L77" s="514"/>
      <c r="M77" s="515"/>
      <c r="N77" s="2962"/>
      <c r="O77" s="2962"/>
      <c r="P77" s="2986"/>
      <c r="Q77" s="2953"/>
      <c r="R77" s="2954"/>
      <c r="S77" s="2954"/>
      <c r="T77" s="2954"/>
      <c r="U77" s="2954"/>
      <c r="V77" s="2954"/>
      <c r="W77" s="2954"/>
      <c r="X77" s="2954"/>
      <c r="Y77" s="2954"/>
      <c r="Z77" s="2954"/>
      <c r="AA77" s="2954"/>
      <c r="AB77" s="2954"/>
      <c r="AC77" s="2954"/>
      <c r="AD77" s="2954"/>
      <c r="AE77" s="2954"/>
    </row>
    <row r="78" spans="1:31" s="431" customFormat="1" ht="15.75" thickBot="1">
      <c r="A78" s="511"/>
      <c r="B78" s="501"/>
      <c r="C78" s="518"/>
      <c r="D78" s="494"/>
      <c r="E78" s="494"/>
      <c r="F78" s="494"/>
      <c r="G78" s="494"/>
      <c r="H78" s="494"/>
      <c r="I78" s="494"/>
      <c r="J78" s="494"/>
      <c r="K78" s="494"/>
      <c r="L78" s="494"/>
      <c r="M78" s="495"/>
      <c r="N78" s="2961"/>
      <c r="O78" s="2961"/>
      <c r="P78" s="2986"/>
      <c r="Q78" s="2953"/>
      <c r="R78" s="2954"/>
      <c r="S78" s="2954"/>
      <c r="T78" s="2954"/>
      <c r="U78" s="2954"/>
      <c r="V78" s="2954"/>
      <c r="W78" s="2954"/>
      <c r="X78" s="2954"/>
      <c r="Y78" s="2954"/>
      <c r="Z78" s="2954"/>
      <c r="AA78" s="2954"/>
      <c r="AB78" s="2954"/>
      <c r="AC78" s="2954"/>
      <c r="AD78" s="2954"/>
      <c r="AE78" s="2954"/>
    </row>
    <row r="79" spans="1:31" s="431" customFormat="1" ht="15.75" thickTop="1">
      <c r="A79" s="511"/>
      <c r="B79" s="496">
        <f>B13</f>
        <v>111</v>
      </c>
      <c r="C79" s="512"/>
      <c r="D79" s="512"/>
      <c r="E79" s="512"/>
      <c r="F79" s="512"/>
      <c r="G79" s="512"/>
      <c r="H79" s="513"/>
      <c r="I79" s="513"/>
      <c r="J79" s="513"/>
      <c r="K79" s="513"/>
      <c r="L79" s="514"/>
      <c r="M79" s="515"/>
      <c r="N79" s="2962"/>
      <c r="O79" s="2962"/>
      <c r="P79" s="2930"/>
      <c r="Q79" s="2956"/>
      <c r="R79" s="2954"/>
      <c r="S79" s="2954"/>
      <c r="T79" s="2954"/>
      <c r="U79" s="2954"/>
      <c r="V79" s="2954"/>
      <c r="W79" s="2954"/>
      <c r="X79" s="2954"/>
      <c r="Y79" s="2954"/>
      <c r="Z79" s="2954"/>
      <c r="AA79" s="2954"/>
      <c r="AB79" s="2954"/>
      <c r="AC79" s="2954"/>
      <c r="AD79" s="2954"/>
      <c r="AE79" s="2954"/>
    </row>
    <row r="80" spans="1:31" s="431" customFormat="1" ht="15.75" thickBot="1">
      <c r="A80" s="511"/>
      <c r="B80" s="501"/>
      <c r="C80" s="518"/>
      <c r="D80" s="518"/>
      <c r="E80" s="518"/>
      <c r="F80" s="518"/>
      <c r="G80" s="518"/>
      <c r="H80" s="520"/>
      <c r="I80" s="520"/>
      <c r="J80" s="520"/>
      <c r="K80" s="520"/>
      <c r="L80" s="520"/>
      <c r="M80" s="521"/>
      <c r="N80" s="2962"/>
      <c r="O80" s="2962"/>
      <c r="P80" s="2986"/>
      <c r="Q80" s="2953"/>
      <c r="R80" s="2954"/>
      <c r="S80" s="2954"/>
      <c r="T80" s="2954"/>
      <c r="U80" s="2954"/>
      <c r="V80" s="2954"/>
      <c r="W80" s="2954"/>
      <c r="X80" s="2954"/>
      <c r="Y80" s="2954"/>
      <c r="Z80" s="2954"/>
      <c r="AA80" s="2954"/>
      <c r="AB80" s="2954"/>
      <c r="AC80" s="2954"/>
      <c r="AD80" s="2954"/>
      <c r="AE80" s="2954"/>
    </row>
    <row r="81" spans="1:31" s="431" customFormat="1" ht="15.75" thickTop="1">
      <c r="A81" s="511"/>
      <c r="B81" s="504">
        <f>B14</f>
        <v>111</v>
      </c>
      <c r="C81" s="481"/>
      <c r="D81" s="481"/>
      <c r="E81" s="481"/>
      <c r="F81" s="481"/>
      <c r="G81" s="481"/>
      <c r="H81" s="522"/>
      <c r="I81" s="522"/>
      <c r="J81" s="522"/>
      <c r="K81" s="522"/>
      <c r="L81" s="523"/>
      <c r="M81" s="524"/>
      <c r="N81" s="2962"/>
      <c r="O81" s="2962"/>
      <c r="P81" s="2991"/>
      <c r="Q81" s="2953"/>
      <c r="R81" s="2954"/>
      <c r="S81" s="2954"/>
      <c r="T81" s="2954"/>
      <c r="U81" s="2954"/>
      <c r="V81" s="2954"/>
      <c r="W81" s="2954"/>
      <c r="X81" s="2954"/>
      <c r="Y81" s="2954"/>
      <c r="Z81" s="2954"/>
      <c r="AA81" s="2954"/>
      <c r="AB81" s="2954"/>
      <c r="AC81" s="2954"/>
      <c r="AD81" s="2954"/>
      <c r="AE81" s="2954"/>
    </row>
    <row r="82" spans="1:31" s="431" customFormat="1" ht="15.75" thickBot="1">
      <c r="A82" s="526"/>
      <c r="B82" s="527"/>
      <c r="C82" s="528"/>
      <c r="D82" s="528"/>
      <c r="E82" s="528"/>
      <c r="F82" s="528"/>
      <c r="G82" s="528"/>
      <c r="H82" s="529"/>
      <c r="I82" s="529"/>
      <c r="J82" s="529"/>
      <c r="K82" s="529"/>
      <c r="L82" s="529"/>
      <c r="M82" s="530"/>
      <c r="N82" s="2962"/>
      <c r="O82" s="2962"/>
      <c r="P82" s="2986"/>
      <c r="Q82" s="2953"/>
      <c r="R82" s="2954"/>
      <c r="S82" s="2954"/>
      <c r="T82" s="2954"/>
      <c r="U82" s="2954"/>
      <c r="V82" s="2954"/>
      <c r="W82" s="2954"/>
      <c r="X82" s="2954"/>
      <c r="Y82" s="2954"/>
      <c r="Z82" s="2954"/>
      <c r="AA82" s="2954"/>
      <c r="AB82" s="2954"/>
      <c r="AC82" s="2954"/>
      <c r="AD82" s="2954"/>
      <c r="AE82" s="2954"/>
    </row>
    <row r="83" spans="1:31">
      <c r="A83" s="485" t="s">
        <v>2369</v>
      </c>
      <c r="B83" s="486" t="s">
        <v>2515</v>
      </c>
      <c r="C83" s="531" t="s">
        <v>2407</v>
      </c>
      <c r="D83" s="531" t="s">
        <v>2408</v>
      </c>
      <c r="E83" s="531" t="s">
        <v>2409</v>
      </c>
      <c r="F83" s="531" t="s">
        <v>2410</v>
      </c>
      <c r="G83" s="531" t="s">
        <v>2411</v>
      </c>
      <c r="H83" s="487"/>
      <c r="I83" s="487"/>
      <c r="J83" s="487"/>
      <c r="K83" s="532"/>
      <c r="L83" s="533"/>
      <c r="M83" s="534"/>
      <c r="N83" s="2960"/>
      <c r="O83" s="2960"/>
      <c r="P83" s="2987"/>
      <c r="Q83" s="2946"/>
      <c r="R83" s="2932"/>
      <c r="S83" s="2932"/>
      <c r="T83" s="2932"/>
      <c r="U83" s="2932"/>
      <c r="V83" s="2932"/>
      <c r="W83" s="2932"/>
      <c r="X83" s="2932"/>
      <c r="Y83" s="2932"/>
      <c r="Z83" s="2932"/>
      <c r="AA83" s="2932"/>
      <c r="AB83" s="2932"/>
      <c r="AC83" s="2932"/>
      <c r="AD83" s="2932"/>
      <c r="AE83" s="2932"/>
    </row>
    <row r="84" spans="1:31" ht="15.75" thickBot="1">
      <c r="A84" s="492"/>
      <c r="B84" s="501"/>
      <c r="C84" s="502">
        <v>100</v>
      </c>
      <c r="D84" s="502">
        <f>C84-$K15</f>
        <v>100</v>
      </c>
      <c r="E84" s="502">
        <f>D84-$K15</f>
        <v>100</v>
      </c>
      <c r="F84" s="502">
        <f>E84-$K15</f>
        <v>100</v>
      </c>
      <c r="G84" s="502">
        <f>F84-$K15</f>
        <v>100</v>
      </c>
      <c r="H84" s="502"/>
      <c r="I84" s="502"/>
      <c r="J84" s="502"/>
      <c r="K84" s="502"/>
      <c r="L84" s="502"/>
      <c r="M84" s="503"/>
      <c r="N84" s="2961"/>
      <c r="O84" s="2961"/>
      <c r="P84" s="2985"/>
      <c r="Q84" s="2946"/>
      <c r="R84" s="2932"/>
      <c r="S84" s="2932"/>
      <c r="T84" s="2932"/>
      <c r="U84" s="2932"/>
      <c r="V84" s="2932"/>
      <c r="W84" s="2932"/>
      <c r="X84" s="2932"/>
      <c r="Y84" s="2932"/>
      <c r="Z84" s="2932"/>
      <c r="AA84" s="2932"/>
      <c r="AB84" s="2932"/>
      <c r="AC84" s="2932"/>
      <c r="AD84" s="2932"/>
      <c r="AE84" s="2932"/>
    </row>
    <row r="85" spans="1:31" ht="15.75" thickTop="1">
      <c r="A85" s="492"/>
      <c r="B85" s="496" t="s">
        <v>2412</v>
      </c>
      <c r="C85" s="536" t="s">
        <v>2407</v>
      </c>
      <c r="D85" s="536" t="s">
        <v>2408</v>
      </c>
      <c r="E85" s="536" t="s">
        <v>2409</v>
      </c>
      <c r="F85" s="536" t="s">
        <v>2410</v>
      </c>
      <c r="G85" s="536" t="s">
        <v>2411</v>
      </c>
      <c r="H85" s="497"/>
      <c r="I85" s="497"/>
      <c r="J85" s="497"/>
      <c r="K85" s="498"/>
      <c r="L85" s="499"/>
      <c r="M85" s="500"/>
      <c r="N85" s="2960"/>
      <c r="O85" s="2960"/>
      <c r="P85" s="2985"/>
      <c r="Q85" s="2946"/>
      <c r="R85" s="2932"/>
      <c r="S85" s="2932"/>
      <c r="T85" s="2932"/>
      <c r="U85" s="2932"/>
      <c r="V85" s="2932"/>
      <c r="W85" s="2932"/>
      <c r="X85" s="2932"/>
      <c r="Y85" s="2932"/>
      <c r="Z85" s="2932"/>
      <c r="AA85" s="2932"/>
      <c r="AB85" s="2932"/>
      <c r="AC85" s="2932"/>
      <c r="AD85" s="2932"/>
      <c r="AE85" s="2932"/>
    </row>
    <row r="86" spans="1:31" ht="15.75" thickBot="1">
      <c r="A86" s="492"/>
      <c r="B86" s="501"/>
      <c r="C86" s="502">
        <v>100</v>
      </c>
      <c r="D86" s="502">
        <f>C86-$K17</f>
        <v>100</v>
      </c>
      <c r="E86" s="502">
        <f>D86-$K17</f>
        <v>100</v>
      </c>
      <c r="F86" s="502">
        <f>E86-$K17</f>
        <v>100</v>
      </c>
      <c r="G86" s="502">
        <f>F86-$K17</f>
        <v>100</v>
      </c>
      <c r="H86" s="502"/>
      <c r="I86" s="502"/>
      <c r="J86" s="502"/>
      <c r="K86" s="502"/>
      <c r="L86" s="502"/>
      <c r="M86" s="503"/>
      <c r="N86" s="2961"/>
      <c r="O86" s="2961"/>
      <c r="P86" s="2985"/>
      <c r="Q86" s="2946"/>
      <c r="R86" s="2932"/>
      <c r="S86" s="2932"/>
      <c r="T86" s="2932"/>
      <c r="U86" s="2932"/>
      <c r="V86" s="2932"/>
      <c r="W86" s="2932"/>
      <c r="X86" s="2932"/>
      <c r="Y86" s="2932"/>
      <c r="Z86" s="2932"/>
      <c r="AA86" s="2932"/>
      <c r="AB86" s="2932"/>
      <c r="AC86" s="2932"/>
      <c r="AD86" s="2932"/>
      <c r="AE86" s="2932"/>
    </row>
    <row r="87" spans="1:31" s="116" customFormat="1" ht="15.75" thickTop="1">
      <c r="A87" s="537"/>
      <c r="B87" s="496" t="s">
        <v>2595</v>
      </c>
      <c r="C87" s="531" t="s">
        <v>2407</v>
      </c>
      <c r="D87" s="531" t="s">
        <v>2408</v>
      </c>
      <c r="E87" s="531" t="s">
        <v>2409</v>
      </c>
      <c r="F87" s="531" t="s">
        <v>2410</v>
      </c>
      <c r="G87" s="531" t="s">
        <v>2411</v>
      </c>
      <c r="H87" s="536"/>
      <c r="I87" s="536"/>
      <c r="J87" s="536"/>
      <c r="K87" s="536"/>
      <c r="L87" s="654"/>
      <c r="M87" s="578"/>
      <c r="N87" s="2959"/>
      <c r="O87" s="2959"/>
      <c r="P87" s="2985"/>
      <c r="Q87" s="2946"/>
      <c r="R87" s="2864"/>
      <c r="S87" s="2864"/>
      <c r="T87" s="2864"/>
      <c r="U87" s="2864"/>
      <c r="V87" s="2864"/>
      <c r="W87" s="2864"/>
      <c r="X87" s="2864"/>
      <c r="Y87" s="2864"/>
      <c r="Z87" s="2864"/>
      <c r="AA87" s="2864"/>
      <c r="AB87" s="2864"/>
      <c r="AC87" s="2864"/>
      <c r="AD87" s="2864"/>
      <c r="AE87" s="2864"/>
    </row>
    <row r="88" spans="1:31" s="116" customFormat="1" ht="15.75" thickBot="1">
      <c r="A88" s="537"/>
      <c r="B88" s="501"/>
      <c r="C88" s="540">
        <v>100</v>
      </c>
      <c r="D88" s="502">
        <f>C88-$K19</f>
        <v>100</v>
      </c>
      <c r="E88" s="502">
        <f>D88-$K19</f>
        <v>100</v>
      </c>
      <c r="F88" s="502">
        <f>E88-$K19</f>
        <v>100</v>
      </c>
      <c r="G88" s="502">
        <f>F88-$K19</f>
        <v>100</v>
      </c>
      <c r="H88" s="502"/>
      <c r="I88" s="502"/>
      <c r="J88" s="502"/>
      <c r="K88" s="502"/>
      <c r="L88" s="502"/>
      <c r="M88" s="503"/>
      <c r="N88" s="2961"/>
      <c r="O88" s="2961"/>
      <c r="P88" s="2985"/>
      <c r="Q88" s="2946"/>
      <c r="R88" s="2864"/>
      <c r="S88" s="2864"/>
      <c r="T88" s="2864"/>
      <c r="U88" s="2864"/>
      <c r="V88" s="2864"/>
      <c r="W88" s="2864"/>
      <c r="X88" s="2864"/>
      <c r="Y88" s="2864"/>
      <c r="Z88" s="2864"/>
      <c r="AA88" s="2864"/>
      <c r="AB88" s="2864"/>
      <c r="AC88" s="2864"/>
      <c r="AD88" s="2864"/>
      <c r="AE88" s="2864"/>
    </row>
    <row r="89" spans="1:31" s="116" customFormat="1" ht="27.75" thickTop="1">
      <c r="A89" s="537"/>
      <c r="B89" s="496" t="s">
        <v>2596</v>
      </c>
      <c r="C89" s="531" t="s">
        <v>2407</v>
      </c>
      <c r="D89" s="531" t="s">
        <v>2408</v>
      </c>
      <c r="E89" s="531" t="s">
        <v>2409</v>
      </c>
      <c r="F89" s="531" t="s">
        <v>2410</v>
      </c>
      <c r="G89" s="531" t="s">
        <v>2411</v>
      </c>
      <c r="H89" s="536"/>
      <c r="I89" s="536"/>
      <c r="J89" s="536"/>
      <c r="K89" s="536"/>
      <c r="L89" s="536"/>
      <c r="M89" s="578"/>
      <c r="N89" s="2959"/>
      <c r="O89" s="2959"/>
      <c r="P89" s="2985"/>
      <c r="Q89" s="2946"/>
      <c r="R89" s="2864"/>
      <c r="S89" s="2864"/>
      <c r="T89" s="2864"/>
      <c r="U89" s="2864"/>
      <c r="V89" s="2864"/>
      <c r="W89" s="2864"/>
      <c r="X89" s="2864"/>
      <c r="Y89" s="2864"/>
      <c r="Z89" s="2864"/>
      <c r="AA89" s="2864"/>
      <c r="AB89" s="2864"/>
      <c r="AC89" s="2864"/>
      <c r="AD89" s="2864"/>
      <c r="AE89" s="2864"/>
    </row>
    <row r="90" spans="1:31" s="116" customFormat="1" ht="15.75" thickBot="1">
      <c r="A90" s="537"/>
      <c r="B90" s="501"/>
      <c r="C90" s="502">
        <v>100</v>
      </c>
      <c r="D90" s="502">
        <f>C90-$K21</f>
        <v>100</v>
      </c>
      <c r="E90" s="502">
        <f>D90-$K21</f>
        <v>100</v>
      </c>
      <c r="F90" s="502">
        <f>E90-$K21</f>
        <v>100</v>
      </c>
      <c r="G90" s="502">
        <f>F90-$K21</f>
        <v>100</v>
      </c>
      <c r="H90" s="502"/>
      <c r="I90" s="502"/>
      <c r="J90" s="502"/>
      <c r="K90" s="502"/>
      <c r="L90" s="502"/>
      <c r="M90" s="503"/>
      <c r="N90" s="2961"/>
      <c r="O90" s="2961"/>
      <c r="P90" s="2985"/>
      <c r="Q90" s="2946"/>
      <c r="R90" s="2864"/>
      <c r="S90" s="2864"/>
      <c r="T90" s="2864"/>
      <c r="U90" s="2864"/>
      <c r="V90" s="2864"/>
      <c r="W90" s="2864"/>
      <c r="X90" s="2864"/>
      <c r="Y90" s="2864"/>
      <c r="Z90" s="2864"/>
      <c r="AA90" s="2864"/>
      <c r="AB90" s="2864"/>
      <c r="AC90" s="2864"/>
      <c r="AD90" s="2864"/>
      <c r="AE90" s="2864"/>
    </row>
    <row r="91" spans="1:31" s="431" customFormat="1" ht="15.75" thickTop="1">
      <c r="A91" s="511"/>
      <c r="B91" s="496" t="s">
        <v>2464</v>
      </c>
      <c r="C91" s="531" t="s">
        <v>2407</v>
      </c>
      <c r="D91" s="531" t="s">
        <v>2408</v>
      </c>
      <c r="E91" s="531" t="s">
        <v>2409</v>
      </c>
      <c r="F91" s="531" t="s">
        <v>2410</v>
      </c>
      <c r="G91" s="531" t="s">
        <v>2411</v>
      </c>
      <c r="H91" s="558"/>
      <c r="I91" s="558"/>
      <c r="J91" s="558"/>
      <c r="K91" s="558"/>
      <c r="L91" s="559"/>
      <c r="M91" s="560"/>
      <c r="N91" s="2962"/>
      <c r="O91" s="2962"/>
      <c r="P91" s="2986"/>
      <c r="Q91" s="2953"/>
      <c r="R91" s="2954"/>
      <c r="S91" s="2954"/>
      <c r="T91" s="2954"/>
      <c r="U91" s="2954"/>
      <c r="V91" s="2954"/>
      <c r="W91" s="2954"/>
      <c r="X91" s="2954"/>
      <c r="Y91" s="2954"/>
      <c r="Z91" s="2954"/>
      <c r="AA91" s="2954"/>
      <c r="AB91" s="2954"/>
      <c r="AC91" s="2954"/>
      <c r="AD91" s="2954"/>
      <c r="AE91" s="2954"/>
    </row>
    <row r="92" spans="1:31" s="431" customFormat="1" ht="15.75" thickBot="1">
      <c r="A92" s="511"/>
      <c r="B92" s="501"/>
      <c r="C92" s="502">
        <v>100</v>
      </c>
      <c r="D92" s="502">
        <f>C92-$K23</f>
        <v>100</v>
      </c>
      <c r="E92" s="502">
        <f>D92-$K23</f>
        <v>100</v>
      </c>
      <c r="F92" s="502">
        <f>E92-$K23</f>
        <v>100</v>
      </c>
      <c r="G92" s="502">
        <f>F92-$K23</f>
        <v>100</v>
      </c>
      <c r="H92" s="565"/>
      <c r="I92" s="565"/>
      <c r="J92" s="565"/>
      <c r="K92" s="565"/>
      <c r="L92" s="565"/>
      <c r="M92" s="566"/>
      <c r="N92" s="2962"/>
      <c r="O92" s="2962"/>
      <c r="P92" s="2986"/>
      <c r="Q92" s="2953"/>
      <c r="R92" s="2954"/>
      <c r="S92" s="2954"/>
      <c r="T92" s="2954"/>
      <c r="U92" s="2954"/>
      <c r="V92" s="2954"/>
      <c r="W92" s="2954"/>
      <c r="X92" s="2954"/>
      <c r="Y92" s="2954"/>
      <c r="Z92" s="2954"/>
      <c r="AA92" s="2954"/>
      <c r="AB92" s="2954"/>
      <c r="AC92" s="2954"/>
      <c r="AD92" s="2954"/>
      <c r="AE92" s="2954"/>
    </row>
    <row r="93" spans="1:31" s="431" customFormat="1" ht="15.75" thickTop="1">
      <c r="A93" s="511"/>
      <c r="B93" s="504" t="s">
        <v>2613</v>
      </c>
      <c r="C93" s="616" t="s">
        <v>2485</v>
      </c>
      <c r="D93" s="616" t="s">
        <v>2486</v>
      </c>
      <c r="E93" s="616" t="s">
        <v>2487</v>
      </c>
      <c r="F93" s="616" t="s">
        <v>2488</v>
      </c>
      <c r="G93" s="616" t="s">
        <v>2489</v>
      </c>
      <c r="H93" s="558"/>
      <c r="I93" s="558"/>
      <c r="J93" s="558"/>
      <c r="K93" s="558"/>
      <c r="L93" s="558"/>
      <c r="M93" s="560"/>
      <c r="N93" s="2962"/>
      <c r="O93" s="2962"/>
      <c r="P93" s="2986"/>
      <c r="Q93" s="2953"/>
      <c r="R93" s="2954"/>
      <c r="S93" s="2954"/>
      <c r="T93" s="2954"/>
      <c r="U93" s="2954"/>
      <c r="V93" s="2954"/>
      <c r="W93" s="2954"/>
      <c r="X93" s="2954"/>
      <c r="Y93" s="2954"/>
      <c r="Z93" s="2954"/>
      <c r="AA93" s="2954"/>
      <c r="AB93" s="2954"/>
      <c r="AC93" s="2954"/>
      <c r="AD93" s="2954"/>
      <c r="AE93" s="2954"/>
    </row>
    <row r="94" spans="1:31" s="431" customFormat="1" ht="15.75" thickBot="1">
      <c r="A94" s="511"/>
      <c r="B94" s="504"/>
      <c r="C94" s="502">
        <v>100</v>
      </c>
      <c r="D94" s="502">
        <f>C94-$K25</f>
        <v>100</v>
      </c>
      <c r="E94" s="502">
        <f>D94-$K25</f>
        <v>100</v>
      </c>
      <c r="F94" s="502">
        <f>E94-$K25</f>
        <v>100</v>
      </c>
      <c r="G94" s="502">
        <f>F94-$K25</f>
        <v>100</v>
      </c>
      <c r="H94" s="506"/>
      <c r="I94" s="506"/>
      <c r="J94" s="506"/>
      <c r="K94" s="506"/>
      <c r="L94" s="506"/>
      <c r="M94" s="1294"/>
      <c r="N94" s="2962"/>
      <c r="O94" s="2962"/>
      <c r="P94" s="2986"/>
      <c r="Q94" s="2953"/>
      <c r="R94" s="2954"/>
      <c r="S94" s="2954"/>
      <c r="T94" s="2954"/>
      <c r="U94" s="2954"/>
      <c r="V94" s="2954"/>
      <c r="W94" s="2954"/>
      <c r="X94" s="2954"/>
      <c r="Y94" s="2954"/>
      <c r="Z94" s="2954"/>
      <c r="AA94" s="2954"/>
      <c r="AB94" s="2954"/>
      <c r="AC94" s="2954"/>
      <c r="AD94" s="2954"/>
      <c r="AE94" s="2954"/>
    </row>
    <row r="95" spans="1:31" ht="15.75" thickTop="1">
      <c r="A95" s="492"/>
      <c r="B95" s="496" t="str">
        <f>B27</f>
        <v>临街状况</v>
      </c>
      <c r="C95" s="497" t="s">
        <v>2597</v>
      </c>
      <c r="D95" s="497" t="s">
        <v>2598</v>
      </c>
      <c r="E95" s="497" t="s">
        <v>2599</v>
      </c>
      <c r="F95" s="497" t="s">
        <v>2600</v>
      </c>
      <c r="G95" s="497"/>
      <c r="H95" s="497"/>
      <c r="I95" s="497"/>
      <c r="J95" s="497"/>
      <c r="K95" s="498"/>
      <c r="L95" s="499"/>
      <c r="M95" s="500"/>
      <c r="N95" s="2960"/>
      <c r="O95" s="2960"/>
      <c r="P95" s="2985"/>
      <c r="Q95" s="2946"/>
      <c r="R95" s="2932"/>
      <c r="S95" s="2932"/>
      <c r="T95" s="2932"/>
      <c r="U95" s="2932"/>
      <c r="V95" s="2932"/>
      <c r="W95" s="2932"/>
      <c r="X95" s="2932"/>
      <c r="Y95" s="2932"/>
      <c r="Z95" s="2932"/>
      <c r="AA95" s="2932"/>
      <c r="AB95" s="2932"/>
      <c r="AC95" s="2932"/>
      <c r="AD95" s="2932"/>
      <c r="AE95" s="2932"/>
    </row>
    <row r="96" spans="1:31" ht="15.75" thickBot="1">
      <c r="A96" s="492"/>
      <c r="B96" s="501"/>
      <c r="C96" s="502">
        <v>100</v>
      </c>
      <c r="D96" s="502">
        <f t="shared" ref="D96:M96" si="22">C96-$K27</f>
        <v>100</v>
      </c>
      <c r="E96" s="502">
        <f t="shared" si="22"/>
        <v>100</v>
      </c>
      <c r="F96" s="502">
        <f t="shared" si="22"/>
        <v>100</v>
      </c>
      <c r="G96" s="502">
        <f t="shared" si="22"/>
        <v>100</v>
      </c>
      <c r="H96" s="502">
        <f t="shared" si="22"/>
        <v>100</v>
      </c>
      <c r="I96" s="502">
        <f t="shared" si="22"/>
        <v>100</v>
      </c>
      <c r="J96" s="502">
        <f t="shared" si="22"/>
        <v>100</v>
      </c>
      <c r="K96" s="502">
        <f t="shared" si="22"/>
        <v>100</v>
      </c>
      <c r="L96" s="502">
        <f t="shared" si="22"/>
        <v>100</v>
      </c>
      <c r="M96" s="502">
        <f t="shared" si="22"/>
        <v>100</v>
      </c>
      <c r="N96" s="2961"/>
      <c r="O96" s="2961"/>
      <c r="P96" s="2985"/>
      <c r="Q96" s="2946"/>
      <c r="R96" s="2932"/>
      <c r="S96" s="2932"/>
      <c r="T96" s="2932"/>
      <c r="U96" s="2932"/>
      <c r="V96" s="2932"/>
      <c r="W96" s="2932"/>
      <c r="X96" s="2932"/>
      <c r="Y96" s="2932"/>
      <c r="Z96" s="2932"/>
      <c r="AA96" s="2932"/>
      <c r="AB96" s="2932"/>
      <c r="AC96" s="2932"/>
      <c r="AD96" s="2932"/>
      <c r="AE96" s="2932"/>
    </row>
    <row r="97" spans="1:31" ht="27.75" thickTop="1">
      <c r="A97" s="492"/>
      <c r="B97" s="496" t="s">
        <v>2501</v>
      </c>
      <c r="C97" s="512"/>
      <c r="D97" s="512"/>
      <c r="E97" s="512"/>
      <c r="F97" s="512"/>
      <c r="G97" s="512"/>
      <c r="H97" s="541"/>
      <c r="I97" s="541"/>
      <c r="J97" s="541"/>
      <c r="K97" s="542"/>
      <c r="L97" s="543"/>
      <c r="M97" s="544"/>
      <c r="N97" s="2960"/>
      <c r="O97" s="2960"/>
      <c r="P97" s="2985"/>
      <c r="Q97" s="2946"/>
      <c r="R97" s="2932"/>
      <c r="S97" s="2932"/>
      <c r="T97" s="2932"/>
      <c r="U97" s="2932"/>
      <c r="V97" s="2932"/>
      <c r="W97" s="2932"/>
      <c r="X97" s="2932"/>
      <c r="Y97" s="2932"/>
      <c r="Z97" s="2932"/>
      <c r="AA97" s="2932"/>
      <c r="AB97" s="2932"/>
      <c r="AC97" s="2932"/>
      <c r="AD97" s="2932"/>
      <c r="AE97" s="2932"/>
    </row>
    <row r="98" spans="1:31" ht="15.75" thickBot="1">
      <c r="A98" s="492"/>
      <c r="B98" s="501"/>
      <c r="C98" s="502">
        <v>100</v>
      </c>
      <c r="D98" s="502">
        <f t="shared" ref="D98:M98" si="23">C98-$K28</f>
        <v>100</v>
      </c>
      <c r="E98" s="502">
        <f t="shared" si="23"/>
        <v>100</v>
      </c>
      <c r="F98" s="502">
        <f t="shared" si="23"/>
        <v>100</v>
      </c>
      <c r="G98" s="502">
        <f t="shared" si="23"/>
        <v>100</v>
      </c>
      <c r="H98" s="502">
        <f t="shared" si="23"/>
        <v>100</v>
      </c>
      <c r="I98" s="502">
        <f t="shared" si="23"/>
        <v>100</v>
      </c>
      <c r="J98" s="502">
        <f t="shared" si="23"/>
        <v>100</v>
      </c>
      <c r="K98" s="502">
        <f t="shared" si="23"/>
        <v>100</v>
      </c>
      <c r="L98" s="502">
        <f t="shared" si="23"/>
        <v>100</v>
      </c>
      <c r="M98" s="502">
        <f t="shared" si="23"/>
        <v>100</v>
      </c>
      <c r="N98" s="2961"/>
      <c r="O98" s="2961"/>
      <c r="P98" s="2985"/>
      <c r="Q98" s="2946"/>
      <c r="R98" s="2932"/>
      <c r="S98" s="2932"/>
      <c r="T98" s="2932"/>
      <c r="U98" s="2932"/>
      <c r="V98" s="2932"/>
      <c r="W98" s="2932"/>
      <c r="X98" s="2932"/>
      <c r="Y98" s="2932"/>
      <c r="Z98" s="2932"/>
      <c r="AA98" s="2932"/>
      <c r="AB98" s="2932"/>
      <c r="AC98" s="2932"/>
      <c r="AD98" s="2932"/>
      <c r="AE98" s="2932"/>
    </row>
    <row r="99" spans="1:31" ht="15.75" thickTop="1">
      <c r="A99" s="492"/>
      <c r="B99" s="496" t="s">
        <v>2560</v>
      </c>
      <c r="C99" s="541"/>
      <c r="D99" s="541"/>
      <c r="E99" s="541"/>
      <c r="F99" s="541"/>
      <c r="G99" s="541"/>
      <c r="H99" s="541"/>
      <c r="I99" s="541"/>
      <c r="J99" s="541"/>
      <c r="K99" s="542"/>
      <c r="L99" s="543"/>
      <c r="M99" s="544"/>
      <c r="N99" s="2960"/>
      <c r="O99" s="2960"/>
      <c r="P99" s="2985"/>
      <c r="Q99" s="2946"/>
      <c r="R99" s="2932"/>
      <c r="S99" s="2932"/>
      <c r="T99" s="2932"/>
      <c r="U99" s="2932"/>
      <c r="V99" s="2932"/>
      <c r="W99" s="2932"/>
      <c r="X99" s="2932"/>
      <c r="Y99" s="2932"/>
      <c r="Z99" s="2932"/>
      <c r="AA99" s="2932"/>
      <c r="AB99" s="2932"/>
      <c r="AC99" s="2932"/>
      <c r="AD99" s="2932"/>
      <c r="AE99" s="2932"/>
    </row>
    <row r="100" spans="1:31" ht="15.75" thickBot="1">
      <c r="A100" s="492"/>
      <c r="B100" s="501"/>
      <c r="C100" s="502">
        <v>100</v>
      </c>
      <c r="D100" s="502">
        <f t="shared" ref="D100:M100" si="24">C100-$K30</f>
        <v>100</v>
      </c>
      <c r="E100" s="502">
        <f t="shared" si="24"/>
        <v>100</v>
      </c>
      <c r="F100" s="502">
        <f t="shared" si="24"/>
        <v>100</v>
      </c>
      <c r="G100" s="502">
        <f t="shared" si="24"/>
        <v>100</v>
      </c>
      <c r="H100" s="502">
        <f t="shared" si="24"/>
        <v>100</v>
      </c>
      <c r="I100" s="502">
        <f t="shared" si="24"/>
        <v>100</v>
      </c>
      <c r="J100" s="502">
        <f t="shared" si="24"/>
        <v>100</v>
      </c>
      <c r="K100" s="502">
        <f t="shared" si="24"/>
        <v>100</v>
      </c>
      <c r="L100" s="502">
        <f t="shared" si="24"/>
        <v>100</v>
      </c>
      <c r="M100" s="502">
        <f t="shared" si="24"/>
        <v>100</v>
      </c>
      <c r="N100" s="2961"/>
      <c r="O100" s="2961"/>
      <c r="P100" s="2985"/>
      <c r="Q100" s="2946"/>
      <c r="R100" s="2932"/>
      <c r="S100" s="2932"/>
      <c r="T100" s="2932"/>
      <c r="U100" s="2932"/>
      <c r="V100" s="2932"/>
      <c r="W100" s="2932"/>
      <c r="X100" s="2932"/>
      <c r="Y100" s="2932"/>
      <c r="Z100" s="2932"/>
      <c r="AA100" s="2932"/>
      <c r="AB100" s="2932"/>
      <c r="AC100" s="2932"/>
      <c r="AD100" s="2932"/>
      <c r="AE100" s="2932"/>
    </row>
    <row r="101" spans="1:31" ht="15.75" thickTop="1">
      <c r="A101" s="492"/>
      <c r="B101" s="504">
        <f>B31</f>
        <v>111</v>
      </c>
      <c r="C101" s="512"/>
      <c r="D101" s="512"/>
      <c r="E101" s="512"/>
      <c r="F101" s="512"/>
      <c r="G101" s="545"/>
      <c r="H101" s="545"/>
      <c r="I101" s="545"/>
      <c r="J101" s="545"/>
      <c r="K101" s="546"/>
      <c r="L101" s="547"/>
      <c r="M101" s="548"/>
      <c r="N101" s="2960"/>
      <c r="O101" s="2960"/>
      <c r="P101" s="2985"/>
      <c r="Q101" s="2946"/>
      <c r="R101" s="2932"/>
      <c r="S101" s="2932"/>
      <c r="T101" s="2932"/>
      <c r="U101" s="2932"/>
      <c r="V101" s="2932"/>
      <c r="W101" s="2932"/>
      <c r="X101" s="2932"/>
      <c r="Y101" s="2932"/>
      <c r="Z101" s="2932"/>
      <c r="AA101" s="2932"/>
      <c r="AB101" s="2932"/>
      <c r="AC101" s="2932"/>
      <c r="AD101" s="2932"/>
      <c r="AE101" s="2932"/>
    </row>
    <row r="102" spans="1:31" ht="15.75" thickBot="1">
      <c r="A102" s="492"/>
      <c r="B102" s="527"/>
      <c r="C102" s="518"/>
      <c r="D102" s="494"/>
      <c r="E102" s="494"/>
      <c r="F102" s="494"/>
      <c r="G102" s="549"/>
      <c r="H102" s="549"/>
      <c r="I102" s="549"/>
      <c r="J102" s="549"/>
      <c r="K102" s="549"/>
      <c r="L102" s="549"/>
      <c r="M102" s="550"/>
      <c r="N102" s="2961"/>
      <c r="O102" s="2961"/>
      <c r="P102" s="2985"/>
      <c r="Q102" s="2946"/>
      <c r="R102" s="2932"/>
      <c r="S102" s="2932"/>
      <c r="T102" s="2932"/>
      <c r="U102" s="2932"/>
      <c r="V102" s="2932"/>
      <c r="W102" s="2932"/>
      <c r="X102" s="2932"/>
      <c r="Y102" s="2932"/>
      <c r="Z102" s="2932"/>
      <c r="AA102" s="2932"/>
      <c r="AB102" s="2932"/>
      <c r="AC102" s="2932"/>
      <c r="AD102" s="2932"/>
      <c r="AE102" s="2932"/>
    </row>
    <row r="103" spans="1:31" ht="15" thickTop="1">
      <c r="A103" s="631"/>
      <c r="B103" s="496">
        <f>B32</f>
        <v>111</v>
      </c>
      <c r="C103" s="512"/>
      <c r="D103" s="512"/>
      <c r="E103" s="512"/>
      <c r="F103" s="512"/>
      <c r="G103" s="541"/>
      <c r="H103" s="541"/>
      <c r="I103" s="541"/>
      <c r="J103" s="541"/>
      <c r="K103" s="542"/>
      <c r="L103" s="543"/>
      <c r="M103" s="544"/>
      <c r="N103" s="2960"/>
      <c r="O103" s="2960"/>
      <c r="P103" s="2985"/>
      <c r="Q103" s="2946"/>
      <c r="R103" s="2932"/>
      <c r="S103" s="2932"/>
      <c r="T103" s="2932"/>
      <c r="U103" s="2932"/>
      <c r="V103" s="2932"/>
      <c r="W103" s="2932"/>
      <c r="X103" s="2932"/>
      <c r="Y103" s="2932"/>
      <c r="Z103" s="2932"/>
      <c r="AA103" s="2932"/>
      <c r="AB103" s="2932"/>
      <c r="AC103" s="2932"/>
      <c r="AD103" s="2932"/>
      <c r="AE103" s="2932"/>
    </row>
    <row r="104" spans="1:31" ht="15.75" thickBot="1">
      <c r="A104" s="492"/>
      <c r="B104" s="501"/>
      <c r="C104" s="518"/>
      <c r="D104" s="518"/>
      <c r="E104" s="518"/>
      <c r="F104" s="518"/>
      <c r="G104" s="494"/>
      <c r="H104" s="494"/>
      <c r="I104" s="494"/>
      <c r="J104" s="494"/>
      <c r="K104" s="494"/>
      <c r="L104" s="494"/>
      <c r="M104" s="495"/>
      <c r="N104" s="2961"/>
      <c r="O104" s="2961"/>
      <c r="P104" s="2985"/>
      <c r="Q104" s="2946"/>
      <c r="R104" s="2932"/>
      <c r="S104" s="2932"/>
      <c r="T104" s="2932"/>
      <c r="U104" s="2932"/>
      <c r="V104" s="2932"/>
      <c r="W104" s="2932"/>
      <c r="X104" s="2932"/>
      <c r="Y104" s="2932"/>
      <c r="Z104" s="2932"/>
      <c r="AA104" s="2932"/>
      <c r="AB104" s="2932"/>
      <c r="AC104" s="2932"/>
      <c r="AD104" s="2932"/>
      <c r="AE104" s="2932"/>
    </row>
    <row r="105" spans="1:31" s="431" customFormat="1" ht="15" thickTop="1">
      <c r="A105" s="551"/>
      <c r="B105" s="552">
        <f>B33</f>
        <v>111</v>
      </c>
      <c r="C105" s="481"/>
      <c r="D105" s="481"/>
      <c r="E105" s="481"/>
      <c r="F105" s="481"/>
      <c r="G105" s="553"/>
      <c r="H105" s="553"/>
      <c r="I105" s="553"/>
      <c r="J105" s="554"/>
      <c r="K105" s="554"/>
      <c r="L105" s="555"/>
      <c r="M105" s="556"/>
      <c r="N105" s="2962"/>
      <c r="O105" s="2962"/>
      <c r="P105" s="2986"/>
      <c r="Q105" s="2953"/>
      <c r="R105" s="2954"/>
      <c r="S105" s="2954"/>
      <c r="T105" s="2954"/>
      <c r="U105" s="2954"/>
      <c r="V105" s="2954"/>
      <c r="W105" s="2954"/>
      <c r="X105" s="2954"/>
      <c r="Y105" s="2954"/>
      <c r="Z105" s="2954"/>
      <c r="AA105" s="2954"/>
      <c r="AB105" s="2954"/>
      <c r="AC105" s="2954"/>
      <c r="AD105" s="2954"/>
      <c r="AE105" s="2954"/>
    </row>
    <row r="106" spans="1:31" s="431" customFormat="1" ht="15.75" thickBot="1">
      <c r="A106" s="511"/>
      <c r="B106" s="504"/>
      <c r="C106" s="528"/>
      <c r="D106" s="528"/>
      <c r="E106" s="528"/>
      <c r="F106" s="528"/>
      <c r="G106" s="633"/>
      <c r="H106" s="633"/>
      <c r="I106" s="633"/>
      <c r="J106" s="633"/>
      <c r="K106" s="633"/>
      <c r="L106" s="633"/>
      <c r="M106" s="655"/>
      <c r="N106" s="2961"/>
      <c r="O106" s="2961"/>
      <c r="P106" s="2986"/>
      <c r="Q106" s="2953"/>
      <c r="R106" s="2954"/>
      <c r="S106" s="2954"/>
      <c r="T106" s="2954"/>
      <c r="U106" s="2954"/>
      <c r="V106" s="2954"/>
      <c r="W106" s="2954"/>
      <c r="X106" s="2954"/>
      <c r="Y106" s="2954"/>
      <c r="Z106" s="2954"/>
      <c r="AA106" s="2954"/>
      <c r="AB106" s="2954"/>
      <c r="AC106" s="2954"/>
      <c r="AD106" s="2954"/>
      <c r="AE106" s="2954"/>
    </row>
    <row r="107" spans="1:31">
      <c r="A107" s="485" t="s">
        <v>2373</v>
      </c>
      <c r="B107" s="486" t="s">
        <v>2601</v>
      </c>
      <c r="C107" s="487" t="str">
        <f t="shared" ref="C107:L107" si="25">C108&amp;"(含)"&amp;"-"&amp;D108</f>
        <v>(含)-</v>
      </c>
      <c r="D107" s="487" t="str">
        <f t="shared" si="25"/>
        <v>(含)-</v>
      </c>
      <c r="E107" s="487" t="str">
        <f t="shared" si="25"/>
        <v>(含)-</v>
      </c>
      <c r="F107" s="487" t="str">
        <f t="shared" si="25"/>
        <v>(含)-</v>
      </c>
      <c r="G107" s="487" t="str">
        <f t="shared" si="25"/>
        <v>(含)-</v>
      </c>
      <c r="H107" s="487" t="str">
        <f t="shared" si="25"/>
        <v>(含)-</v>
      </c>
      <c r="I107" s="487" t="str">
        <f t="shared" si="25"/>
        <v>(含)-</v>
      </c>
      <c r="J107" s="487" t="str">
        <f t="shared" si="25"/>
        <v>(含)-</v>
      </c>
      <c r="K107" s="1505" t="str">
        <f t="shared" si="25"/>
        <v>(含)-</v>
      </c>
      <c r="L107" s="1505" t="str">
        <f t="shared" si="25"/>
        <v>(含)-</v>
      </c>
      <c r="M107" s="1506" t="str">
        <f>M108&amp;"(含)"&amp;"-"&amp;P108</f>
        <v>(含)-</v>
      </c>
      <c r="N107" s="2960"/>
      <c r="O107" s="2960"/>
      <c r="P107" s="2985"/>
      <c r="Q107" s="2946"/>
      <c r="R107" s="2932"/>
      <c r="S107" s="2932"/>
      <c r="T107" s="2932"/>
      <c r="U107" s="2932"/>
      <c r="V107" s="2932"/>
      <c r="W107" s="2932"/>
      <c r="X107" s="2932"/>
      <c r="Y107" s="2932"/>
      <c r="Z107" s="2932"/>
      <c r="AA107" s="2932"/>
      <c r="AB107" s="2932"/>
      <c r="AC107" s="2932"/>
      <c r="AD107" s="2932"/>
      <c r="AE107" s="2932"/>
    </row>
    <row r="108" spans="1:31" ht="15">
      <c r="A108" s="492"/>
      <c r="B108" s="504"/>
      <c r="C108" s="553"/>
      <c r="D108" s="553"/>
      <c r="E108" s="553"/>
      <c r="F108" s="553"/>
      <c r="G108" s="553"/>
      <c r="H108" s="553"/>
      <c r="I108" s="553"/>
      <c r="J108" s="554"/>
      <c r="K108" s="554"/>
      <c r="L108" s="555"/>
      <c r="M108" s="556"/>
      <c r="N108" s="2960"/>
      <c r="O108" s="2960"/>
      <c r="P108" s="2985"/>
      <c r="Q108" s="2946"/>
      <c r="R108" s="2932"/>
      <c r="S108" s="2932"/>
      <c r="T108" s="2932"/>
      <c r="U108" s="2932"/>
      <c r="V108" s="2932"/>
      <c r="W108" s="2932"/>
      <c r="X108" s="2932"/>
      <c r="Y108" s="2932"/>
      <c r="Z108" s="2932"/>
      <c r="AA108" s="2932"/>
      <c r="AB108" s="2932"/>
      <c r="AC108" s="2932"/>
      <c r="AD108" s="2932"/>
      <c r="AE108" s="2932"/>
    </row>
    <row r="109" spans="1:31" ht="15.75" thickBot="1">
      <c r="A109" s="492"/>
      <c r="B109" s="501"/>
      <c r="C109" s="528"/>
      <c r="D109" s="549"/>
      <c r="E109" s="549"/>
      <c r="F109" s="549"/>
      <c r="G109" s="549"/>
      <c r="H109" s="549"/>
      <c r="I109" s="549"/>
      <c r="J109" s="549"/>
      <c r="K109" s="549"/>
      <c r="L109" s="549"/>
      <c r="M109" s="550"/>
      <c r="N109" s="2961"/>
      <c r="O109" s="2961"/>
      <c r="P109" s="2985"/>
      <c r="Q109" s="2946"/>
      <c r="R109" s="2932"/>
      <c r="S109" s="2932"/>
      <c r="T109" s="2932"/>
      <c r="U109" s="2932"/>
      <c r="V109" s="2932"/>
      <c r="W109" s="2932"/>
      <c r="X109" s="2932"/>
      <c r="Y109" s="2932"/>
      <c r="Z109" s="2932"/>
      <c r="AA109" s="2932"/>
      <c r="AB109" s="2932"/>
      <c r="AC109" s="2932"/>
      <c r="AD109" s="2932"/>
      <c r="AE109" s="2932"/>
    </row>
    <row r="110" spans="1:31" ht="15" thickTop="1">
      <c r="A110" s="557"/>
      <c r="B110" s="496" t="s">
        <v>2602</v>
      </c>
      <c r="C110" s="541"/>
      <c r="D110" s="541"/>
      <c r="E110" s="541"/>
      <c r="F110" s="541"/>
      <c r="G110" s="541"/>
      <c r="H110" s="541"/>
      <c r="I110" s="541"/>
      <c r="J110" s="541"/>
      <c r="K110" s="542"/>
      <c r="L110" s="543"/>
      <c r="M110" s="544"/>
      <c r="N110" s="2960"/>
      <c r="O110" s="2960"/>
      <c r="P110" s="2985"/>
      <c r="Q110" s="2946"/>
      <c r="R110" s="2932"/>
      <c r="S110" s="2932"/>
      <c r="T110" s="2932"/>
      <c r="U110" s="2932"/>
      <c r="V110" s="2932"/>
      <c r="W110" s="2932"/>
      <c r="X110" s="2932"/>
      <c r="Y110" s="2932"/>
      <c r="Z110" s="2932"/>
      <c r="AA110" s="2932"/>
      <c r="AB110" s="2932"/>
      <c r="AC110" s="2932"/>
      <c r="AD110" s="2932"/>
      <c r="AE110" s="2932"/>
    </row>
    <row r="111" spans="1:31" ht="15.75" thickBot="1">
      <c r="A111" s="492"/>
      <c r="B111" s="501"/>
      <c r="C111" s="502">
        <v>100</v>
      </c>
      <c r="D111" s="502">
        <f t="shared" ref="D111:M111" si="26">C111-$K35</f>
        <v>100</v>
      </c>
      <c r="E111" s="502">
        <f t="shared" si="26"/>
        <v>100</v>
      </c>
      <c r="F111" s="502">
        <f t="shared" si="26"/>
        <v>100</v>
      </c>
      <c r="G111" s="502">
        <f t="shared" si="26"/>
        <v>100</v>
      </c>
      <c r="H111" s="502">
        <f t="shared" si="26"/>
        <v>100</v>
      </c>
      <c r="I111" s="502">
        <f t="shared" si="26"/>
        <v>100</v>
      </c>
      <c r="J111" s="502">
        <f t="shared" si="26"/>
        <v>100</v>
      </c>
      <c r="K111" s="502">
        <f t="shared" si="26"/>
        <v>100</v>
      </c>
      <c r="L111" s="502">
        <f t="shared" si="26"/>
        <v>100</v>
      </c>
      <c r="M111" s="503">
        <f t="shared" si="26"/>
        <v>100</v>
      </c>
      <c r="N111" s="2961"/>
      <c r="O111" s="2961"/>
      <c r="P111" s="2985"/>
      <c r="Q111" s="2946"/>
      <c r="R111" s="2932"/>
      <c r="S111" s="2932"/>
      <c r="T111" s="2932"/>
      <c r="U111" s="2932"/>
      <c r="V111" s="2932"/>
      <c r="W111" s="2932"/>
      <c r="X111" s="2932"/>
      <c r="Y111" s="2932"/>
      <c r="Z111" s="2932"/>
      <c r="AA111" s="2932"/>
      <c r="AB111" s="2932"/>
      <c r="AC111" s="2932"/>
      <c r="AD111" s="2932"/>
      <c r="AE111" s="2932"/>
    </row>
    <row r="112" spans="1:31" s="431" customFormat="1" ht="15" thickTop="1">
      <c r="A112" s="551"/>
      <c r="B112" s="496" t="s">
        <v>2604</v>
      </c>
      <c r="C112" s="512"/>
      <c r="D112" s="512"/>
      <c r="E112" s="512"/>
      <c r="F112" s="512"/>
      <c r="G112" s="512"/>
      <c r="H112" s="541"/>
      <c r="I112" s="541"/>
      <c r="J112" s="541"/>
      <c r="K112" s="542"/>
      <c r="L112" s="543"/>
      <c r="M112" s="544"/>
      <c r="N112" s="2962"/>
      <c r="O112" s="2962"/>
      <c r="P112" s="2986"/>
      <c r="Q112" s="2953"/>
      <c r="R112" s="2954"/>
      <c r="S112" s="2954"/>
      <c r="T112" s="2954"/>
      <c r="U112" s="2954"/>
      <c r="V112" s="2954"/>
      <c r="W112" s="2954"/>
      <c r="X112" s="2954"/>
      <c r="Y112" s="2954"/>
      <c r="Z112" s="2954"/>
      <c r="AA112" s="2954"/>
      <c r="AB112" s="2954"/>
      <c r="AC112" s="2954"/>
      <c r="AD112" s="2954"/>
      <c r="AE112" s="2954"/>
    </row>
    <row r="113" spans="1:31" s="431" customFormat="1" ht="15.75" thickBot="1">
      <c r="A113" s="511"/>
      <c r="B113" s="501"/>
      <c r="C113" s="502">
        <v>100</v>
      </c>
      <c r="D113" s="502">
        <f t="shared" ref="D113:M113" si="27">C113-$K36</f>
        <v>100</v>
      </c>
      <c r="E113" s="502">
        <f t="shared" si="27"/>
        <v>100</v>
      </c>
      <c r="F113" s="502">
        <f t="shared" si="27"/>
        <v>100</v>
      </c>
      <c r="G113" s="502">
        <f t="shared" si="27"/>
        <v>100</v>
      </c>
      <c r="H113" s="502">
        <f t="shared" si="27"/>
        <v>100</v>
      </c>
      <c r="I113" s="502">
        <f t="shared" si="27"/>
        <v>100</v>
      </c>
      <c r="J113" s="502">
        <f t="shared" si="27"/>
        <v>100</v>
      </c>
      <c r="K113" s="502">
        <f t="shared" si="27"/>
        <v>100</v>
      </c>
      <c r="L113" s="502">
        <f t="shared" si="27"/>
        <v>100</v>
      </c>
      <c r="M113" s="503">
        <f t="shared" si="27"/>
        <v>100</v>
      </c>
      <c r="N113" s="2962"/>
      <c r="O113" s="2962"/>
      <c r="P113" s="2986"/>
      <c r="Q113" s="2953"/>
      <c r="R113" s="2954"/>
      <c r="S113" s="2954"/>
      <c r="T113" s="2954"/>
      <c r="U113" s="2954"/>
      <c r="V113" s="2954"/>
      <c r="W113" s="2954"/>
      <c r="X113" s="2954"/>
      <c r="Y113" s="2954"/>
      <c r="Z113" s="2954"/>
      <c r="AA113" s="2954"/>
      <c r="AB113" s="2954"/>
      <c r="AC113" s="2954"/>
      <c r="AD113" s="2954"/>
      <c r="AE113" s="2954"/>
    </row>
    <row r="114" spans="1:31" ht="15" thickTop="1">
      <c r="A114" s="557"/>
      <c r="B114" s="496" t="s">
        <v>2605</v>
      </c>
      <c r="C114" s="512"/>
      <c r="D114" s="512"/>
      <c r="E114" s="541"/>
      <c r="F114" s="541"/>
      <c r="G114" s="541"/>
      <c r="H114" s="541"/>
      <c r="I114" s="541"/>
      <c r="J114" s="541"/>
      <c r="K114" s="542"/>
      <c r="L114" s="543"/>
      <c r="M114" s="544"/>
      <c r="N114" s="2960"/>
      <c r="O114" s="2960"/>
      <c r="P114" s="2985"/>
      <c r="Q114" s="2946"/>
      <c r="R114" s="2932"/>
      <c r="S114" s="2932"/>
      <c r="T114" s="2932"/>
      <c r="U114" s="2932"/>
      <c r="V114" s="2932"/>
      <c r="W114" s="2932"/>
      <c r="X114" s="2932"/>
      <c r="Y114" s="2932"/>
      <c r="Z114" s="2932"/>
      <c r="AA114" s="2932"/>
      <c r="AB114" s="2932"/>
      <c r="AC114" s="2932"/>
      <c r="AD114" s="2932"/>
      <c r="AE114" s="2932"/>
    </row>
    <row r="115" spans="1:31" ht="15.75" thickBot="1">
      <c r="A115" s="492"/>
      <c r="B115" s="501"/>
      <c r="C115" s="502">
        <v>100</v>
      </c>
      <c r="D115" s="502">
        <f t="shared" ref="D115:M115" si="28">C115-$K37</f>
        <v>100</v>
      </c>
      <c r="E115" s="502">
        <f t="shared" si="28"/>
        <v>100</v>
      </c>
      <c r="F115" s="502">
        <f t="shared" si="28"/>
        <v>100</v>
      </c>
      <c r="G115" s="502">
        <f t="shared" si="28"/>
        <v>100</v>
      </c>
      <c r="H115" s="502">
        <f t="shared" si="28"/>
        <v>100</v>
      </c>
      <c r="I115" s="502">
        <f t="shared" si="28"/>
        <v>100</v>
      </c>
      <c r="J115" s="502">
        <f t="shared" si="28"/>
        <v>100</v>
      </c>
      <c r="K115" s="502">
        <f t="shared" si="28"/>
        <v>100</v>
      </c>
      <c r="L115" s="502">
        <f t="shared" si="28"/>
        <v>100</v>
      </c>
      <c r="M115" s="503">
        <f t="shared" si="28"/>
        <v>100</v>
      </c>
      <c r="N115" s="2961"/>
      <c r="O115" s="2961"/>
      <c r="P115" s="2985"/>
      <c r="Q115" s="2946"/>
      <c r="R115" s="2932"/>
      <c r="S115" s="2932"/>
      <c r="T115" s="2932"/>
      <c r="U115" s="2932"/>
      <c r="V115" s="2932"/>
      <c r="W115" s="2932"/>
      <c r="X115" s="2932"/>
      <c r="Y115" s="2932"/>
      <c r="Z115" s="2932"/>
      <c r="AA115" s="2932"/>
      <c r="AB115" s="2932"/>
      <c r="AC115" s="2932"/>
      <c r="AD115" s="2932"/>
      <c r="AE115" s="2932"/>
    </row>
    <row r="116" spans="1:31" ht="15" thickTop="1">
      <c r="A116" s="557"/>
      <c r="B116" s="496">
        <f>B38</f>
        <v>111</v>
      </c>
      <c r="C116" s="512"/>
      <c r="D116" s="512"/>
      <c r="E116" s="512"/>
      <c r="F116" s="512"/>
      <c r="G116" s="512"/>
      <c r="H116" s="541"/>
      <c r="I116" s="541"/>
      <c r="J116" s="541"/>
      <c r="K116" s="542"/>
      <c r="L116" s="543"/>
      <c r="M116" s="544"/>
      <c r="N116" s="2960"/>
      <c r="O116" s="2960"/>
      <c r="P116" s="2985"/>
      <c r="Q116" s="2946"/>
      <c r="R116" s="2932"/>
      <c r="S116" s="2932"/>
      <c r="T116" s="2932"/>
      <c r="U116" s="2932"/>
      <c r="V116" s="2932"/>
      <c r="W116" s="2932"/>
      <c r="X116" s="2932"/>
      <c r="Y116" s="2932"/>
      <c r="Z116" s="2932"/>
      <c r="AA116" s="2932"/>
      <c r="AB116" s="2932"/>
      <c r="AC116" s="2932"/>
      <c r="AD116" s="2932"/>
      <c r="AE116" s="2932"/>
    </row>
    <row r="117" spans="1:31" ht="15.75" thickBot="1">
      <c r="A117" s="492"/>
      <c r="B117" s="501"/>
      <c r="C117" s="518"/>
      <c r="D117" s="494"/>
      <c r="E117" s="494"/>
      <c r="F117" s="494"/>
      <c r="G117" s="494"/>
      <c r="H117" s="494"/>
      <c r="I117" s="494"/>
      <c r="J117" s="494"/>
      <c r="K117" s="494"/>
      <c r="L117" s="494"/>
      <c r="M117" s="495"/>
      <c r="N117" s="2961"/>
      <c r="O117" s="2961"/>
      <c r="P117" s="2985"/>
      <c r="Q117" s="2946"/>
      <c r="R117" s="2932"/>
      <c r="S117" s="2932"/>
      <c r="T117" s="2932"/>
      <c r="U117" s="2932"/>
      <c r="V117" s="2932"/>
      <c r="W117" s="2932"/>
      <c r="X117" s="2932"/>
      <c r="Y117" s="2932"/>
      <c r="Z117" s="2932"/>
      <c r="AA117" s="2932"/>
      <c r="AB117" s="2932"/>
      <c r="AC117" s="2932"/>
      <c r="AD117" s="2932"/>
      <c r="AE117" s="2932"/>
    </row>
    <row r="118" spans="1:31" ht="15" thickTop="1">
      <c r="A118" s="557"/>
      <c r="B118" s="496">
        <f>B39</f>
        <v>111</v>
      </c>
      <c r="C118" s="512"/>
      <c r="D118" s="512"/>
      <c r="E118" s="512"/>
      <c r="F118" s="512"/>
      <c r="G118" s="541"/>
      <c r="H118" s="541"/>
      <c r="I118" s="541"/>
      <c r="J118" s="541"/>
      <c r="K118" s="542"/>
      <c r="L118" s="543"/>
      <c r="M118" s="544"/>
      <c r="N118" s="2960"/>
      <c r="O118" s="2960"/>
      <c r="P118" s="2985"/>
      <c r="Q118" s="2946"/>
      <c r="R118" s="2932"/>
      <c r="S118" s="2932"/>
      <c r="T118" s="2932"/>
      <c r="U118" s="2932"/>
      <c r="V118" s="2932"/>
      <c r="W118" s="2932"/>
      <c r="X118" s="2932"/>
      <c r="Y118" s="2932"/>
      <c r="Z118" s="2932"/>
      <c r="AA118" s="2932"/>
      <c r="AB118" s="2932"/>
      <c r="AC118" s="2932"/>
      <c r="AD118" s="2932"/>
      <c r="AE118" s="2932"/>
    </row>
    <row r="119" spans="1:31" ht="15.75" thickBot="1">
      <c r="A119" s="492"/>
      <c r="B119" s="501"/>
      <c r="C119" s="518"/>
      <c r="D119" s="518"/>
      <c r="E119" s="518"/>
      <c r="F119" s="518"/>
      <c r="G119" s="494"/>
      <c r="H119" s="494"/>
      <c r="I119" s="494"/>
      <c r="J119" s="494"/>
      <c r="K119" s="494"/>
      <c r="L119" s="494"/>
      <c r="M119" s="495"/>
      <c r="N119" s="2961"/>
      <c r="O119" s="2961"/>
      <c r="P119" s="2985"/>
      <c r="Q119" s="2946"/>
      <c r="R119" s="2932"/>
      <c r="S119" s="2932"/>
      <c r="T119" s="2932"/>
      <c r="U119" s="2932"/>
      <c r="V119" s="2932"/>
      <c r="W119" s="2932"/>
      <c r="X119" s="2932"/>
      <c r="Y119" s="2932"/>
      <c r="Z119" s="2932"/>
      <c r="AA119" s="2932"/>
      <c r="AB119" s="2932"/>
      <c r="AC119" s="2932"/>
      <c r="AD119" s="2932"/>
      <c r="AE119" s="2932"/>
    </row>
    <row r="120" spans="1:31" s="431" customFormat="1" ht="15" thickTop="1">
      <c r="A120" s="551"/>
      <c r="B120" s="496">
        <f>B40</f>
        <v>111</v>
      </c>
      <c r="C120" s="481"/>
      <c r="D120" s="481"/>
      <c r="E120" s="481"/>
      <c r="F120" s="481"/>
      <c r="G120" s="513"/>
      <c r="H120" s="513"/>
      <c r="I120" s="513"/>
      <c r="J120" s="513"/>
      <c r="K120" s="513"/>
      <c r="L120" s="514"/>
      <c r="M120" s="515"/>
      <c r="N120" s="2962"/>
      <c r="O120" s="2962"/>
      <c r="P120" s="2986"/>
      <c r="Q120" s="2953"/>
      <c r="R120" s="2954"/>
      <c r="S120" s="2954"/>
      <c r="T120" s="2954"/>
      <c r="U120" s="2954"/>
      <c r="V120" s="2954"/>
      <c r="W120" s="2954"/>
      <c r="X120" s="2954"/>
      <c r="Y120" s="2954"/>
      <c r="Z120" s="2954"/>
      <c r="AA120" s="2954"/>
      <c r="AB120" s="2954"/>
      <c r="AC120" s="2954"/>
      <c r="AD120" s="2954"/>
      <c r="AE120" s="2954"/>
    </row>
    <row r="121" spans="1:31" s="431" customFormat="1" ht="15.75" thickBot="1">
      <c r="A121" s="526"/>
      <c r="B121" s="656"/>
      <c r="C121" s="528"/>
      <c r="D121" s="528"/>
      <c r="E121" s="528"/>
      <c r="F121" s="528"/>
      <c r="G121" s="549"/>
      <c r="H121" s="549"/>
      <c r="I121" s="549"/>
      <c r="J121" s="549"/>
      <c r="K121" s="549"/>
      <c r="L121" s="549"/>
      <c r="M121" s="550"/>
      <c r="N121" s="2962"/>
      <c r="O121" s="2962"/>
      <c r="P121" s="2986"/>
      <c r="Q121" s="2953"/>
      <c r="R121" s="2954"/>
      <c r="S121" s="2954"/>
      <c r="T121" s="2954"/>
      <c r="U121" s="2954"/>
      <c r="V121" s="2954"/>
      <c r="W121" s="2954"/>
      <c r="X121" s="2954"/>
      <c r="Y121" s="2954"/>
      <c r="Z121" s="2954"/>
      <c r="AA121" s="2954"/>
      <c r="AB121" s="2954"/>
      <c r="AC121" s="2954"/>
      <c r="AD121" s="2954"/>
      <c r="AE121" s="2954"/>
    </row>
    <row r="122" spans="1:31">
      <c r="N122" s="2932"/>
      <c r="O122" s="2932"/>
      <c r="P122" s="2932"/>
      <c r="Q122" s="2932"/>
      <c r="R122" s="2932"/>
      <c r="S122" s="2932"/>
      <c r="T122" s="2932"/>
      <c r="U122" s="2932"/>
      <c r="V122" s="2932"/>
      <c r="W122" s="2932"/>
      <c r="X122" s="2932"/>
      <c r="Y122" s="2932"/>
      <c r="Z122" s="2932"/>
      <c r="AA122" s="2932"/>
      <c r="AB122" s="2932"/>
      <c r="AC122" s="2932"/>
      <c r="AD122" s="2932"/>
      <c r="AE122" s="2932"/>
    </row>
    <row r="123" spans="1:31">
      <c r="P123" s="2932"/>
      <c r="Q123" s="2932"/>
      <c r="R123" s="2932"/>
      <c r="S123" s="2932"/>
      <c r="T123" s="2932"/>
      <c r="U123" s="2932"/>
      <c r="V123" s="2932"/>
      <c r="W123" s="2932"/>
      <c r="X123" s="2932"/>
      <c r="Y123" s="2932"/>
      <c r="Z123" s="2932"/>
      <c r="AA123" s="2932"/>
      <c r="AB123" s="2932"/>
      <c r="AC123" s="2932"/>
      <c r="AD123" s="2932"/>
      <c r="AE123" s="293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1" priority="17" stopIfTrue="1" operator="containsText" text="超过">
      <formula>NOT(ISERROR(SEARCH("超过",F46)))</formula>
    </cfRule>
  </conditionalFormatting>
  <conditionalFormatting sqref="J48">
    <cfRule type="containsText" dxfId="20" priority="16" stopIfTrue="1" operator="containsText" text="超过">
      <formula>NOT(ISERROR(SEARCH("超过",J48)))</formula>
    </cfRule>
  </conditionalFormatting>
  <conditionalFormatting sqref="H48">
    <cfRule type="containsText" dxfId="19" priority="15" stopIfTrue="1" operator="containsText" text="超过">
      <formula>NOT(ISERROR(SEARCH("超过",H48)))</formula>
    </cfRule>
  </conditionalFormatting>
  <conditionalFormatting sqref="F48">
    <cfRule type="containsText" dxfId="18" priority="14" stopIfTrue="1" operator="containsText" text="超过">
      <formula>NOT(ISERROR(SEARCH("超过",F48)))</formula>
    </cfRule>
  </conditionalFormatting>
  <conditionalFormatting sqref="F47 H47 J47">
    <cfRule type="containsText" dxfId="17" priority="13" stopIfTrue="1" operator="containsText" text="超过">
      <formula>NOT(ISERROR(SEARCH("超过",F47)))</formula>
    </cfRule>
  </conditionalFormatting>
  <conditionalFormatting sqref="E46">
    <cfRule type="expression" dxfId="16" priority="12" stopIfTrue="1">
      <formula>$F$46="超过30%"</formula>
    </cfRule>
  </conditionalFormatting>
  <conditionalFormatting sqref="G48">
    <cfRule type="expression" dxfId="15" priority="11" stopIfTrue="1">
      <formula>$H$48="超过30%"</formula>
    </cfRule>
  </conditionalFormatting>
  <conditionalFormatting sqref="E48">
    <cfRule type="expression" dxfId="14" priority="9" stopIfTrue="1">
      <formula>$F$48="超过30%"</formula>
    </cfRule>
  </conditionalFormatting>
  <conditionalFormatting sqref="G46">
    <cfRule type="expression" dxfId="13" priority="8" stopIfTrue="1">
      <formula>$H$46="超过30%"</formula>
    </cfRule>
  </conditionalFormatting>
  <conditionalFormatting sqref="G47">
    <cfRule type="expression" dxfId="12" priority="7" stopIfTrue="1">
      <formula>$H$47="超过20%"</formula>
    </cfRule>
  </conditionalFormatting>
  <conditionalFormatting sqref="I46">
    <cfRule type="expression" dxfId="11" priority="6" stopIfTrue="1">
      <formula>$J$46="超过30%"</formula>
    </cfRule>
  </conditionalFormatting>
  <conditionalFormatting sqref="I47">
    <cfRule type="expression" dxfId="10" priority="5" stopIfTrue="1">
      <formula>$J$47="超过20%"</formula>
    </cfRule>
  </conditionalFormatting>
  <conditionalFormatting sqref="I48">
    <cfRule type="expression" dxfId="9" priority="4" stopIfTrue="1">
      <formula>$J$48="超过30%"</formula>
    </cfRule>
  </conditionalFormatting>
  <conditionalFormatting sqref="E47">
    <cfRule type="expression" dxfId="8" priority="52" stopIfTrue="1">
      <formula>#REF!+$F$47="超过20%"</formula>
    </cfRule>
  </conditionalFormatting>
  <conditionalFormatting sqref="F42">
    <cfRule type="expression" dxfId="7" priority="3">
      <formula>$D$42="简单平均"</formula>
    </cfRule>
  </conditionalFormatting>
  <conditionalFormatting sqref="H42">
    <cfRule type="expression" dxfId="6" priority="2">
      <formula>$D$42="简单平均"</formula>
    </cfRule>
  </conditionalFormatting>
  <conditionalFormatting sqref="J42">
    <cfRule type="expression" dxfId="5" priority="1">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1" zoomScaleNormal="80" zoomScaleSheetLayoutView="100" workbookViewId="0">
      <selection activeCell="P40" sqref="P40"/>
    </sheetView>
  </sheetViews>
  <sheetFormatPr defaultColWidth="12" defaultRowHeight="12.75"/>
  <cols>
    <col min="1" max="1" width="9.75" style="2250" customWidth="1"/>
    <col min="2" max="2" width="19.25" style="2353" customWidth="1"/>
    <col min="3" max="4" width="12" style="2184"/>
    <col min="5" max="5" width="14.625" style="2184" customWidth="1"/>
    <col min="6" max="8" width="12" style="2184"/>
    <col min="9" max="9" width="12.25" style="2184" bestFit="1" customWidth="1"/>
    <col min="10" max="10" width="12" style="2184"/>
    <col min="11" max="11" width="8.125" style="2245" customWidth="1"/>
    <col min="12" max="12" width="12" style="2184"/>
    <col min="13" max="13" width="8.5" style="2184" customWidth="1"/>
    <col min="14" max="14" width="9.75" style="2184" customWidth="1"/>
    <col min="15" max="25" width="12" style="2184"/>
    <col min="26" max="26" width="9.375" style="2250" customWidth="1"/>
    <col min="27" max="32" width="9.375" style="1282" customWidth="1"/>
    <col min="33" max="36" width="9.375" style="2250" customWidth="1"/>
    <col min="37" max="38" width="9.375" style="2184" customWidth="1"/>
    <col min="39" max="16384" width="12" style="2184"/>
  </cols>
  <sheetData>
    <row r="1" spans="1:36" ht="28.5">
      <c r="A1" s="203" t="s">
        <v>2614</v>
      </c>
      <c r="B1" s="204"/>
      <c r="C1" s="208" t="s">
        <v>2615</v>
      </c>
      <c r="D1" s="349">
        <f>SUM(D29:D30,D33:D39)</f>
        <v>0</v>
      </c>
      <c r="E1" s="2181"/>
      <c r="F1" s="2181"/>
      <c r="G1" s="2181"/>
      <c r="H1" s="2181"/>
      <c r="I1" s="2181"/>
      <c r="J1" s="2181"/>
      <c r="K1" s="1280"/>
      <c r="L1" s="2182" t="s">
        <v>2616</v>
      </c>
      <c r="M1" s="994">
        <f>SUMPRODUCT((区片价!B5:B9=I2)*(区片价!C3:F3=E2)*(区片价!C5:F9))</f>
        <v>0</v>
      </c>
      <c r="N1" s="997">
        <f>SUMPRODUCT((因素修正幅度!B5:B9=I2)*(因素修正幅度!C3:F3=E2)*(因素修正幅度!C5:F9))</f>
        <v>0</v>
      </c>
      <c r="O1" s="2183"/>
      <c r="P1" s="2183"/>
      <c r="Q1" s="1280"/>
      <c r="R1" s="1374" t="s">
        <v>2617</v>
      </c>
      <c r="S1" s="1374" t="s">
        <v>2618</v>
      </c>
      <c r="T1" s="1374" t="s">
        <v>2619</v>
      </c>
      <c r="U1" s="1374" t="s">
        <v>2620</v>
      </c>
      <c r="V1" s="1374" t="s">
        <v>2621</v>
      </c>
      <c r="W1" s="1378"/>
      <c r="X1" s="1378"/>
      <c r="Y1" s="1378"/>
      <c r="Z1" s="1378"/>
      <c r="AA1" s="1378"/>
      <c r="AB1" s="1378"/>
      <c r="AC1" s="1379"/>
      <c r="AD1" s="1380"/>
      <c r="AE1" s="1380"/>
      <c r="AF1" s="1380"/>
      <c r="AG1" s="1380"/>
      <c r="AH1" s="1380"/>
      <c r="AI1" s="1380"/>
      <c r="AJ1" s="1381"/>
    </row>
    <row r="2" spans="1:36" ht="15.75">
      <c r="A2" s="208" t="s">
        <v>2622</v>
      </c>
      <c r="B2" s="211" t="e">
        <f>C26</f>
        <v>#DIV/0!</v>
      </c>
      <c r="C2" s="2185" t="s">
        <v>2623</v>
      </c>
      <c r="D2" s="2186" t="s">
        <v>2624</v>
      </c>
      <c r="E2" s="2187"/>
      <c r="F2" s="2186" t="s">
        <v>2625</v>
      </c>
      <c r="G2" s="2188">
        <f>IF(E2="商业",项目基本情况!B37,IF(E2="办公",项目基本情况!C37,IF(E2="住宅",项目基本情况!D37,项目基本情况!E37)))</f>
        <v>0</v>
      </c>
      <c r="H2" s="2186" t="s">
        <v>2626</v>
      </c>
      <c r="I2" s="2188">
        <f>IF(E2="商业",项目基本情况!B38,IF(E2="办公",项目基本情况!C38,IF(E2="住宅",项目基本情况!D38,项目基本情况!E38)))</f>
        <v>0</v>
      </c>
      <c r="J2" s="2189"/>
      <c r="K2" s="1280"/>
      <c r="L2" s="2190" t="s">
        <v>2627</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75">
      <c r="A3" s="210" t="s">
        <v>2628</v>
      </c>
      <c r="B3" s="211" t="e">
        <f>ROUND(B2*10000/D1,0)</f>
        <v>#DIV/0!</v>
      </c>
      <c r="C3" s="2185" t="s">
        <v>2629</v>
      </c>
      <c r="D3" s="2186" t="s">
        <v>2630</v>
      </c>
      <c r="E3" s="2191"/>
      <c r="F3" s="2192" t="s">
        <v>2631</v>
      </c>
      <c r="G3" s="855">
        <f>IF(F3="宗地容积率",'数据-汇总表'!I4,IF(F3="估价对象容积率",'数据-汇总表'!I6,'数据-汇总表'!I7))</f>
        <v>3.31</v>
      </c>
      <c r="H3" s="176" t="s">
        <v>2632</v>
      </c>
      <c r="I3" s="881"/>
      <c r="J3" s="2189" t="s">
        <v>2633</v>
      </c>
      <c r="K3" s="1280"/>
      <c r="L3" s="2190" t="s">
        <v>2634</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75">
      <c r="A4" s="3369"/>
      <c r="B4" s="3370"/>
      <c r="C4" s="3370"/>
      <c r="D4" s="3371"/>
      <c r="E4" s="3371"/>
      <c r="F4" s="3371"/>
      <c r="G4" s="3371"/>
      <c r="H4" s="3371"/>
      <c r="I4" s="3371"/>
      <c r="J4" s="3372"/>
      <c r="K4" s="1280"/>
      <c r="L4" s="2190" t="s">
        <v>2635</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2" customFormat="1" ht="15.75" thickBot="1">
      <c r="A5" s="2193" t="s">
        <v>807</v>
      </c>
      <c r="B5" s="2194" t="s">
        <v>2636</v>
      </c>
      <c r="C5" s="856" t="e">
        <f>ROUND(IF(E2="商业",C6*C7+C16,(IF(E2="住宅",C6*C12+C16,C6+C16))),0)</f>
        <v>#DIV/0!</v>
      </c>
      <c r="D5" s="1525" t="e">
        <f>ROUND(C6+C16,0)</f>
        <v>#DIV/0!</v>
      </c>
      <c r="E5" s="1525"/>
      <c r="F5" s="2195"/>
      <c r="G5" s="2196"/>
      <c r="H5" s="2196"/>
      <c r="I5" s="2196"/>
      <c r="J5" s="2197"/>
      <c r="K5" s="2198"/>
      <c r="L5" s="2190" t="s">
        <v>2637</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si="0"/>
        <v>#DIV/0!</v>
      </c>
      <c r="U5" s="1375"/>
      <c r="V5" s="1374" t="e">
        <f t="shared" si="1"/>
        <v>#DIV/0!</v>
      </c>
      <c r="W5" s="1378"/>
      <c r="X5" s="1378"/>
      <c r="Y5" s="1378"/>
      <c r="Z5" s="1378"/>
      <c r="AA5" s="1378"/>
      <c r="AB5" s="1378"/>
      <c r="AC5" s="2199"/>
      <c r="AD5" s="2200"/>
      <c r="AE5" s="2200"/>
      <c r="AF5" s="2200"/>
      <c r="AG5" s="2200"/>
      <c r="AH5" s="2200"/>
      <c r="AI5" s="2200"/>
      <c r="AJ5" s="2201"/>
    </row>
    <row r="6" spans="1:36" ht="15.75" thickBot="1">
      <c r="A6" s="2203" t="s">
        <v>2638</v>
      </c>
      <c r="B6" s="2204" t="s">
        <v>2639</v>
      </c>
      <c r="C6" s="857">
        <f>SUMIF(L1:L12,G2,M1:M12)</f>
        <v>0</v>
      </c>
      <c r="D6" s="2205" t="s">
        <v>2640</v>
      </c>
      <c r="E6" s="2206"/>
      <c r="F6" s="2206"/>
      <c r="G6" s="2207"/>
      <c r="H6" s="2207"/>
      <c r="I6" s="2207"/>
      <c r="J6" s="2208"/>
      <c r="K6" s="1570"/>
      <c r="L6" s="2190" t="s">
        <v>2641</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si="0"/>
        <v>#DIV/0!</v>
      </c>
      <c r="U6" s="1375"/>
      <c r="V6" s="1374" t="e">
        <f t="shared" si="1"/>
        <v>#DIV/0!</v>
      </c>
      <c r="W6" s="1378"/>
      <c r="X6" s="1378"/>
      <c r="Y6" s="1378"/>
      <c r="Z6" s="1378"/>
      <c r="AA6" s="1378"/>
      <c r="AB6" s="1378"/>
      <c r="AC6" s="2199"/>
      <c r="AD6" s="2200"/>
      <c r="AE6" s="2200"/>
      <c r="AF6" s="2200"/>
      <c r="AG6" s="2200"/>
      <c r="AH6" s="2200"/>
      <c r="AI6" s="2200"/>
      <c r="AJ6" s="2201"/>
    </row>
    <row r="7" spans="1:36" ht="24">
      <c r="A7" s="3373" t="str">
        <f>IF(E2="商业",IF(C8="不临58条商业街","",2),"")</f>
        <v/>
      </c>
      <c r="B7" s="2209" t="s">
        <v>2642</v>
      </c>
      <c r="C7" s="858" t="e">
        <f>IF(C8="不临58条商业街",1,ROUND(1+(1.6*E8+1.2*E9+0.8*E10+0.4*E11)*C9,4))</f>
        <v>#DIV/0!</v>
      </c>
      <c r="D7" s="2210" t="s">
        <v>2643</v>
      </c>
      <c r="E7" s="882"/>
      <c r="F7" s="2211"/>
      <c r="G7" s="2212"/>
      <c r="H7" s="2212"/>
      <c r="I7" s="2212"/>
      <c r="J7" s="2213"/>
      <c r="K7" s="1570"/>
      <c r="L7" s="2190" t="s">
        <v>2644</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si="0"/>
        <v>#DIV/0!</v>
      </c>
      <c r="U7" s="1375"/>
      <c r="V7" s="1374" t="e">
        <f t="shared" si="1"/>
        <v>#DIV/0!</v>
      </c>
      <c r="W7" s="1544" t="s">
        <v>2645</v>
      </c>
      <c r="X7" s="1376">
        <f>G2</f>
        <v>0</v>
      </c>
      <c r="Y7" s="1376" t="s">
        <v>2646</v>
      </c>
      <c r="Z7" s="1377">
        <f>G3</f>
        <v>3.31</v>
      </c>
      <c r="AA7" s="1378"/>
      <c r="AB7" s="1378"/>
      <c r="AC7" s="1379"/>
      <c r="AD7" s="1380"/>
      <c r="AE7" s="1380"/>
      <c r="AF7" s="1380"/>
      <c r="AG7" s="1380"/>
      <c r="AH7" s="1380"/>
      <c r="AI7" s="1380"/>
      <c r="AJ7" s="1381"/>
    </row>
    <row r="8" spans="1:36" ht="15">
      <c r="A8" s="3374"/>
      <c r="B8" s="176" t="s">
        <v>2647</v>
      </c>
      <c r="C8" s="2214"/>
      <c r="D8" s="859" t="s">
        <v>139</v>
      </c>
      <c r="E8" s="860" t="e">
        <f>ROUND(C11/E7,4)</f>
        <v>#DIV/0!</v>
      </c>
      <c r="F8" s="2215" t="s">
        <v>2648</v>
      </c>
      <c r="G8" s="2216"/>
      <c r="H8" s="2216"/>
      <c r="I8" s="2216"/>
      <c r="J8" s="2217"/>
      <c r="K8" s="1280"/>
      <c r="L8" s="2190" t="s">
        <v>2649</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366" t="s">
        <v>2650</v>
      </c>
      <c r="X8" s="3367"/>
      <c r="Y8" s="1382" t="s">
        <v>2651</v>
      </c>
      <c r="Z8" s="1382" t="s">
        <v>2652</v>
      </c>
      <c r="AA8" s="1382" t="s">
        <v>2653</v>
      </c>
      <c r="AB8" s="1382" t="s">
        <v>2654</v>
      </c>
      <c r="AC8" s="1382" t="s">
        <v>2655</v>
      </c>
      <c r="AD8" s="1382" t="s">
        <v>2656</v>
      </c>
      <c r="AE8" s="1382" t="s">
        <v>2657</v>
      </c>
      <c r="AF8" s="1382" t="s">
        <v>2658</v>
      </c>
      <c r="AG8" s="1382" t="s">
        <v>2659</v>
      </c>
      <c r="AH8" s="1382" t="s">
        <v>2660</v>
      </c>
      <c r="AI8" s="1382" t="s">
        <v>2661</v>
      </c>
      <c r="AJ8" s="1382" t="s">
        <v>2662</v>
      </c>
    </row>
    <row r="9" spans="1:36" ht="15">
      <c r="A9" s="3374"/>
      <c r="B9" s="176" t="s">
        <v>2663</v>
      </c>
      <c r="C9" s="861">
        <f>SUMIF(修正!C59:C119,C8,修正!E59:E119)</f>
        <v>0</v>
      </c>
      <c r="D9" s="177" t="s">
        <v>140</v>
      </c>
      <c r="E9" s="177" t="e">
        <f>ROUND(C11/E7,4)</f>
        <v>#DIV/0!</v>
      </c>
      <c r="F9" s="2215" t="s">
        <v>2664</v>
      </c>
      <c r="G9" s="2216"/>
      <c r="H9" s="2216"/>
      <c r="I9" s="2216"/>
      <c r="J9" s="2217"/>
      <c r="K9" s="1280"/>
      <c r="L9" s="2190" t="s">
        <v>2665</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368" t="s">
        <v>2666</v>
      </c>
      <c r="X9" s="1383" t="s">
        <v>2667</v>
      </c>
      <c r="Y9" s="1510"/>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74"/>
      <c r="B10" s="176" t="s">
        <v>2668</v>
      </c>
      <c r="C10" s="177">
        <f>SUMIF(修正!C59:C119,C8,修正!F59:F119)</f>
        <v>0</v>
      </c>
      <c r="D10" s="177" t="s">
        <v>141</v>
      </c>
      <c r="E10" s="177" t="e">
        <f>ROUND(C11/E7,4)</f>
        <v>#DIV/0!</v>
      </c>
      <c r="F10" s="2215" t="s">
        <v>2669</v>
      </c>
      <c r="G10" s="2216"/>
      <c r="H10" s="2216"/>
      <c r="I10" s="2216"/>
      <c r="J10" s="2217"/>
      <c r="K10" s="1280"/>
      <c r="L10" s="2190" t="s">
        <v>2670</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368"/>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374"/>
      <c r="B11" s="2218" t="s">
        <v>2671</v>
      </c>
      <c r="C11" s="862">
        <f>C10/4</f>
        <v>0</v>
      </c>
      <c r="D11" s="862" t="s">
        <v>142</v>
      </c>
      <c r="E11" s="862" t="e">
        <f>ROUND(C11/E7,4)</f>
        <v>#DIV/0!</v>
      </c>
      <c r="F11" s="2219" t="s">
        <v>2672</v>
      </c>
      <c r="G11" s="2220"/>
      <c r="H11" s="2220"/>
      <c r="I11" s="2220"/>
      <c r="J11" s="2221"/>
      <c r="K11" s="1280"/>
      <c r="L11" s="2190" t="s">
        <v>2673</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368" t="s">
        <v>2674</v>
      </c>
      <c r="X11" s="1386" t="s">
        <v>2675</v>
      </c>
      <c r="Y11" s="1387">
        <f>$G$3</f>
        <v>3.31</v>
      </c>
      <c r="Z11" s="1387">
        <f t="shared" ref="Z11:AJ11" si="3">$G$3</f>
        <v>3.31</v>
      </c>
      <c r="AA11" s="1387">
        <f t="shared" si="3"/>
        <v>3.31</v>
      </c>
      <c r="AB11" s="1387">
        <f t="shared" si="3"/>
        <v>3.31</v>
      </c>
      <c r="AC11" s="1387">
        <f t="shared" si="3"/>
        <v>3.31</v>
      </c>
      <c r="AD11" s="1387">
        <f t="shared" si="3"/>
        <v>3.31</v>
      </c>
      <c r="AE11" s="1387">
        <f t="shared" si="3"/>
        <v>3.31</v>
      </c>
      <c r="AF11" s="1387">
        <f t="shared" si="3"/>
        <v>3.31</v>
      </c>
      <c r="AG11" s="1387">
        <f t="shared" si="3"/>
        <v>3.31</v>
      </c>
      <c r="AH11" s="1387">
        <f t="shared" si="3"/>
        <v>3.31</v>
      </c>
      <c r="AI11" s="1387">
        <f t="shared" si="3"/>
        <v>3.31</v>
      </c>
      <c r="AJ11" s="1387">
        <f t="shared" si="3"/>
        <v>3.31</v>
      </c>
    </row>
    <row r="12" spans="1:36" ht="25.5" thickBot="1">
      <c r="A12" s="3373" t="s">
        <v>2676</v>
      </c>
      <c r="B12" s="2222" t="s">
        <v>2677</v>
      </c>
      <c r="C12" s="858">
        <f>ROUND(C15*D15*E15*F15*G15*H15*I15*J15,4)</f>
        <v>1</v>
      </c>
      <c r="D12" s="2223" t="s">
        <v>2678</v>
      </c>
      <c r="E12" s="2224"/>
      <c r="F12" s="2224"/>
      <c r="G12" s="2225"/>
      <c r="H12" s="2225"/>
      <c r="I12" s="2225"/>
      <c r="J12" s="2226"/>
      <c r="K12" s="1280"/>
      <c r="L12" s="2227" t="s">
        <v>2679</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368"/>
      <c r="X12" s="1388" t="s">
        <v>2680</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75"/>
      <c r="B13" s="2228" t="s">
        <v>2681</v>
      </c>
      <c r="C13" s="2229" t="s">
        <v>2682</v>
      </c>
      <c r="D13" s="1536" t="s">
        <v>2683</v>
      </c>
      <c r="E13" s="1536" t="s">
        <v>2684</v>
      </c>
      <c r="F13" s="30" t="s">
        <v>2685</v>
      </c>
      <c r="G13" s="2230" t="s">
        <v>2686</v>
      </c>
      <c r="H13" s="2230" t="s">
        <v>2686</v>
      </c>
      <c r="I13" s="2230" t="s">
        <v>2686</v>
      </c>
      <c r="J13" s="2231" t="s">
        <v>2686</v>
      </c>
      <c r="K13" s="1280"/>
      <c r="L13" s="1280"/>
      <c r="M13" s="1280"/>
      <c r="N13" s="1280"/>
      <c r="O13" s="1280"/>
      <c r="P13" s="1280"/>
      <c r="Q13" s="1280"/>
      <c r="R13" s="1374">
        <v>12</v>
      </c>
      <c r="S13" s="1375"/>
      <c r="T13" s="1374" t="e">
        <f t="shared" si="0"/>
        <v>#DIV/0!</v>
      </c>
      <c r="U13" s="1375"/>
      <c r="V13" s="1374" t="e">
        <f t="shared" si="1"/>
        <v>#DIV/0!</v>
      </c>
      <c r="W13" s="3368"/>
      <c r="X13" s="1388"/>
      <c r="Y13" s="1385">
        <f>(-0.163*(Y12^2)-0.59*Y12+7617)*(10^(-4))/Y11</f>
        <v>0.23012084592145016</v>
      </c>
      <c r="Z13" s="1385">
        <f t="shared" ref="Z13:AJ13" si="5">(-0.163*(Z12^2)-0.59*Z12+7617)*(10^(-4))/Z11</f>
        <v>0.23012084592145016</v>
      </c>
      <c r="AA13" s="1385">
        <f t="shared" si="5"/>
        <v>0.23012084592145016</v>
      </c>
      <c r="AB13" s="1385">
        <f t="shared" si="5"/>
        <v>0.23012084592145016</v>
      </c>
      <c r="AC13" s="1385">
        <f t="shared" si="5"/>
        <v>0.23012084592145016</v>
      </c>
      <c r="AD13" s="1385">
        <f t="shared" si="5"/>
        <v>0.23012084592145016</v>
      </c>
      <c r="AE13" s="1385">
        <f t="shared" si="5"/>
        <v>0.23012084592145016</v>
      </c>
      <c r="AF13" s="1385">
        <f t="shared" si="5"/>
        <v>0.23012084592145016</v>
      </c>
      <c r="AG13" s="1385">
        <f t="shared" si="5"/>
        <v>0.23012084592145016</v>
      </c>
      <c r="AH13" s="1385">
        <f t="shared" si="5"/>
        <v>0.23012084592145016</v>
      </c>
      <c r="AI13" s="1385">
        <f t="shared" si="5"/>
        <v>0.23012084592145016</v>
      </c>
      <c r="AJ13" s="1385">
        <f t="shared" si="5"/>
        <v>0.23012084592145016</v>
      </c>
    </row>
    <row r="14" spans="1:36" ht="15">
      <c r="A14" s="3375"/>
      <c r="B14" s="2232"/>
      <c r="C14" s="2233"/>
      <c r="D14" s="2234"/>
      <c r="E14" s="2234"/>
      <c r="F14" s="2235"/>
      <c r="G14" s="2236" t="s">
        <v>2687</v>
      </c>
      <c r="H14" s="2237"/>
      <c r="I14" s="2238"/>
      <c r="J14" s="2239"/>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2998"/>
      <c r="AE14" s="2998"/>
      <c r="AF14" s="2998"/>
      <c r="AG14" s="2998"/>
      <c r="AH14" s="2998"/>
      <c r="AI14" s="2998"/>
      <c r="AJ14" s="2999"/>
    </row>
    <row r="15" spans="1:36" ht="15.75" thickBot="1">
      <c r="A15" s="3376"/>
      <c r="B15" s="2240" t="s">
        <v>2688</v>
      </c>
      <c r="C15" s="194">
        <f>IF(C14="有",1.1,1)</f>
        <v>1</v>
      </c>
      <c r="D15" s="194">
        <f>IF(D14="有",1.1,1)</f>
        <v>1</v>
      </c>
      <c r="E15" s="194">
        <f>IF(E14="有",1.1,1)</f>
        <v>1</v>
      </c>
      <c r="F15" s="194">
        <f>IF(F14="500米范围内",1.2,IF(F14="500-1000米",1.1,1))</f>
        <v>1</v>
      </c>
      <c r="G15" s="883">
        <v>1</v>
      </c>
      <c r="H15" s="883">
        <v>1</v>
      </c>
      <c r="I15" s="883">
        <v>1</v>
      </c>
      <c r="J15" s="884">
        <v>1</v>
      </c>
      <c r="K15" s="1280"/>
      <c r="L15" s="2183"/>
      <c r="M15" s="2183"/>
      <c r="N15" s="2183"/>
      <c r="O15" s="2183"/>
      <c r="P15" s="2183"/>
      <c r="Q15" s="1280"/>
      <c r="R15" s="1374">
        <v>14</v>
      </c>
      <c r="S15" s="1375"/>
      <c r="T15" s="1374" t="e">
        <f t="shared" si="0"/>
        <v>#DIV/0!</v>
      </c>
      <c r="U15" s="1375"/>
      <c r="V15" s="1374" t="e">
        <f t="shared" si="1"/>
        <v>#DIV/0!</v>
      </c>
      <c r="W15" s="1378"/>
      <c r="X15" s="1378"/>
      <c r="Y15" s="1378"/>
      <c r="Z15" s="1378"/>
      <c r="AA15" s="1378"/>
      <c r="AB15" s="1378"/>
      <c r="AC15" s="1379"/>
      <c r="AD15" s="2998"/>
      <c r="AE15" s="2998"/>
      <c r="AF15" s="2998"/>
      <c r="AG15" s="2998"/>
      <c r="AH15" s="2998"/>
      <c r="AI15" s="2998"/>
      <c r="AJ15" s="2999"/>
    </row>
    <row r="16" spans="1:36" ht="24.6" customHeight="1">
      <c r="A16" s="3373" t="s">
        <v>2693</v>
      </c>
      <c r="B16" s="2209" t="s">
        <v>2694</v>
      </c>
      <c r="C16" s="2371" t="e">
        <f>ROUND(IF(F17="与级别开发程度一致",0,(G17-E17)/C17),0)</f>
        <v>#DIV/0!</v>
      </c>
      <c r="D16" s="3389" t="s">
        <v>2698</v>
      </c>
      <c r="E16" s="3390"/>
      <c r="F16" s="3389" t="s">
        <v>2695</v>
      </c>
      <c r="G16" s="3390"/>
      <c r="H16" s="2241"/>
      <c r="I16" s="2241"/>
      <c r="J16" s="2375"/>
      <c r="K16" s="2241"/>
      <c r="L16" s="2241"/>
      <c r="M16" s="2241"/>
      <c r="N16" s="2241"/>
      <c r="O16" s="2242"/>
      <c r="P16" s="2183"/>
      <c r="Q16" s="1280"/>
      <c r="R16" s="1374">
        <v>15</v>
      </c>
      <c r="S16" s="1375"/>
      <c r="T16" s="1374" t="e">
        <f t="shared" si="0"/>
        <v>#DIV/0!</v>
      </c>
      <c r="U16" s="1375"/>
      <c r="V16" s="1374" t="e">
        <f t="shared" si="1"/>
        <v>#DIV/0!</v>
      </c>
      <c r="W16" s="1378"/>
      <c r="X16" s="1378"/>
      <c r="Y16" s="1378"/>
      <c r="Z16" s="1378"/>
      <c r="AA16" s="1378"/>
      <c r="AB16" s="1378"/>
      <c r="AC16" s="1379"/>
      <c r="AD16" s="2998"/>
      <c r="AE16" s="2998"/>
      <c r="AF16" s="2998"/>
      <c r="AG16" s="2998"/>
      <c r="AH16" s="2998"/>
      <c r="AI16" s="2998"/>
      <c r="AJ16" s="2999"/>
    </row>
    <row r="17" spans="1:37" ht="13.5" thickBot="1">
      <c r="A17" s="3377"/>
      <c r="B17" s="2382" t="s">
        <v>2697</v>
      </c>
      <c r="C17" s="2383">
        <f>SUMPRODUCT((修正!A2:A5=E2)*(修正!B1:M1=G2)*(修正!B2:M5))</f>
        <v>0</v>
      </c>
      <c r="D17" s="194" t="str">
        <f>IF(OR(G2="八级",G2="九级",G2="十级",G2="十一级",G2="十二级"),"五通一平","七通一平")</f>
        <v>七通一平</v>
      </c>
      <c r="E17" s="2372">
        <f>SUMPRODUCT((修正!B1:M1=G2)*(修正!B15:M15))</f>
        <v>0</v>
      </c>
      <c r="F17" s="2373"/>
      <c r="G17" s="2374">
        <f>SUM(H17:O17)</f>
        <v>0</v>
      </c>
      <c r="H17" s="2383">
        <f>SUMPRODUCT((七通一平=H16)*(修正!B1:M1=G2)*(修正!B6:M14))</f>
        <v>0</v>
      </c>
      <c r="I17" s="2383">
        <f>SUMPRODUCT((七通一平=I16)*(修正!B1:M1=G2)*(修正!B6:M14))</f>
        <v>0</v>
      </c>
      <c r="J17" s="2384">
        <f>SUMPRODUCT((七通一平=J16)*(修正!B1:M1=G2)*(修正!B6:M14))</f>
        <v>0</v>
      </c>
      <c r="K17" s="2383">
        <f>SUMPRODUCT((七通一平=K16)*(修正!B1:M1=G2)*(修正!B6:M14))</f>
        <v>0</v>
      </c>
      <c r="L17" s="2383">
        <f>SUMPRODUCT((七通一平=L16)*(修正!B1:M1=G2)*(修正!B6:M14))</f>
        <v>0</v>
      </c>
      <c r="M17" s="2383">
        <f>SUMPRODUCT((七通一平=M16)*(修正!B1:M1=G2)*(修正!B6:M14))</f>
        <v>0</v>
      </c>
      <c r="N17" s="2383">
        <f>SUMPRODUCT((七通一平=N16)*(修正!B1:M1=G2)*(修正!B6:M14))</f>
        <v>0</v>
      </c>
      <c r="O17" s="2385">
        <f>SUMPRODUCT((七通一平=O16)*(修正!B1:M1=G2)*(修正!B6:M14))</f>
        <v>0</v>
      </c>
      <c r="P17" s="2183"/>
      <c r="Q17" s="1280"/>
      <c r="R17" s="1280"/>
      <c r="S17" s="1280"/>
      <c r="T17" s="1280"/>
      <c r="U17" s="1280"/>
      <c r="V17" s="1280"/>
      <c r="W17" s="1280"/>
      <c r="X17" s="1280"/>
      <c r="Y17" s="1280"/>
      <c r="Z17" s="1281"/>
      <c r="AA17" s="1281"/>
      <c r="AB17" s="1281"/>
      <c r="AC17" s="1281"/>
      <c r="AD17" s="1281"/>
      <c r="AE17" s="1280"/>
      <c r="AF17" s="1280"/>
      <c r="AG17" s="2183"/>
      <c r="AH17" s="2183"/>
      <c r="AI17" s="2183"/>
      <c r="AJ17" s="2183"/>
    </row>
    <row r="18" spans="1:37" s="2202" customFormat="1" ht="15.75" thickBot="1">
      <c r="A18" s="2376" t="s">
        <v>808</v>
      </c>
      <c r="B18" s="2377" t="s">
        <v>2700</v>
      </c>
      <c r="C18" s="2378">
        <f>SUMIF(修正!C18:C39,E3,修正!E18:E39)</f>
        <v>0</v>
      </c>
      <c r="D18" s="2379"/>
      <c r="E18" s="2380"/>
      <c r="F18" s="2380"/>
      <c r="G18" s="2380"/>
      <c r="H18" s="2380"/>
      <c r="I18" s="2380"/>
      <c r="J18" s="2381"/>
      <c r="K18" s="1287"/>
      <c r="L18" s="2997"/>
      <c r="M18" s="2997"/>
      <c r="N18" s="2997"/>
      <c r="O18" s="1285"/>
      <c r="P18" s="1285"/>
      <c r="Q18" s="1286"/>
      <c r="R18" s="1286"/>
      <c r="S18" s="1286"/>
      <c r="T18" s="1281"/>
      <c r="U18" s="1281"/>
      <c r="V18" s="1281"/>
      <c r="W18" s="1280"/>
      <c r="X18" s="1280"/>
      <c r="Y18" s="1280"/>
      <c r="Z18" s="1287"/>
      <c r="AA18" s="1287"/>
      <c r="AB18" s="1287"/>
      <c r="AC18" s="1287"/>
      <c r="AD18" s="1287"/>
      <c r="AE18" s="1281"/>
      <c r="AF18" s="1281"/>
      <c r="AG18" s="2340"/>
      <c r="AH18" s="2340"/>
      <c r="AI18" s="2340"/>
      <c r="AJ18" s="2997"/>
    </row>
    <row r="19" spans="1:37" s="2202" customFormat="1" ht="27.75" thickBot="1">
      <c r="A19" s="2246" t="s">
        <v>809</v>
      </c>
      <c r="B19" s="2247" t="s">
        <v>2701</v>
      </c>
      <c r="C19" s="863" t="e">
        <f>ROUND(IF(H19="按公示增长率计算",SUMPRODUCT((地价!A3:A31=YEAR(G19)&amp;"-"&amp;ROUNDUP(MONTH(G19)/3,0))*(地价!X2:AB2=E2)*(地价!X3:AB31)),IF(H19="地价指数",M20/M19,(1+I19)^O19)),4)</f>
        <v>#VALUE!</v>
      </c>
      <c r="D19" s="2251" t="s">
        <v>2702</v>
      </c>
      <c r="E19" s="864">
        <v>41640</v>
      </c>
      <c r="F19" s="2251" t="s">
        <v>2703</v>
      </c>
      <c r="G19" s="865">
        <f>'数据-取费表'!B2</f>
        <v>44077</v>
      </c>
      <c r="H19" s="2252"/>
      <c r="I19" s="866" t="str">
        <f>IF(H19="季度增幅（自定义）",SUMIF(N21:N24,E2,O21:O24),"")</f>
        <v/>
      </c>
      <c r="J19" s="2249"/>
      <c r="K19" s="1287"/>
      <c r="L19" s="2253" t="s">
        <v>2704</v>
      </c>
      <c r="M19" s="1498">
        <f>ROUND(SUMIF(地价!B2:F2,E2,地价!B31:F31),0)</f>
        <v>0</v>
      </c>
      <c r="N19" s="2254" t="s">
        <v>2705</v>
      </c>
      <c r="O19" s="867">
        <f>ROUNDDOWN(DATEDIF(E19,G19,"M")/3,0)</f>
        <v>26</v>
      </c>
      <c r="P19" s="1284"/>
      <c r="Q19" s="1286"/>
      <c r="R19" s="1286"/>
      <c r="S19" s="1286"/>
      <c r="T19" s="1281"/>
      <c r="U19" s="1281"/>
      <c r="V19" s="1281"/>
      <c r="W19" s="1280"/>
      <c r="X19" s="1280"/>
      <c r="Y19" s="1280"/>
      <c r="Z19" s="1287"/>
      <c r="AA19" s="1287"/>
      <c r="AB19" s="1287"/>
      <c r="AC19" s="1287"/>
      <c r="AD19" s="1287"/>
      <c r="AE19" s="1287"/>
      <c r="AF19" s="1286"/>
      <c r="AG19" s="3000"/>
      <c r="AH19" s="2340"/>
      <c r="AI19" s="3001"/>
      <c r="AJ19" s="3001"/>
      <c r="AK19" s="2255"/>
    </row>
    <row r="20" spans="1:37" s="2202" customFormat="1" ht="27.75" thickBot="1">
      <c r="A20" s="2256" t="s">
        <v>810</v>
      </c>
      <c r="B20" s="2257" t="s">
        <v>2706</v>
      </c>
      <c r="C20" s="868" t="e">
        <f>ROUND(POWER(1+G20,J20-I20)*(POWER(1+G20,I20)-1)/(POWER(1+G20,J20)-1),4)</f>
        <v>#DIV/0!</v>
      </c>
      <c r="D20" s="2258" t="s">
        <v>2707</v>
      </c>
      <c r="E20" s="1507">
        <f ca="1">存贷款利率!D4/100</f>
        <v>4.3499999999999997E-2</v>
      </c>
      <c r="F20" s="2258" t="s">
        <v>2699</v>
      </c>
      <c r="G20" s="873">
        <f>SUMIF(M26:P26,E2,M28:P28)</f>
        <v>0</v>
      </c>
      <c r="H20" s="2258" t="s">
        <v>2708</v>
      </c>
      <c r="I20" s="874" t="e">
        <f>SUMIF('数据-取费表'!C6:C15,E2,'数据-取费表'!F6:F15)/COUNTIF('数据-取费表'!C6:C15,E2)</f>
        <v>#DIV/0!</v>
      </c>
      <c r="J20" s="875">
        <f>IF(E2="住宅",70,IF(E2="商业",40,50))</f>
        <v>50</v>
      </c>
      <c r="K20" s="1287"/>
      <c r="L20" s="2259" t="s">
        <v>2709</v>
      </c>
      <c r="M20" s="1499">
        <f>ROUND(SUMPRODUCT((地价!A4:A31=YEAR(G19)&amp;"-"&amp;ROUNDUP(MONTH(G19)/3,0))*(地价!B2:F2=E2)*(地价!B4:F31)),0)</f>
        <v>0</v>
      </c>
      <c r="N20" s="2260" t="s">
        <v>2710</v>
      </c>
      <c r="O20" s="2261" t="s">
        <v>2711</v>
      </c>
      <c r="P20" s="2262" t="s">
        <v>2712</v>
      </c>
      <c r="Q20" s="2997"/>
      <c r="R20" s="1286"/>
      <c r="S20" s="1286"/>
      <c r="T20" s="1281"/>
      <c r="U20" s="1281"/>
      <c r="V20" s="1281"/>
      <c r="W20" s="1280"/>
      <c r="X20" s="1280"/>
      <c r="Y20" s="1280"/>
      <c r="Z20" s="1287"/>
      <c r="AA20" s="1287"/>
      <c r="AB20" s="1287"/>
      <c r="AC20" s="1287"/>
      <c r="AD20" s="1287"/>
      <c r="AE20" s="1287"/>
      <c r="AF20" s="1287"/>
      <c r="AG20" s="2997"/>
      <c r="AH20" s="2997"/>
      <c r="AI20" s="2997"/>
      <c r="AJ20" s="2997"/>
    </row>
    <row r="21" spans="1:37" s="2202" customFormat="1" ht="15">
      <c r="A21" s="2263" t="s">
        <v>811</v>
      </c>
      <c r="B21" s="2264" t="s">
        <v>2713</v>
      </c>
      <c r="C21" s="876">
        <f>IF(B21="容积率修正",IF(G3&lt;=10,D22,J22),C23)</f>
        <v>0</v>
      </c>
      <c r="D21" s="2265"/>
      <c r="E21" s="2265"/>
      <c r="F21" s="2265"/>
      <c r="G21" s="2265"/>
      <c r="H21" s="2265"/>
      <c r="I21" s="2265"/>
      <c r="J21" s="2266"/>
      <c r="K21" s="1287"/>
      <c r="L21" s="2997"/>
      <c r="M21" s="2997"/>
      <c r="N21" s="2267" t="s">
        <v>2714</v>
      </c>
      <c r="O21" s="1335"/>
      <c r="P21" s="1336">
        <f>SUMPRODUCT((地价!A3:A31=YEAR(G19)&amp;"-"&amp;ROUNDUP(MONTH(G19)/3,0))*(地价!AD2:AH2=N21)*(地价!AD3:AH31))</f>
        <v>1.2E-2</v>
      </c>
      <c r="Q21" s="2997"/>
      <c r="R21" s="1286"/>
      <c r="S21" s="1286"/>
      <c r="T21" s="1281"/>
      <c r="U21" s="1281"/>
      <c r="V21" s="1281"/>
      <c r="W21" s="1280"/>
      <c r="X21" s="1280"/>
      <c r="Y21" s="1280"/>
      <c r="Z21" s="1287"/>
      <c r="AA21" s="1287"/>
      <c r="AB21" s="1287"/>
      <c r="AC21" s="1287"/>
      <c r="AD21" s="1287"/>
      <c r="AE21" s="1287"/>
      <c r="AF21" s="1287"/>
      <c r="AG21" s="2997"/>
      <c r="AH21" s="2997"/>
      <c r="AI21" s="2997"/>
      <c r="AJ21" s="2997"/>
    </row>
    <row r="22" spans="1:37" s="2202" customFormat="1" ht="14.25">
      <c r="A22" s="2141" t="s">
        <v>2715</v>
      </c>
      <c r="B22" s="2268" t="s">
        <v>2716</v>
      </c>
      <c r="C22" s="1538" t="s">
        <v>2717</v>
      </c>
      <c r="D22" s="1538">
        <f>IF(E22=G22,F22,IF(G3&lt;=10,ROUND(F22+(H22-F22)*(G3-E22)/(G22-E22),4),"——"))</f>
        <v>0</v>
      </c>
      <c r="E22" s="855">
        <f>ROUNDDOWN(G3,1)</f>
        <v>3.3</v>
      </c>
      <c r="F22" s="153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3.4</v>
      </c>
      <c r="H22" s="153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8" t="s">
        <v>155</v>
      </c>
      <c r="J22" s="877" t="str">
        <f>IF(G3&gt;10,D113,"——")</f>
        <v>——</v>
      </c>
      <c r="K22" s="1287"/>
      <c r="L22" s="2997"/>
      <c r="M22" s="2997"/>
      <c r="N22" s="2267" t="s">
        <v>2718</v>
      </c>
      <c r="O22" s="1335"/>
      <c r="P22" s="1336">
        <f>SUMPRODUCT((地价!A3:A31=YEAR(G19)&amp;"-"&amp;ROUNDUP(MONTH(G19)/3,0))*(地价!AD2:AH2=N22)*(地价!AD3:AH31))</f>
        <v>1.2E-2</v>
      </c>
      <c r="Q22" s="2997"/>
      <c r="R22" s="1286"/>
      <c r="S22" s="1286"/>
      <c r="T22" s="1281"/>
      <c r="U22" s="1281"/>
      <c r="V22" s="1281"/>
      <c r="W22" s="1280"/>
      <c r="X22" s="1280"/>
      <c r="Y22" s="1280"/>
      <c r="Z22" s="1287"/>
      <c r="AA22" s="1287"/>
      <c r="AB22" s="1287"/>
      <c r="AC22" s="1287"/>
      <c r="AD22" s="1287"/>
      <c r="AE22" s="1287"/>
      <c r="AF22" s="1287"/>
      <c r="AG22" s="2997"/>
      <c r="AH22" s="2997"/>
      <c r="AI22" s="2997"/>
      <c r="AJ22" s="2997"/>
    </row>
    <row r="23" spans="1:37" ht="27.75" thickBot="1">
      <c r="A23" s="2141" t="s">
        <v>2719</v>
      </c>
      <c r="B23" s="2269" t="s">
        <v>2720</v>
      </c>
      <c r="C23" s="950">
        <f>ROUND(IF(G3&gt;1,IF(I3&lt;7,SUMPRODUCT((B93:B98=I3)*(C92:N92=G2)*(C93:N98)),SUMIF(C92:N92,G2,C100:N100)),IF(I3&lt;7,SUMPRODUCT((B102:B107=I3)*(C92:N92=G2)*(C102:N107)),SUMIF(C92:N92,G2,C109:N109))),4)</f>
        <v>0</v>
      </c>
      <c r="D23" s="2237"/>
      <c r="E23" s="2237"/>
      <c r="F23" s="2270"/>
      <c r="G23" s="2271"/>
      <c r="H23" s="2272"/>
      <c r="I23" s="2273"/>
      <c r="J23" s="2274"/>
      <c r="K23" s="1280"/>
      <c r="L23" s="2183"/>
      <c r="M23" s="2183"/>
      <c r="N23" s="2267" t="s">
        <v>2721</v>
      </c>
      <c r="O23" s="1335"/>
      <c r="P23" s="1336">
        <f>SUMPRODUCT((地价!A3:A31=YEAR(G19)&amp;"-"&amp;ROUNDUP(MONTH(G19)/3,0))*(地价!AD2:AH2=N23)*(地价!AD3:AH31))</f>
        <v>1.9699999999999999E-2</v>
      </c>
      <c r="Q23" s="2183"/>
      <c r="R23" s="1286"/>
      <c r="S23" s="1286"/>
      <c r="T23" s="1281"/>
      <c r="U23" s="1281"/>
      <c r="V23" s="1281"/>
      <c r="W23" s="1280"/>
      <c r="X23" s="1280"/>
      <c r="Y23" s="1280"/>
      <c r="Z23" s="1287"/>
      <c r="AA23" s="1287"/>
      <c r="AB23" s="1287"/>
      <c r="AC23" s="1287"/>
      <c r="AD23" s="1287"/>
      <c r="AE23" s="1281"/>
      <c r="AF23" s="1281"/>
      <c r="AG23" s="2340"/>
      <c r="AH23" s="2340"/>
      <c r="AI23" s="2340"/>
      <c r="AJ23" s="2340"/>
      <c r="AK23" s="2250"/>
    </row>
    <row r="24" spans="1:37" s="2202" customFormat="1" ht="15.75" thickBot="1">
      <c r="A24" s="2256" t="s">
        <v>812</v>
      </c>
      <c r="B24" s="2247" t="s">
        <v>2722</v>
      </c>
      <c r="C24" s="863">
        <f>SUMIF(A45:A88,E2,B45:B88)</f>
        <v>0</v>
      </c>
      <c r="D24" s="2248"/>
      <c r="E24" s="2275"/>
      <c r="F24" s="2275"/>
      <c r="G24" s="2275"/>
      <c r="H24" s="2275"/>
      <c r="I24" s="2275"/>
      <c r="J24" s="2276"/>
      <c r="K24" s="1287"/>
      <c r="L24" s="2997"/>
      <c r="M24" s="2997"/>
      <c r="N24" s="2277" t="s">
        <v>2723</v>
      </c>
      <c r="O24" s="1337"/>
      <c r="P24" s="1338">
        <f>SUMPRODUCT((地价!A3:A31=YEAR(G19)&amp;"-"&amp;ROUNDUP(MONTH(G19)/3,0))*(地价!AD2:AH2=N24)*(地价!AD3:AH31))</f>
        <v>1.2699999999999999E-2</v>
      </c>
      <c r="Q24" s="2997"/>
      <c r="R24" s="1286"/>
      <c r="S24" s="1286"/>
      <c r="T24" s="1281"/>
      <c r="U24" s="1281"/>
      <c r="V24" s="1281"/>
      <c r="W24" s="1280"/>
      <c r="X24" s="1280"/>
      <c r="Y24" s="1280"/>
      <c r="Z24" s="1287"/>
      <c r="AA24" s="1287"/>
      <c r="AB24" s="1287"/>
      <c r="AC24" s="1287"/>
      <c r="AD24" s="1287"/>
      <c r="AE24" s="1287"/>
      <c r="AF24" s="1287"/>
      <c r="AG24" s="2997"/>
      <c r="AH24" s="2997"/>
      <c r="AI24" s="2997"/>
      <c r="AJ24" s="2997"/>
    </row>
    <row r="25" spans="1:37" ht="15.75" thickBot="1">
      <c r="A25" s="2256" t="s">
        <v>813</v>
      </c>
      <c r="B25" s="2278" t="s">
        <v>2724</v>
      </c>
      <c r="C25" s="869"/>
      <c r="D25" s="2212"/>
      <c r="E25" s="2212"/>
      <c r="F25" s="2279"/>
      <c r="G25" s="2212"/>
      <c r="H25" s="2212"/>
      <c r="I25" s="2212"/>
      <c r="J25" s="2213"/>
      <c r="K25" s="1280"/>
      <c r="L25" s="2183"/>
      <c r="M25" s="2183"/>
      <c r="N25" s="2992" t="s">
        <v>2725</v>
      </c>
      <c r="O25" s="2993"/>
      <c r="P25" s="2994">
        <f>SUMPRODUCT((地价!A3:A31=YEAR(G19)&amp;"-"&amp;ROUNDUP(MONTH(G19)/3,0))*(地价!AD2:AH2=N25)*(地价!AD3:AH31))</f>
        <v>1.7899999999999999E-2</v>
      </c>
      <c r="Q25" s="2183"/>
      <c r="R25" s="1286"/>
      <c r="S25" s="1286"/>
      <c r="T25" s="1281"/>
      <c r="U25" s="1281"/>
      <c r="V25" s="1281"/>
      <c r="W25" s="1280"/>
      <c r="X25" s="1280"/>
      <c r="Y25" s="1280"/>
      <c r="Z25" s="1287"/>
      <c r="AA25" s="1287"/>
      <c r="AB25" s="1287"/>
      <c r="AC25" s="1287"/>
      <c r="AD25" s="1287"/>
      <c r="AE25" s="1281"/>
      <c r="AF25" s="1281"/>
      <c r="AG25" s="2340"/>
      <c r="AH25" s="2340"/>
      <c r="AI25" s="2340"/>
      <c r="AJ25" s="2340"/>
    </row>
    <row r="26" spans="1:37" ht="15">
      <c r="A26" s="2280"/>
      <c r="B26" s="2268" t="s">
        <v>2726</v>
      </c>
      <c r="C26" s="2542" t="e">
        <f>IF(B21="容积率修正",E29+SUM(E33:E39),SUM(V2:V16)+SUM(E33:E39))</f>
        <v>#DIV/0!</v>
      </c>
      <c r="D26" s="2281"/>
      <c r="E26" s="2237"/>
      <c r="F26" s="2282"/>
      <c r="G26" s="2237"/>
      <c r="H26" s="2237"/>
      <c r="I26" s="2237"/>
      <c r="J26" s="2283"/>
      <c r="K26" s="1280"/>
      <c r="L26" s="2995" t="s">
        <v>2624</v>
      </c>
      <c r="M26" s="2210" t="s">
        <v>2689</v>
      </c>
      <c r="N26" s="2210" t="s">
        <v>2690</v>
      </c>
      <c r="O26" s="2210" t="s">
        <v>2691</v>
      </c>
      <c r="P26" s="2996" t="s">
        <v>2692</v>
      </c>
      <c r="Q26" s="2183"/>
      <c r="R26" s="1286"/>
      <c r="S26" s="1286"/>
      <c r="T26" s="1281"/>
      <c r="U26" s="1281"/>
      <c r="V26" s="1281"/>
      <c r="W26" s="1280"/>
      <c r="X26" s="1280"/>
      <c r="Y26" s="1280"/>
      <c r="Z26" s="1287"/>
      <c r="AA26" s="1287"/>
      <c r="AB26" s="1287"/>
      <c r="AC26" s="1287"/>
      <c r="AD26" s="1287"/>
      <c r="AE26" s="1281"/>
      <c r="AF26" s="1281"/>
      <c r="AG26" s="2340"/>
      <c r="AH26" s="2340"/>
      <c r="AI26" s="2340"/>
      <c r="AJ26" s="2340"/>
    </row>
    <row r="27" spans="1:37" ht="15.75" thickBot="1">
      <c r="A27" s="2280"/>
      <c r="B27" s="2284" t="s">
        <v>2727</v>
      </c>
      <c r="C27" s="870" t="e">
        <f>E30+SUM(I33:I39)</f>
        <v>#DIV/0!</v>
      </c>
      <c r="D27" s="2285"/>
      <c r="E27" s="2286"/>
      <c r="F27" s="2287"/>
      <c r="G27" s="2286"/>
      <c r="H27" s="2286"/>
      <c r="I27" s="2286"/>
      <c r="J27" s="2288"/>
      <c r="K27" s="1280"/>
      <c r="L27" s="2243" t="s">
        <v>2696</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0"/>
      <c r="AH27" s="2340"/>
      <c r="AI27" s="2340"/>
      <c r="AJ27" s="2340"/>
    </row>
    <row r="28" spans="1:37" ht="15.75" thickBot="1">
      <c r="A28" s="2289"/>
      <c r="B28" s="2290" t="s">
        <v>2728</v>
      </c>
      <c r="C28" s="2291" t="s">
        <v>2729</v>
      </c>
      <c r="D28" s="2291" t="s">
        <v>2730</v>
      </c>
      <c r="E28" s="2292" t="s">
        <v>2731</v>
      </c>
      <c r="F28" s="2293"/>
      <c r="G28" s="2225"/>
      <c r="H28" s="2225"/>
      <c r="I28" s="2225"/>
      <c r="J28" s="2226"/>
      <c r="K28" s="1280"/>
      <c r="L28" s="2244" t="s">
        <v>2699</v>
      </c>
      <c r="M28" s="184">
        <f ca="1">ROUND($E$20*(1+M27),3)</f>
        <v>5.3999999999999999E-2</v>
      </c>
      <c r="N28" s="184">
        <f ca="1">ROUND($E$20*(1+N27),3)</f>
        <v>5.1999999999999998E-2</v>
      </c>
      <c r="O28" s="184">
        <f ca="1">ROUND($E$20*(1+O27),3)</f>
        <v>0.05</v>
      </c>
      <c r="P28" s="1283">
        <f ca="1">ROUND($E$20*(1+P27),3)</f>
        <v>4.8000000000000001E-2</v>
      </c>
      <c r="Q28" s="1286"/>
      <c r="R28" s="1286"/>
      <c r="S28" s="1286"/>
      <c r="T28" s="1281"/>
      <c r="U28" s="1281"/>
      <c r="V28" s="1281"/>
      <c r="W28" s="1280"/>
      <c r="X28" s="1280"/>
      <c r="Y28" s="1280"/>
      <c r="Z28" s="1287"/>
      <c r="AA28" s="1287"/>
      <c r="AB28" s="1287"/>
      <c r="AC28" s="1287"/>
      <c r="AD28" s="1287"/>
      <c r="AE28" s="1281"/>
      <c r="AF28" s="1281"/>
      <c r="AG28" s="2340"/>
      <c r="AH28" s="2340"/>
      <c r="AI28" s="2340"/>
      <c r="AJ28" s="2340"/>
    </row>
    <row r="29" spans="1:37" ht="22.5" customHeight="1">
      <c r="A29" s="2294"/>
      <c r="B29" s="2295" t="s">
        <v>2732</v>
      </c>
      <c r="C29" s="181" t="e">
        <f>ROUND(C5*C18*C19*C20*C21*C24,0)</f>
        <v>#DIV/0!</v>
      </c>
      <c r="D29" s="2296"/>
      <c r="E29" s="879" t="e">
        <f>ROUND(C29*D29/10000,0)</f>
        <v>#DIV/0!</v>
      </c>
      <c r="F29" s="2297" t="s">
        <v>2733</v>
      </c>
      <c r="G29" s="2298"/>
      <c r="H29" s="2298"/>
      <c r="I29" s="2298"/>
      <c r="J29" s="2299"/>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3"/>
      <c r="AH29" s="2183"/>
      <c r="AI29" s="2183"/>
      <c r="AJ29" s="2183"/>
    </row>
    <row r="30" spans="1:37" ht="25.5" thickBot="1">
      <c r="A30" s="2300"/>
      <c r="B30" s="2301" t="s">
        <v>2734</v>
      </c>
      <c r="C30" s="194" t="e">
        <f>ROUND(IF(E2="工业",C29*M39,C29*M38),0)</f>
        <v>#DIV/0!</v>
      </c>
      <c r="D30" s="2302"/>
      <c r="E30" s="879" t="e">
        <f>ROUND(C30*D30/10000,0)</f>
        <v>#DIV/0!</v>
      </c>
      <c r="F30" s="2303" t="s">
        <v>2735</v>
      </c>
      <c r="G30" s="2304"/>
      <c r="H30" s="2304"/>
      <c r="I30" s="2304"/>
      <c r="J30" s="2305"/>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3"/>
      <c r="AH30" s="2183"/>
      <c r="AI30" s="2183"/>
      <c r="AJ30" s="2183"/>
    </row>
    <row r="31" spans="1:37" ht="14.25">
      <c r="A31" s="2306"/>
      <c r="B31" s="2307" t="s">
        <v>2736</v>
      </c>
      <c r="C31" s="2308" t="s">
        <v>2737</v>
      </c>
      <c r="D31" s="2225"/>
      <c r="E31" s="2308"/>
      <c r="F31" s="2308"/>
      <c r="G31" s="2223" t="s">
        <v>2738</v>
      </c>
      <c r="H31" s="2225"/>
      <c r="I31" s="2309"/>
      <c r="J31" s="2226"/>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3"/>
      <c r="AH31" s="2183"/>
      <c r="AI31" s="2183"/>
      <c r="AJ31" s="2183"/>
    </row>
    <row r="32" spans="1:37" ht="24">
      <c r="A32" s="2294"/>
      <c r="B32" s="2310"/>
      <c r="C32" s="459" t="s">
        <v>2729</v>
      </c>
      <c r="D32" s="456" t="s">
        <v>2730</v>
      </c>
      <c r="E32" s="456" t="s">
        <v>2731</v>
      </c>
      <c r="F32" s="349" t="s">
        <v>2739</v>
      </c>
      <c r="G32" s="2311" t="s">
        <v>2729</v>
      </c>
      <c r="H32" s="2311" t="s">
        <v>2730</v>
      </c>
      <c r="I32" s="2311" t="s">
        <v>2731</v>
      </c>
      <c r="J32" s="250"/>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3"/>
      <c r="AH32" s="2183"/>
      <c r="AI32" s="2183"/>
      <c r="AJ32" s="2183"/>
    </row>
    <row r="33" spans="1:37" ht="36" customHeight="1">
      <c r="A33" s="3386" t="s">
        <v>2740</v>
      </c>
      <c r="B33" s="2312" t="s">
        <v>2741</v>
      </c>
      <c r="C33" s="181" t="e">
        <f>ROUND(D5*C19*C20*C24*F33,0)</f>
        <v>#DIV/0!</v>
      </c>
      <c r="D33" s="2296"/>
      <c r="E33" s="177" t="e">
        <f>ROUND(C33*D33/10000,0)</f>
        <v>#DIV/0!</v>
      </c>
      <c r="F33" s="177">
        <f>SUMIF(修正!A45:A56,G2,修正!B45:B56)</f>
        <v>0</v>
      </c>
      <c r="G33" s="177" t="e">
        <f t="shared" ref="G33" si="6">ROUND(IF(E2="工业",C33*$M$39,C33*$M$38),0)</f>
        <v>#DIV/0!</v>
      </c>
      <c r="H33" s="177">
        <f>D33</f>
        <v>0</v>
      </c>
      <c r="I33" s="177" t="e">
        <f>ROUND(G33*H33/10000,0)</f>
        <v>#DIV/0!</v>
      </c>
      <c r="J33" s="2313"/>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0"/>
      <c r="AH33" s="2340"/>
      <c r="AI33" s="2340"/>
      <c r="AJ33" s="2340"/>
    </row>
    <row r="34" spans="1:37" ht="14.25">
      <c r="A34" s="3387"/>
      <c r="B34" s="2229" t="s">
        <v>2742</v>
      </c>
      <c r="C34" s="181" t="e">
        <f>ROUND(D5*C19*C20*C24*F34,0)</f>
        <v>#DIV/0!</v>
      </c>
      <c r="D34" s="2296"/>
      <c r="E34" s="177" t="e">
        <f t="shared" ref="E34:E39" si="7">ROUND(C34*D34/10000,0)</f>
        <v>#DIV/0!</v>
      </c>
      <c r="F34" s="177">
        <f>SUMIF(修正!A45:A56,G2,修正!C45:C56)</f>
        <v>0</v>
      </c>
      <c r="G34" s="177" t="e">
        <f>ROUND(IF(E2="工业",C34*$M$39,C34*$M$38),0)</f>
        <v>#DIV/0!</v>
      </c>
      <c r="H34" s="177">
        <f t="shared" ref="H34:H39" si="8">D34</f>
        <v>0</v>
      </c>
      <c r="I34" s="177" t="e">
        <f t="shared" ref="I34:I39" si="9">ROUND(G34*H34/10000,0)</f>
        <v>#DIV/0!</v>
      </c>
      <c r="J34" s="2313"/>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0"/>
      <c r="AH34" s="2340"/>
      <c r="AI34" s="2340"/>
      <c r="AJ34" s="2340"/>
    </row>
    <row r="35" spans="1:37">
      <c r="A35" s="3387"/>
      <c r="B35" s="2229" t="s">
        <v>2743</v>
      </c>
      <c r="C35" s="181" t="e">
        <f>ROUND(D5*C19*C20*C24*F35,0)</f>
        <v>#DIV/0!</v>
      </c>
      <c r="D35" s="2296"/>
      <c r="E35" s="177" t="e">
        <f t="shared" si="7"/>
        <v>#DIV/0!</v>
      </c>
      <c r="F35" s="177">
        <f>SUMIF(修正!A45:A56,G2,修正!D45:D56)</f>
        <v>0</v>
      </c>
      <c r="G35" s="177" t="e">
        <f>ROUND(IF(E2="工业",C35*$M$39,C35*$M$38),0)</f>
        <v>#DIV/0!</v>
      </c>
      <c r="H35" s="177">
        <f t="shared" si="8"/>
        <v>0</v>
      </c>
      <c r="I35" s="177" t="e">
        <f t="shared" si="9"/>
        <v>#DIV/0!</v>
      </c>
      <c r="J35" s="2313"/>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0"/>
      <c r="AH35" s="2340"/>
      <c r="AI35" s="2340"/>
      <c r="AJ35" s="2340"/>
    </row>
    <row r="36" spans="1:37" ht="13.5" thickBot="1">
      <c r="A36" s="3388"/>
      <c r="B36" s="2229" t="s">
        <v>2744</v>
      </c>
      <c r="C36" s="181" t="e">
        <f>ROUND(D5*C19*C20*C24*F36,0)</f>
        <v>#DIV/0!</v>
      </c>
      <c r="D36" s="2296"/>
      <c r="E36" s="177" t="e">
        <f t="shared" si="7"/>
        <v>#DIV/0!</v>
      </c>
      <c r="F36" s="177">
        <f>SUMIF(修正!A45:A56,G2,修正!E45:E56)</f>
        <v>0</v>
      </c>
      <c r="G36" s="177" t="e">
        <f>ROUND(IF(E2="工业",C36*$M$39,C36*$M$38),0)</f>
        <v>#DIV/0!</v>
      </c>
      <c r="H36" s="177">
        <f t="shared" si="8"/>
        <v>0</v>
      </c>
      <c r="I36" s="177" t="e">
        <f t="shared" si="9"/>
        <v>#DIV/0!</v>
      </c>
      <c r="J36" s="2313"/>
      <c r="K36" s="1280"/>
      <c r="L36" s="2183"/>
      <c r="M36" s="2183"/>
      <c r="N36" s="1280"/>
      <c r="O36" s="1280"/>
      <c r="P36" s="1280"/>
      <c r="Q36" s="1280"/>
      <c r="R36" s="1280"/>
      <c r="S36" s="1280"/>
      <c r="T36" s="1280"/>
      <c r="U36" s="1280"/>
      <c r="V36" s="1280"/>
      <c r="W36" s="1280"/>
      <c r="X36" s="1280"/>
      <c r="Y36" s="1280"/>
      <c r="Z36" s="1281"/>
      <c r="AA36" s="1281"/>
      <c r="AB36" s="1281"/>
      <c r="AC36" s="1281"/>
      <c r="AD36" s="1281"/>
      <c r="AE36" s="1281"/>
      <c r="AF36" s="1281"/>
      <c r="AG36" s="2340"/>
      <c r="AH36" s="2340"/>
      <c r="AI36" s="2340"/>
      <c r="AJ36" s="2340"/>
    </row>
    <row r="37" spans="1:37">
      <c r="A37" s="2314"/>
      <c r="B37" s="2229" t="s">
        <v>2745</v>
      </c>
      <c r="C37" s="177" t="e">
        <f>ROUND(D5*C19*C20*C24*F37,0)</f>
        <v>#DIV/0!</v>
      </c>
      <c r="D37" s="2296"/>
      <c r="E37" s="177" t="e">
        <f t="shared" si="7"/>
        <v>#DIV/0!</v>
      </c>
      <c r="F37" s="181">
        <f>SUMIF(修正!A45:A56,G2,修正!F45:F56)</f>
        <v>0</v>
      </c>
      <c r="G37" s="177" t="e">
        <f>ROUND(IF(E2="工业",C37*$M$39,C37*$M$38),0)</f>
        <v>#DIV/0!</v>
      </c>
      <c r="H37" s="177">
        <f t="shared" si="8"/>
        <v>0</v>
      </c>
      <c r="I37" s="177" t="e">
        <f t="shared" si="9"/>
        <v>#DIV/0!</v>
      </c>
      <c r="J37" s="2313"/>
      <c r="K37" s="1280"/>
      <c r="L37" s="2315" t="s">
        <v>2746</v>
      </c>
      <c r="M37" s="2316"/>
      <c r="N37" s="1280"/>
      <c r="O37" s="1280"/>
      <c r="P37" s="1280"/>
      <c r="Q37" s="1280"/>
      <c r="R37" s="1280"/>
      <c r="S37" s="1280"/>
      <c r="T37" s="1280"/>
      <c r="U37" s="1280"/>
      <c r="V37" s="1280"/>
      <c r="W37" s="1280"/>
      <c r="X37" s="1280"/>
      <c r="Y37" s="1280"/>
      <c r="Z37" s="1281"/>
      <c r="AA37" s="1281"/>
      <c r="AB37" s="1281"/>
      <c r="AC37" s="1281"/>
      <c r="AD37" s="1281"/>
      <c r="AE37" s="1281"/>
      <c r="AF37" s="1281"/>
      <c r="AG37" s="2340"/>
      <c r="AH37" s="2340"/>
      <c r="AI37" s="2340"/>
      <c r="AJ37" s="2340"/>
    </row>
    <row r="38" spans="1:37">
      <c r="A38" s="2314"/>
      <c r="B38" s="2229" t="s">
        <v>2747</v>
      </c>
      <c r="C38" s="177" t="e">
        <f>ROUND(D5*C19*C41*C24*F38,0)</f>
        <v>#DIV/0!</v>
      </c>
      <c r="D38" s="2296"/>
      <c r="E38" s="177" t="e">
        <f t="shared" si="7"/>
        <v>#DIV/0!</v>
      </c>
      <c r="F38" s="181">
        <f>SUMIF(修正!A45:A56,G2,修正!G45:G56)</f>
        <v>0</v>
      </c>
      <c r="G38" s="177" t="e">
        <f>ROUND(IF(E2="工业",C38*$M$39,C38*$M$38),0)</f>
        <v>#DIV/0!</v>
      </c>
      <c r="H38" s="177">
        <f t="shared" si="8"/>
        <v>0</v>
      </c>
      <c r="I38" s="177" t="e">
        <f t="shared" si="9"/>
        <v>#DIV/0!</v>
      </c>
      <c r="J38" s="2313"/>
      <c r="K38" s="1280"/>
      <c r="L38" s="1607" t="s">
        <v>2748</v>
      </c>
      <c r="M38" s="2317">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0"/>
      <c r="B39" s="2318" t="s">
        <v>2749</v>
      </c>
      <c r="C39" s="194" t="e">
        <f>ROUND(D5*C19*C41*C24*F39,0)</f>
        <v>#DIV/0!</v>
      </c>
      <c r="D39" s="2302"/>
      <c r="E39" s="194" t="e">
        <f t="shared" si="7"/>
        <v>#DIV/0!</v>
      </c>
      <c r="F39" s="871">
        <f>SUMIF(修正!A45:A56,G2,修正!H45:H56)</f>
        <v>0</v>
      </c>
      <c r="G39" s="194" t="e">
        <f>ROUND(IF(E2="工业",C39*$M$39,C39*$M$38),0)</f>
        <v>#DIV/0!</v>
      </c>
      <c r="H39" s="194">
        <f t="shared" si="8"/>
        <v>0</v>
      </c>
      <c r="I39" s="194" t="e">
        <f t="shared" si="9"/>
        <v>#DIV/0!</v>
      </c>
      <c r="J39" s="2319"/>
      <c r="K39" s="1280"/>
      <c r="L39" s="2320" t="s">
        <v>2692</v>
      </c>
      <c r="M39" s="2321">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0" t="s">
        <v>2854</v>
      </c>
      <c r="C41" s="349" t="e">
        <f>ROUND(POWER(1+E41,H41-G41)*(POWER(1+E41,G41)-1)/(POWER(1+E41,H41)-1),4)</f>
        <v>#DIV/0!</v>
      </c>
      <c r="D41" s="177" t="s">
        <v>2699</v>
      </c>
      <c r="E41" s="2369">
        <f>G20</f>
        <v>0</v>
      </c>
      <c r="F41" s="177" t="s">
        <v>2708</v>
      </c>
      <c r="G41" s="190"/>
      <c r="H41" s="177">
        <v>50</v>
      </c>
      <c r="Z41" s="1281"/>
      <c r="AA41" s="1281"/>
      <c r="AB41" s="1281"/>
      <c r="AC41" s="1281"/>
      <c r="AD41" s="1281"/>
      <c r="AE41" s="1281"/>
      <c r="AF41" s="1281"/>
      <c r="AG41" s="1281"/>
      <c r="AH41" s="1281"/>
      <c r="AI41" s="1281"/>
      <c r="AJ41" s="1281"/>
    </row>
    <row r="42" spans="1:37" s="1280" customFormat="1">
      <c r="A42" s="1281"/>
      <c r="B42" s="2322"/>
      <c r="Z42" s="1281"/>
      <c r="AA42" s="1281"/>
      <c r="AB42" s="1281"/>
      <c r="AC42" s="1281"/>
      <c r="AD42" s="1281"/>
      <c r="AE42" s="1281"/>
      <c r="AF42" s="1281"/>
      <c r="AG42" s="1281"/>
      <c r="AH42" s="1281"/>
      <c r="AI42" s="1281"/>
      <c r="AJ42" s="1281"/>
    </row>
    <row r="43" spans="1:37" s="1280" customFormat="1">
      <c r="A43" s="1281"/>
      <c r="B43" s="2322"/>
      <c r="Z43" s="1281"/>
      <c r="AA43" s="1281"/>
      <c r="AB43" s="1281"/>
      <c r="AC43" s="1281"/>
      <c r="AD43" s="1281"/>
      <c r="AE43" s="1281"/>
      <c r="AF43" s="1281"/>
      <c r="AG43" s="1281"/>
      <c r="AH43" s="1281"/>
      <c r="AI43" s="1281"/>
      <c r="AJ43" s="1281"/>
    </row>
    <row r="44" spans="1:37" s="1280" customFormat="1">
      <c r="A44" s="1281"/>
      <c r="B44" s="2322"/>
      <c r="Z44" s="1281"/>
      <c r="AA44" s="1281"/>
      <c r="AB44" s="1281"/>
      <c r="AC44" s="1281"/>
      <c r="AD44" s="1281"/>
      <c r="AE44" s="1281"/>
      <c r="AF44" s="1281"/>
      <c r="AG44" s="1281"/>
      <c r="AH44" s="1281"/>
      <c r="AI44" s="1281"/>
      <c r="AJ44" s="1281"/>
    </row>
    <row r="45" spans="1:37" s="1280" customFormat="1" ht="15.75" thickBot="1">
      <c r="A45" s="2323" t="s">
        <v>2750</v>
      </c>
      <c r="B45" s="2324"/>
      <c r="C45" s="7"/>
      <c r="D45" s="7"/>
      <c r="E45" s="7"/>
      <c r="F45" s="6"/>
      <c r="G45" s="6"/>
      <c r="H45" s="6"/>
      <c r="I45" s="2009"/>
      <c r="J45" s="2009"/>
      <c r="K45" s="2009"/>
      <c r="L45" s="2009"/>
      <c r="M45" s="2009"/>
      <c r="Z45" s="1281"/>
      <c r="AA45" s="1281"/>
      <c r="AB45" s="1281"/>
      <c r="AC45" s="1281"/>
      <c r="AD45" s="1281"/>
      <c r="AE45" s="1281"/>
      <c r="AF45" s="1281"/>
      <c r="AG45" s="1281"/>
      <c r="AH45" s="1281"/>
      <c r="AI45" s="1281"/>
      <c r="AJ45" s="1281"/>
    </row>
    <row r="46" spans="1:37" s="1280" customFormat="1" ht="15">
      <c r="A46" s="2325" t="s">
        <v>2751</v>
      </c>
      <c r="B46" s="2326">
        <f>1+E48</f>
        <v>1</v>
      </c>
      <c r="C46" s="2327"/>
      <c r="D46" s="753"/>
      <c r="E46" s="754"/>
      <c r="F46" s="2328"/>
      <c r="G46" s="6"/>
      <c r="H46" s="7"/>
      <c r="I46" s="2009"/>
      <c r="J46" s="2009"/>
      <c r="K46" s="2009"/>
      <c r="L46" s="2009"/>
      <c r="M46" s="2009"/>
      <c r="Z46" s="1281"/>
      <c r="AA46" s="1281"/>
      <c r="AB46" s="1281"/>
      <c r="AC46" s="1281"/>
      <c r="AD46" s="1281"/>
      <c r="AE46" s="1281"/>
      <c r="AF46" s="1281"/>
      <c r="AG46" s="1281"/>
      <c r="AH46" s="1281"/>
      <c r="AI46" s="1281"/>
      <c r="AJ46" s="1281"/>
    </row>
    <row r="47" spans="1:37" s="1280" customFormat="1" ht="24.75">
      <c r="A47" s="2329" t="s">
        <v>2752</v>
      </c>
      <c r="B47" s="1537" t="s">
        <v>2753</v>
      </c>
      <c r="C47" s="1537" t="s">
        <v>2754</v>
      </c>
      <c r="D47" s="1537" t="s">
        <v>2755</v>
      </c>
      <c r="E47" s="758" t="s">
        <v>2756</v>
      </c>
      <c r="F47" s="2330" t="s">
        <v>2757</v>
      </c>
      <c r="G47" s="1537" t="s">
        <v>754</v>
      </c>
      <c r="H47" s="2331" t="s">
        <v>2758</v>
      </c>
      <c r="I47" s="1537" t="s">
        <v>2759</v>
      </c>
      <c r="J47" s="561" t="s">
        <v>2407</v>
      </c>
      <c r="K47" s="561" t="s">
        <v>2408</v>
      </c>
      <c r="L47" s="561" t="s">
        <v>2409</v>
      </c>
      <c r="M47" s="561" t="s">
        <v>2410</v>
      </c>
      <c r="N47" s="561" t="s">
        <v>2411</v>
      </c>
      <c r="AA47" s="1281"/>
      <c r="AB47" s="1281"/>
      <c r="AC47" s="1281"/>
      <c r="AD47" s="1281"/>
      <c r="AE47" s="1281"/>
      <c r="AF47" s="1281"/>
      <c r="AG47" s="1281"/>
      <c r="AH47" s="1281"/>
      <c r="AI47" s="1281"/>
      <c r="AJ47" s="1281"/>
      <c r="AK47" s="1281"/>
    </row>
    <row r="48" spans="1:37" s="1280" customFormat="1" ht="24.75">
      <c r="A48" s="2329" t="s">
        <v>2760</v>
      </c>
      <c r="B48" s="2332" t="str">
        <f>估价对象房地状况!C4</f>
        <v>一般</v>
      </c>
      <c r="C48" s="2234"/>
      <c r="D48" s="1196">
        <f t="shared" ref="D48:D56" si="10">SUMIF($J$47:$N$47,C48,J48:N48)</f>
        <v>0</v>
      </c>
      <c r="E48" s="760">
        <f>ROUND(SUM(D48:D56),4)</f>
        <v>0</v>
      </c>
      <c r="F48" s="2002"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14.25">
      <c r="A49" s="2329" t="s">
        <v>2761</v>
      </c>
      <c r="B49" s="2333" t="str">
        <f>估价对象房地状况!C18</f>
        <v>一般</v>
      </c>
      <c r="C49" s="2234"/>
      <c r="D49" s="1196">
        <f t="shared" si="10"/>
        <v>0</v>
      </c>
      <c r="E49" s="761"/>
      <c r="F49" s="2002"/>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9" t="s">
        <v>2762</v>
      </c>
      <c r="B50" s="2333" t="str">
        <f>估价对象房地状况!C19</f>
        <v>一般</v>
      </c>
      <c r="C50" s="2234"/>
      <c r="D50" s="1196">
        <f t="shared" si="10"/>
        <v>0</v>
      </c>
      <c r="E50" s="761"/>
      <c r="F50" s="2002"/>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29" t="s">
        <v>2763</v>
      </c>
      <c r="B51" s="2334" t="s">
        <v>2764</v>
      </c>
      <c r="C51" s="2234"/>
      <c r="D51" s="1196">
        <f t="shared" si="10"/>
        <v>0</v>
      </c>
      <c r="E51" s="761"/>
      <c r="F51" s="2002"/>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9" t="s">
        <v>2765</v>
      </c>
      <c r="B52" s="2333">
        <f>估价对象房地状况!C24</f>
        <v>0</v>
      </c>
      <c r="C52" s="2234"/>
      <c r="D52" s="1196">
        <f t="shared" si="10"/>
        <v>0</v>
      </c>
      <c r="E52" s="761"/>
      <c r="F52" s="2002"/>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29" t="s">
        <v>2766</v>
      </c>
      <c r="B53" s="2335" t="s">
        <v>2767</v>
      </c>
      <c r="C53" s="2234"/>
      <c r="D53" s="1196">
        <f t="shared" si="10"/>
        <v>0</v>
      </c>
      <c r="E53" s="761"/>
      <c r="F53" s="2002"/>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4">
      <c r="A54" s="2336" t="s">
        <v>2768</v>
      </c>
      <c r="B54" s="1496" t="str">
        <f>估价对象房地状况!C21</f>
        <v>一般</v>
      </c>
      <c r="C54" s="2234"/>
      <c r="D54" s="1196">
        <f t="shared" si="10"/>
        <v>0</v>
      </c>
      <c r="E54" s="761"/>
      <c r="F54" s="2002"/>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4">
      <c r="A55" s="2336" t="s">
        <v>2769</v>
      </c>
      <c r="B55" s="2333" t="str">
        <f>估价对象房地状况!C22</f>
        <v>六通</v>
      </c>
      <c r="C55" s="2234"/>
      <c r="D55" s="1196">
        <f t="shared" si="10"/>
        <v>0</v>
      </c>
      <c r="E55" s="761"/>
      <c r="F55" s="2002"/>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24.75" thickBot="1">
      <c r="A56" s="2337" t="s">
        <v>2770</v>
      </c>
      <c r="B56" s="2338" t="str">
        <f>估价对象房地状况!C20</f>
        <v>一般</v>
      </c>
      <c r="C56" s="2234"/>
      <c r="D56" s="1196">
        <f t="shared" si="10"/>
        <v>0</v>
      </c>
      <c r="E56" s="764"/>
      <c r="F56" s="2002"/>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5" t="s">
        <v>2771</v>
      </c>
      <c r="B57" s="2326">
        <f>1+E59</f>
        <v>1</v>
      </c>
      <c r="C57" s="753"/>
      <c r="D57" s="753"/>
      <c r="E57" s="754"/>
      <c r="F57" s="2328"/>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29" t="s">
        <v>2752</v>
      </c>
      <c r="B58" s="1537"/>
      <c r="C58" s="1537" t="s">
        <v>2754</v>
      </c>
      <c r="D58" s="1537" t="s">
        <v>2755</v>
      </c>
      <c r="E58" s="758" t="s">
        <v>2756</v>
      </c>
      <c r="F58" s="2330" t="s">
        <v>2772</v>
      </c>
      <c r="G58" s="1537" t="s">
        <v>754</v>
      </c>
      <c r="H58" s="2331" t="s">
        <v>2758</v>
      </c>
      <c r="I58" s="1537" t="s">
        <v>2759</v>
      </c>
      <c r="J58" s="561" t="s">
        <v>2407</v>
      </c>
      <c r="K58" s="561" t="s">
        <v>2408</v>
      </c>
      <c r="L58" s="561" t="s">
        <v>2409</v>
      </c>
      <c r="M58" s="561" t="s">
        <v>2410</v>
      </c>
      <c r="N58" s="561" t="s">
        <v>2411</v>
      </c>
      <c r="AA58" s="1281"/>
      <c r="AB58" s="1281"/>
      <c r="AC58" s="1281"/>
      <c r="AD58" s="1281"/>
      <c r="AE58" s="1281"/>
      <c r="AF58" s="1281"/>
      <c r="AG58" s="1281"/>
      <c r="AH58" s="1281"/>
      <c r="AI58" s="1281"/>
      <c r="AJ58" s="1281"/>
      <c r="AK58" s="1281"/>
    </row>
    <row r="59" spans="1:37" s="1280" customFormat="1" ht="24">
      <c r="A59" s="2329" t="s">
        <v>2773</v>
      </c>
      <c r="B59" s="2332" t="str">
        <f>估价对象房地状况!C17</f>
        <v>一般</v>
      </c>
      <c r="C59" s="2234"/>
      <c r="D59" s="1196">
        <f t="shared" ref="D59:D67" si="15">SUMIF($J$58:$N$58,C59,J59:N59)</f>
        <v>0</v>
      </c>
      <c r="E59" s="760">
        <f>ROUND(SUM(D59:D67),4)</f>
        <v>0</v>
      </c>
      <c r="F59" s="2002"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14.25">
      <c r="A60" s="2329" t="s">
        <v>2761</v>
      </c>
      <c r="B60" s="2333" t="str">
        <f>估价对象房地状况!C18</f>
        <v>一般</v>
      </c>
      <c r="C60" s="2234"/>
      <c r="D60" s="1196">
        <f t="shared" si="15"/>
        <v>0</v>
      </c>
      <c r="E60" s="761"/>
      <c r="F60" s="2002"/>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29" t="s">
        <v>2762</v>
      </c>
      <c r="B61" s="2333" t="str">
        <f>估价对象房地状况!C19</f>
        <v>一般</v>
      </c>
      <c r="C61" s="2234"/>
      <c r="D61" s="1196">
        <f t="shared" si="15"/>
        <v>0</v>
      </c>
      <c r="E61" s="761"/>
      <c r="F61" s="2002"/>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29" t="s">
        <v>2763</v>
      </c>
      <c r="B62" s="2334" t="s">
        <v>2764</v>
      </c>
      <c r="C62" s="2234"/>
      <c r="D62" s="1196">
        <f t="shared" si="15"/>
        <v>0</v>
      </c>
      <c r="E62" s="761"/>
      <c r="F62" s="2002"/>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29" t="s">
        <v>2765</v>
      </c>
      <c r="B63" s="2333">
        <f>估价对象房地状况!C24</f>
        <v>0</v>
      </c>
      <c r="C63" s="2234"/>
      <c r="D63" s="1196">
        <f t="shared" si="15"/>
        <v>0</v>
      </c>
      <c r="E63" s="761"/>
      <c r="F63" s="2002"/>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29" t="s">
        <v>2766</v>
      </c>
      <c r="B64" s="2335" t="s">
        <v>2767</v>
      </c>
      <c r="C64" s="2234"/>
      <c r="D64" s="1196">
        <f t="shared" si="15"/>
        <v>0</v>
      </c>
      <c r="E64" s="761"/>
      <c r="F64" s="2002"/>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4">
      <c r="A65" s="2329" t="s">
        <v>2768</v>
      </c>
      <c r="B65" s="1496" t="str">
        <f>估价对象房地状况!C21</f>
        <v>一般</v>
      </c>
      <c r="C65" s="2234"/>
      <c r="D65" s="1196">
        <f t="shared" si="15"/>
        <v>0</v>
      </c>
      <c r="E65" s="761"/>
      <c r="F65" s="2002"/>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4">
      <c r="A66" s="2329" t="s">
        <v>2769</v>
      </c>
      <c r="B66" s="1496" t="str">
        <f>估价对象房地状况!C22</f>
        <v>六通</v>
      </c>
      <c r="C66" s="2234"/>
      <c r="D66" s="1196">
        <f t="shared" si="15"/>
        <v>0</v>
      </c>
      <c r="E66" s="761"/>
      <c r="F66" s="2002"/>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24.75" thickBot="1">
      <c r="A67" s="2337" t="s">
        <v>2770</v>
      </c>
      <c r="B67" s="2339" t="str">
        <f>估价对象房地状况!C20</f>
        <v>一般</v>
      </c>
      <c r="C67" s="2234"/>
      <c r="D67" s="1196">
        <f t="shared" si="15"/>
        <v>0</v>
      </c>
      <c r="E67" s="764"/>
      <c r="F67" s="2002"/>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5" t="s">
        <v>2774</v>
      </c>
      <c r="B68" s="2326">
        <f>1+E70</f>
        <v>1</v>
      </c>
      <c r="C68" s="753"/>
      <c r="D68" s="753"/>
      <c r="E68" s="754"/>
      <c r="F68" s="2328"/>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29" t="s">
        <v>2752</v>
      </c>
      <c r="B69" s="1537"/>
      <c r="C69" s="1537" t="s">
        <v>2754</v>
      </c>
      <c r="D69" s="1537" t="s">
        <v>2755</v>
      </c>
      <c r="E69" s="758" t="s">
        <v>2756</v>
      </c>
      <c r="F69" s="2330" t="s">
        <v>2772</v>
      </c>
      <c r="G69" s="1537" t="s">
        <v>754</v>
      </c>
      <c r="H69" s="2331" t="s">
        <v>2758</v>
      </c>
      <c r="I69" s="1537" t="s">
        <v>2759</v>
      </c>
      <c r="J69" s="561" t="s">
        <v>2407</v>
      </c>
      <c r="K69" s="561" t="s">
        <v>2408</v>
      </c>
      <c r="L69" s="561" t="s">
        <v>2409</v>
      </c>
      <c r="M69" s="561" t="s">
        <v>2410</v>
      </c>
      <c r="N69" s="561" t="s">
        <v>2411</v>
      </c>
      <c r="AA69" s="1281"/>
      <c r="AB69" s="1281"/>
      <c r="AC69" s="1281"/>
      <c r="AD69" s="1281"/>
      <c r="AE69" s="1281"/>
      <c r="AF69" s="1281"/>
      <c r="AG69" s="1281"/>
      <c r="AH69" s="1281"/>
      <c r="AI69" s="1281"/>
      <c r="AJ69" s="1281"/>
      <c r="AK69" s="1281"/>
    </row>
    <row r="70" spans="1:37" s="1280" customFormat="1" ht="24">
      <c r="A70" s="2329" t="s">
        <v>2775</v>
      </c>
      <c r="B70" s="2332" t="str">
        <f>估价对象房地状况!C15</f>
        <v>较好</v>
      </c>
      <c r="C70" s="2234"/>
      <c r="D70" s="1196">
        <f t="shared" ref="D70:D78" si="20">SUMIF($J$69:$N$69,C70,J70:N70)</f>
        <v>0</v>
      </c>
      <c r="E70" s="760">
        <f>ROUND(SUM(D70:D78),4)</f>
        <v>0</v>
      </c>
      <c r="F70" s="2002"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14.25">
      <c r="A71" s="2329" t="s">
        <v>2761</v>
      </c>
      <c r="B71" s="2333" t="str">
        <f>估价对象房地状况!C18</f>
        <v>一般</v>
      </c>
      <c r="C71" s="2234"/>
      <c r="D71" s="1196">
        <f t="shared" si="20"/>
        <v>0</v>
      </c>
      <c r="E71" s="765"/>
      <c r="F71" s="2002"/>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9" t="s">
        <v>2762</v>
      </c>
      <c r="B72" s="2333" t="str">
        <f>估价对象房地状况!C19</f>
        <v>一般</v>
      </c>
      <c r="C72" s="2234"/>
      <c r="D72" s="1196">
        <f t="shared" si="20"/>
        <v>0</v>
      </c>
      <c r="E72" s="765"/>
      <c r="F72" s="2002"/>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29" t="s">
        <v>2776</v>
      </c>
      <c r="B73" s="2333">
        <f>估价对象房地状况!C24</f>
        <v>0</v>
      </c>
      <c r="C73" s="2234"/>
      <c r="D73" s="1196">
        <f t="shared" si="20"/>
        <v>0</v>
      </c>
      <c r="E73" s="765"/>
      <c r="F73" s="2002"/>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4">
      <c r="A74" s="2329" t="s">
        <v>2768</v>
      </c>
      <c r="B74" s="1496" t="str">
        <f>估价对象房地状况!C21</f>
        <v>一般</v>
      </c>
      <c r="C74" s="2234"/>
      <c r="D74" s="1196">
        <f t="shared" si="20"/>
        <v>0</v>
      </c>
      <c r="E74" s="765"/>
      <c r="F74" s="2002"/>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4">
      <c r="A75" s="2329" t="s">
        <v>2769</v>
      </c>
      <c r="B75" s="1496" t="str">
        <f>估价对象房地状况!C22</f>
        <v>六通</v>
      </c>
      <c r="C75" s="2234"/>
      <c r="D75" s="1196">
        <f t="shared" si="20"/>
        <v>0</v>
      </c>
      <c r="E75" s="765"/>
      <c r="F75" s="2002"/>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3" customFormat="1" ht="24">
      <c r="A76" s="2329" t="s">
        <v>2766</v>
      </c>
      <c r="B76" s="2335" t="s">
        <v>2767</v>
      </c>
      <c r="C76" s="2234"/>
      <c r="D76" s="1196">
        <f t="shared" si="20"/>
        <v>0</v>
      </c>
      <c r="E76" s="765"/>
      <c r="F76" s="2002"/>
      <c r="G76" s="1194"/>
      <c r="H76" s="1198" t="str">
        <f t="shared" si="21"/>
        <v>——</v>
      </c>
      <c r="I76" s="759">
        <v>0.05</v>
      </c>
      <c r="J76" s="1195">
        <f t="shared" si="22"/>
        <v>0</v>
      </c>
      <c r="K76" s="1195">
        <f t="shared" si="23"/>
        <v>0</v>
      </c>
      <c r="L76" s="1195">
        <v>0</v>
      </c>
      <c r="M76" s="1195">
        <f t="shared" si="24"/>
        <v>0</v>
      </c>
      <c r="N76" s="1195">
        <f t="shared" si="24"/>
        <v>0</v>
      </c>
      <c r="AA76" s="2340"/>
      <c r="AB76" s="1281"/>
      <c r="AC76" s="1281"/>
      <c r="AD76" s="1281"/>
      <c r="AE76" s="1281"/>
      <c r="AF76" s="1281"/>
      <c r="AG76" s="1281"/>
      <c r="AH76" s="2340"/>
      <c r="AI76" s="2340"/>
      <c r="AJ76" s="2340"/>
      <c r="AK76" s="2340"/>
    </row>
    <row r="77" spans="1:37" ht="24">
      <c r="A77" s="2329" t="s">
        <v>2770</v>
      </c>
      <c r="B77" s="2332" t="str">
        <f>估价对象房地状况!C20</f>
        <v>一般</v>
      </c>
      <c r="C77" s="2234"/>
      <c r="D77" s="1196">
        <f t="shared" si="20"/>
        <v>0</v>
      </c>
      <c r="E77" s="765"/>
      <c r="F77" s="2002"/>
      <c r="G77" s="1194"/>
      <c r="H77" s="1198" t="str">
        <f t="shared" si="21"/>
        <v>——</v>
      </c>
      <c r="I77" s="759">
        <v>0.15</v>
      </c>
      <c r="J77" s="1195">
        <f t="shared" si="22"/>
        <v>0</v>
      </c>
      <c r="K77" s="1195">
        <f t="shared" si="23"/>
        <v>0</v>
      </c>
      <c r="L77" s="1195">
        <v>0</v>
      </c>
      <c r="M77" s="1195">
        <f t="shared" si="24"/>
        <v>0</v>
      </c>
      <c r="N77" s="1195">
        <f t="shared" si="24"/>
        <v>0</v>
      </c>
      <c r="Z77" s="2184"/>
      <c r="AA77" s="2250"/>
      <c r="AG77" s="1282"/>
      <c r="AK77" s="2250"/>
    </row>
    <row r="78" spans="1:37" ht="24.75" thickBot="1">
      <c r="A78" s="2337" t="s">
        <v>2777</v>
      </c>
      <c r="B78" s="2341"/>
      <c r="C78" s="2234"/>
      <c r="D78" s="1196">
        <f t="shared" si="20"/>
        <v>0</v>
      </c>
      <c r="E78" s="766"/>
      <c r="F78" s="2002"/>
      <c r="G78" s="1194"/>
      <c r="H78" s="1198" t="str">
        <f t="shared" si="21"/>
        <v>——</v>
      </c>
      <c r="I78" s="763">
        <v>0.04</v>
      </c>
      <c r="J78" s="1195">
        <f t="shared" si="22"/>
        <v>0</v>
      </c>
      <c r="K78" s="1195">
        <f t="shared" si="23"/>
        <v>0</v>
      </c>
      <c r="L78" s="1195">
        <v>0</v>
      </c>
      <c r="M78" s="1195">
        <f t="shared" si="24"/>
        <v>0</v>
      </c>
      <c r="N78" s="1195">
        <f t="shared" si="24"/>
        <v>0</v>
      </c>
      <c r="Z78" s="2184"/>
      <c r="AA78" s="2250"/>
      <c r="AG78" s="1282"/>
      <c r="AK78" s="2250"/>
    </row>
    <row r="79" spans="1:37" ht="15">
      <c r="A79" s="2325" t="s">
        <v>2778</v>
      </c>
      <c r="B79" s="2326">
        <f>1+E81</f>
        <v>1</v>
      </c>
      <c r="C79" s="753"/>
      <c r="D79" s="753"/>
      <c r="E79" s="754"/>
      <c r="F79" s="2328"/>
      <c r="G79" s="6"/>
      <c r="H79" s="6"/>
      <c r="I79" s="6"/>
      <c r="J79" s="7"/>
      <c r="K79" s="7"/>
      <c r="L79" s="7"/>
      <c r="M79" s="7"/>
      <c r="N79" s="7"/>
      <c r="Z79" s="2184"/>
      <c r="AA79" s="2250"/>
      <c r="AG79" s="1282"/>
      <c r="AK79" s="2250"/>
    </row>
    <row r="80" spans="1:37" ht="24.75">
      <c r="A80" s="2329" t="s">
        <v>2752</v>
      </c>
      <c r="B80" s="1537"/>
      <c r="C80" s="1537" t="s">
        <v>2754</v>
      </c>
      <c r="D80" s="1537" t="s">
        <v>2755</v>
      </c>
      <c r="E80" s="758" t="s">
        <v>2756</v>
      </c>
      <c r="F80" s="2330" t="s">
        <v>2772</v>
      </c>
      <c r="G80" s="1537" t="s">
        <v>754</v>
      </c>
      <c r="H80" s="2331" t="s">
        <v>2758</v>
      </c>
      <c r="I80" s="1537" t="s">
        <v>2759</v>
      </c>
      <c r="J80" s="561" t="s">
        <v>2407</v>
      </c>
      <c r="K80" s="561" t="s">
        <v>2408</v>
      </c>
      <c r="L80" s="561" t="s">
        <v>2409</v>
      </c>
      <c r="M80" s="561" t="s">
        <v>2410</v>
      </c>
      <c r="N80" s="561" t="s">
        <v>2411</v>
      </c>
      <c r="Z80" s="2184"/>
      <c r="AA80" s="2250"/>
      <c r="AG80" s="1282"/>
      <c r="AK80" s="2250"/>
    </row>
    <row r="81" spans="1:37" ht="38.25">
      <c r="A81" s="2329" t="s">
        <v>2779</v>
      </c>
      <c r="B81" s="2333" t="str">
        <f>估价对象房地状况!G15</f>
        <v>估价对象位于XX开发区，园区建设成熟度XX，产业集聚程度XX</v>
      </c>
      <c r="C81" s="2234"/>
      <c r="D81" s="1196">
        <f t="shared" ref="D81:D88" si="25">SUMIF($J$80:$N$80,C81,J81:N81)</f>
        <v>0</v>
      </c>
      <c r="E81" s="760">
        <f>ROUND(SUM(D81:D88),4)</f>
        <v>0</v>
      </c>
      <c r="F81" s="2002"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4"/>
      <c r="AA81" s="2250"/>
      <c r="AG81" s="1282"/>
      <c r="AK81" s="2250"/>
    </row>
    <row r="82" spans="1:37" ht="51">
      <c r="A82" s="2329" t="s">
        <v>2761</v>
      </c>
      <c r="B82" s="2333" t="str">
        <f>估价对象房地状况!G16</f>
        <v>估价对象周边道路状况、公共交通通达情况、停车便捷程度，综合评价交通便捷度较好</v>
      </c>
      <c r="C82" s="2234"/>
      <c r="D82" s="1196">
        <f t="shared" si="25"/>
        <v>0</v>
      </c>
      <c r="E82" s="765"/>
      <c r="F82" s="2002"/>
      <c r="G82" s="1194"/>
      <c r="H82" s="1198" t="str">
        <f t="shared" si="26"/>
        <v>——</v>
      </c>
      <c r="I82" s="759">
        <v>0.33</v>
      </c>
      <c r="J82" s="1195">
        <f t="shared" si="27"/>
        <v>0</v>
      </c>
      <c r="K82" s="1195">
        <f t="shared" si="28"/>
        <v>0</v>
      </c>
      <c r="L82" s="1195">
        <v>0</v>
      </c>
      <c r="M82" s="1195">
        <f t="shared" si="29"/>
        <v>0</v>
      </c>
      <c r="N82" s="1195">
        <f t="shared" si="29"/>
        <v>0</v>
      </c>
      <c r="Z82" s="2184"/>
      <c r="AA82" s="2250"/>
      <c r="AG82" s="1282"/>
      <c r="AK82" s="2250"/>
    </row>
    <row r="83" spans="1:37" ht="24">
      <c r="A83" s="2329" t="s">
        <v>2762</v>
      </c>
      <c r="B83" s="2333">
        <f>估价对象房地状况!G17</f>
        <v>0</v>
      </c>
      <c r="C83" s="2234"/>
      <c r="D83" s="1196">
        <f t="shared" si="25"/>
        <v>0</v>
      </c>
      <c r="E83" s="765"/>
      <c r="F83" s="2002"/>
      <c r="G83" s="1194"/>
      <c r="H83" s="1198" t="str">
        <f t="shared" si="26"/>
        <v>——</v>
      </c>
      <c r="I83" s="759">
        <v>0.05</v>
      </c>
      <c r="J83" s="1195">
        <f t="shared" si="27"/>
        <v>0</v>
      </c>
      <c r="K83" s="1195">
        <f t="shared" si="28"/>
        <v>0</v>
      </c>
      <c r="L83" s="1195">
        <v>0</v>
      </c>
      <c r="M83" s="1195">
        <f t="shared" si="29"/>
        <v>0</v>
      </c>
      <c r="N83" s="1195">
        <f t="shared" si="29"/>
        <v>0</v>
      </c>
      <c r="Z83" s="2184"/>
      <c r="AA83" s="2250"/>
      <c r="AG83" s="1282"/>
      <c r="AK83" s="2250"/>
    </row>
    <row r="84" spans="1:37" ht="14.25">
      <c r="A84" s="2329" t="s">
        <v>2776</v>
      </c>
      <c r="B84" s="2333">
        <f>估价对象房地状况!G22</f>
        <v>0</v>
      </c>
      <c r="C84" s="2234"/>
      <c r="D84" s="1196">
        <f t="shared" si="25"/>
        <v>0</v>
      </c>
      <c r="E84" s="765"/>
      <c r="F84" s="2002"/>
      <c r="G84" s="1194"/>
      <c r="H84" s="1198" t="str">
        <f t="shared" si="26"/>
        <v>——</v>
      </c>
      <c r="I84" s="759">
        <v>0.04</v>
      </c>
      <c r="J84" s="1195">
        <f t="shared" si="27"/>
        <v>0</v>
      </c>
      <c r="K84" s="1195">
        <f t="shared" si="28"/>
        <v>0</v>
      </c>
      <c r="L84" s="1195">
        <v>0</v>
      </c>
      <c r="M84" s="1195">
        <f t="shared" si="29"/>
        <v>0</v>
      </c>
      <c r="N84" s="1195">
        <f t="shared" si="29"/>
        <v>0</v>
      </c>
      <c r="Z84" s="2184"/>
      <c r="AA84" s="2250"/>
      <c r="AG84" s="1282"/>
      <c r="AK84" s="2250"/>
    </row>
    <row r="85" spans="1:37" ht="25.5">
      <c r="A85" s="2329" t="s">
        <v>2768</v>
      </c>
      <c r="B85" s="1496" t="str">
        <f>估价对象房地状况!G19</f>
        <v>估价对象所在区域公共配套设施齐备情况</v>
      </c>
      <c r="C85" s="2234"/>
      <c r="D85" s="1196">
        <f t="shared" si="25"/>
        <v>0</v>
      </c>
      <c r="E85" s="765"/>
      <c r="F85" s="2002"/>
      <c r="G85" s="1194"/>
      <c r="H85" s="1198" t="str">
        <f t="shared" si="26"/>
        <v>——</v>
      </c>
      <c r="I85" s="759">
        <v>0.06</v>
      </c>
      <c r="J85" s="1195">
        <f t="shared" si="27"/>
        <v>0</v>
      </c>
      <c r="K85" s="1195">
        <f t="shared" si="28"/>
        <v>0</v>
      </c>
      <c r="L85" s="1195">
        <v>0</v>
      </c>
      <c r="M85" s="1195">
        <f t="shared" si="29"/>
        <v>0</v>
      </c>
      <c r="N85" s="1195">
        <f t="shared" si="29"/>
        <v>0</v>
      </c>
      <c r="Z85" s="2184"/>
      <c r="AA85" s="2250"/>
      <c r="AG85" s="1282"/>
      <c r="AK85" s="2250"/>
    </row>
    <row r="86" spans="1:37" ht="25.5">
      <c r="A86" s="2329" t="s">
        <v>2769</v>
      </c>
      <c r="B86" s="1496" t="str">
        <f>估价对象房地状况!G20</f>
        <v>估价对象所在区域基础设施水平</v>
      </c>
      <c r="C86" s="2234"/>
      <c r="D86" s="1196">
        <f t="shared" si="25"/>
        <v>0</v>
      </c>
      <c r="E86" s="765"/>
      <c r="F86" s="2002"/>
      <c r="G86" s="1194"/>
      <c r="H86" s="1198" t="str">
        <f t="shared" si="26"/>
        <v>——</v>
      </c>
      <c r="I86" s="759">
        <v>0.15</v>
      </c>
      <c r="J86" s="1195">
        <f t="shared" si="27"/>
        <v>0</v>
      </c>
      <c r="K86" s="1195">
        <f t="shared" si="28"/>
        <v>0</v>
      </c>
      <c r="L86" s="1195">
        <v>0</v>
      </c>
      <c r="M86" s="1195">
        <f t="shared" si="29"/>
        <v>0</v>
      </c>
      <c r="N86" s="1195">
        <f t="shared" si="29"/>
        <v>0</v>
      </c>
      <c r="Z86" s="2184"/>
      <c r="AA86" s="2250"/>
      <c r="AG86" s="1282"/>
      <c r="AK86" s="2250"/>
    </row>
    <row r="87" spans="1:37" ht="24">
      <c r="A87" s="2329" t="s">
        <v>2766</v>
      </c>
      <c r="B87" s="2335" t="s">
        <v>2780</v>
      </c>
      <c r="C87" s="2234"/>
      <c r="D87" s="1196">
        <f t="shared" si="25"/>
        <v>0</v>
      </c>
      <c r="E87" s="765"/>
      <c r="F87" s="2002"/>
      <c r="G87" s="1194"/>
      <c r="H87" s="1198" t="str">
        <f t="shared" si="26"/>
        <v>——</v>
      </c>
      <c r="I87" s="759">
        <v>0.05</v>
      </c>
      <c r="J87" s="1195">
        <f t="shared" si="27"/>
        <v>0</v>
      </c>
      <c r="K87" s="1195">
        <f t="shared" si="28"/>
        <v>0</v>
      </c>
      <c r="L87" s="1195">
        <v>0</v>
      </c>
      <c r="M87" s="1195">
        <f t="shared" si="29"/>
        <v>0</v>
      </c>
      <c r="N87" s="1195">
        <f t="shared" si="29"/>
        <v>0</v>
      </c>
      <c r="Z87" s="2184"/>
      <c r="AA87" s="2250"/>
      <c r="AG87" s="1282"/>
      <c r="AK87" s="2250"/>
    </row>
    <row r="88" spans="1:37" ht="39" thickBot="1">
      <c r="A88" s="2337" t="s">
        <v>2781</v>
      </c>
      <c r="B88" s="2342" t="str">
        <f>估价对象房地状况!G18</f>
        <v>该园区内是否有污染型企业，绿化情况，卫生条件，整体环境状况判断</v>
      </c>
      <c r="C88" s="2234"/>
      <c r="D88" s="1196">
        <f t="shared" si="25"/>
        <v>0</v>
      </c>
      <c r="E88" s="766"/>
      <c r="F88" s="2002"/>
      <c r="G88" s="1194"/>
      <c r="H88" s="1198" t="str">
        <f t="shared" si="26"/>
        <v>——</v>
      </c>
      <c r="I88" s="763">
        <v>0.06</v>
      </c>
      <c r="J88" s="1195">
        <f t="shared" si="27"/>
        <v>0</v>
      </c>
      <c r="K88" s="1195">
        <f t="shared" si="28"/>
        <v>0</v>
      </c>
      <c r="L88" s="1195">
        <v>0</v>
      </c>
      <c r="M88" s="1195">
        <f t="shared" si="29"/>
        <v>0</v>
      </c>
      <c r="N88" s="1195">
        <f t="shared" si="29"/>
        <v>0</v>
      </c>
      <c r="Z88" s="2184"/>
      <c r="AA88" s="2250"/>
      <c r="AG88" s="1282"/>
      <c r="AK88" s="2250"/>
    </row>
    <row r="90" spans="1:37">
      <c r="A90" s="3378" t="s">
        <v>2782</v>
      </c>
      <c r="B90" s="3378"/>
      <c r="C90" s="3378"/>
      <c r="D90" s="3378"/>
      <c r="E90" s="3378"/>
      <c r="F90" s="3378"/>
      <c r="G90" s="3378"/>
      <c r="H90" s="3378"/>
      <c r="I90" s="3378"/>
      <c r="J90" s="3378"/>
      <c r="K90" s="2343"/>
      <c r="L90" s="2343"/>
      <c r="M90" s="2343"/>
      <c r="N90" s="2343"/>
    </row>
    <row r="91" spans="1:37">
      <c r="A91" s="3380" t="s">
        <v>2783</v>
      </c>
      <c r="B91" s="3380" t="s">
        <v>2784</v>
      </c>
      <c r="C91" s="2297" t="s">
        <v>2785</v>
      </c>
      <c r="D91" s="2298"/>
      <c r="E91" s="2298"/>
      <c r="F91" s="2298"/>
      <c r="G91" s="2298"/>
      <c r="H91" s="2298"/>
      <c r="I91" s="2298"/>
      <c r="J91" s="2344"/>
      <c r="K91" s="2345"/>
      <c r="L91" s="2345"/>
      <c r="M91" s="2345"/>
      <c r="N91" s="2345"/>
    </row>
    <row r="92" spans="1:37">
      <c r="A92" s="3380"/>
      <c r="B92" s="3380"/>
      <c r="C92" s="879" t="s">
        <v>2651</v>
      </c>
      <c r="D92" s="879" t="s">
        <v>2652</v>
      </c>
      <c r="E92" s="879" t="s">
        <v>2653</v>
      </c>
      <c r="F92" s="879" t="s">
        <v>2654</v>
      </c>
      <c r="G92" s="879" t="s">
        <v>2655</v>
      </c>
      <c r="H92" s="879" t="s">
        <v>2656</v>
      </c>
      <c r="I92" s="879" t="s">
        <v>2657</v>
      </c>
      <c r="J92" s="879" t="s">
        <v>2658</v>
      </c>
      <c r="K92" s="879" t="s">
        <v>2659</v>
      </c>
      <c r="L92" s="879" t="s">
        <v>2660</v>
      </c>
      <c r="M92" s="879" t="s">
        <v>2661</v>
      </c>
      <c r="N92" s="879" t="s">
        <v>2662</v>
      </c>
    </row>
    <row r="93" spans="1:37">
      <c r="A93" s="3381" t="s">
        <v>2786</v>
      </c>
      <c r="B93" s="2346">
        <v>1</v>
      </c>
      <c r="C93" s="2347">
        <v>1.9361999999999999</v>
      </c>
      <c r="D93" s="2347">
        <v>1.9361999999999999</v>
      </c>
      <c r="E93" s="2347">
        <v>1.8629</v>
      </c>
      <c r="F93" s="2347">
        <v>1.8629</v>
      </c>
      <c r="G93" s="2347">
        <v>1.8629</v>
      </c>
      <c r="H93" s="2347">
        <v>1.8629</v>
      </c>
      <c r="I93" s="2347">
        <v>1.8629</v>
      </c>
      <c r="J93" s="2347">
        <v>1.9419999999999999</v>
      </c>
      <c r="K93" s="2347">
        <v>1.9419999999999999</v>
      </c>
      <c r="L93" s="2347">
        <v>1.9419999999999999</v>
      </c>
      <c r="M93" s="2347">
        <v>1.9419999999999999</v>
      </c>
      <c r="N93" s="2347">
        <v>1.9419999999999999</v>
      </c>
    </row>
    <row r="94" spans="1:37">
      <c r="A94" s="3382"/>
      <c r="B94" s="2346">
        <v>2</v>
      </c>
      <c r="C94" s="2347">
        <v>1.4198</v>
      </c>
      <c r="D94" s="2347">
        <v>1.4198</v>
      </c>
      <c r="E94" s="2347">
        <v>1.3371999999999999</v>
      </c>
      <c r="F94" s="2347">
        <v>1.3371999999999999</v>
      </c>
      <c r="G94" s="2347">
        <v>1.3371999999999999</v>
      </c>
      <c r="H94" s="2347">
        <v>1.3371999999999999</v>
      </c>
      <c r="I94" s="2347">
        <v>1.3371999999999999</v>
      </c>
      <c r="J94" s="2347">
        <v>1.2799</v>
      </c>
      <c r="K94" s="2347">
        <v>1.2799</v>
      </c>
      <c r="L94" s="2347">
        <v>1.2799</v>
      </c>
      <c r="M94" s="2347">
        <v>1.2799</v>
      </c>
      <c r="N94" s="2347">
        <v>1.2799</v>
      </c>
    </row>
    <row r="95" spans="1:37">
      <c r="A95" s="3382"/>
      <c r="B95" s="2346">
        <v>3</v>
      </c>
      <c r="C95" s="2347">
        <v>1.1594</v>
      </c>
      <c r="D95" s="2347">
        <v>1.1594</v>
      </c>
      <c r="E95" s="2347">
        <v>1.0788</v>
      </c>
      <c r="F95" s="2347">
        <v>1.0788</v>
      </c>
      <c r="G95" s="2347">
        <v>1.0788</v>
      </c>
      <c r="H95" s="2347">
        <v>1.0788</v>
      </c>
      <c r="I95" s="2347">
        <v>1.0788</v>
      </c>
      <c r="J95" s="2347">
        <v>1.0072000000000001</v>
      </c>
      <c r="K95" s="2347">
        <v>1.0072000000000001</v>
      </c>
      <c r="L95" s="2347">
        <v>1.0072000000000001</v>
      </c>
      <c r="M95" s="2347">
        <v>1.0072000000000001</v>
      </c>
      <c r="N95" s="2347">
        <v>1.0072000000000001</v>
      </c>
    </row>
    <row r="96" spans="1:37">
      <c r="A96" s="3382"/>
      <c r="B96" s="2346">
        <v>4</v>
      </c>
      <c r="C96" s="2347">
        <v>0.96220000000000006</v>
      </c>
      <c r="D96" s="2347">
        <v>0.96220000000000006</v>
      </c>
      <c r="E96" s="2347">
        <v>0.86560000000000004</v>
      </c>
      <c r="F96" s="2347">
        <v>0.86560000000000004</v>
      </c>
      <c r="G96" s="2347">
        <v>0.86560000000000004</v>
      </c>
      <c r="H96" s="2347">
        <v>0.86560000000000004</v>
      </c>
      <c r="I96" s="2347">
        <v>0.86560000000000004</v>
      </c>
      <c r="J96" s="2347">
        <v>0.75249999999999995</v>
      </c>
      <c r="K96" s="2347">
        <v>0.75249999999999995</v>
      </c>
      <c r="L96" s="2347">
        <v>0.75249999999999995</v>
      </c>
      <c r="M96" s="2347">
        <v>0.75249999999999995</v>
      </c>
      <c r="N96" s="2347">
        <v>0.75249999999999995</v>
      </c>
    </row>
    <row r="97" spans="1:14">
      <c r="A97" s="3382"/>
      <c r="B97" s="2346">
        <v>5</v>
      </c>
      <c r="C97" s="2347">
        <v>0.8417</v>
      </c>
      <c r="D97" s="2347">
        <v>0.8417</v>
      </c>
      <c r="E97" s="2347">
        <v>0.73709999999999998</v>
      </c>
      <c r="F97" s="2347">
        <v>0.73709999999999998</v>
      </c>
      <c r="G97" s="2347">
        <v>0.73709999999999998</v>
      </c>
      <c r="H97" s="2347">
        <v>0.73709999999999998</v>
      </c>
      <c r="I97" s="2347">
        <v>0.73709999999999998</v>
      </c>
      <c r="J97" s="2347">
        <v>0.56589999999999996</v>
      </c>
      <c r="K97" s="2347">
        <v>0.56589999999999996</v>
      </c>
      <c r="L97" s="2347">
        <v>0.56589999999999996</v>
      </c>
      <c r="M97" s="2347">
        <v>0.56589999999999996</v>
      </c>
      <c r="N97" s="2347">
        <v>0.56589999999999996</v>
      </c>
    </row>
    <row r="98" spans="1:14">
      <c r="A98" s="3382"/>
      <c r="B98" s="2346">
        <v>6</v>
      </c>
      <c r="C98" s="2347">
        <v>0.76080000000000003</v>
      </c>
      <c r="D98" s="2347">
        <v>0.76080000000000003</v>
      </c>
      <c r="E98" s="2347">
        <v>0.6482</v>
      </c>
      <c r="F98" s="2347">
        <v>0.6482</v>
      </c>
      <c r="G98" s="2347">
        <v>0.6482</v>
      </c>
      <c r="H98" s="2347">
        <v>0.6482</v>
      </c>
      <c r="I98" s="2347">
        <v>0.6482</v>
      </c>
      <c r="J98" s="2347">
        <v>0.45250000000000001</v>
      </c>
      <c r="K98" s="2347">
        <v>0.45250000000000001</v>
      </c>
      <c r="L98" s="2347">
        <v>0.45250000000000001</v>
      </c>
      <c r="M98" s="2347">
        <v>0.45250000000000001</v>
      </c>
      <c r="N98" s="2347">
        <v>0.45250000000000001</v>
      </c>
    </row>
    <row r="99" spans="1:14">
      <c r="A99" s="3382"/>
      <c r="B99" s="2346" t="s">
        <v>2667</v>
      </c>
      <c r="C99" s="2348">
        <f>$I$3</f>
        <v>0</v>
      </c>
      <c r="D99" s="2348">
        <f t="shared" ref="D99:M99" si="30">$I$3</f>
        <v>0</v>
      </c>
      <c r="E99" s="2348">
        <f t="shared" si="30"/>
        <v>0</v>
      </c>
      <c r="F99" s="2348">
        <f t="shared" si="30"/>
        <v>0</v>
      </c>
      <c r="G99" s="2348">
        <f t="shared" si="30"/>
        <v>0</v>
      </c>
      <c r="H99" s="2348">
        <f t="shared" si="30"/>
        <v>0</v>
      </c>
      <c r="I99" s="2348">
        <f t="shared" si="30"/>
        <v>0</v>
      </c>
      <c r="J99" s="2348">
        <f t="shared" si="30"/>
        <v>0</v>
      </c>
      <c r="K99" s="2348">
        <f t="shared" si="30"/>
        <v>0</v>
      </c>
      <c r="L99" s="2348">
        <f t="shared" si="30"/>
        <v>0</v>
      </c>
      <c r="M99" s="2348">
        <f t="shared" si="30"/>
        <v>0</v>
      </c>
      <c r="N99" s="2348">
        <f>$I$3</f>
        <v>0</v>
      </c>
    </row>
    <row r="100" spans="1:14">
      <c r="A100" s="3383"/>
      <c r="B100" s="2346">
        <v>7</v>
      </c>
      <c r="C100" s="2349">
        <f>(-0.163*(C99^2)-0.59*C99+7617)*(10^(-4))</f>
        <v>0.76170000000000004</v>
      </c>
      <c r="D100" s="2349">
        <f>(-0.163*(D99^2)-0.59*D99+7617)*(10^(-4))</f>
        <v>0.76170000000000004</v>
      </c>
      <c r="E100" s="2349">
        <f>(-0.161*(E99^2)-7.509*E99+6533)*(10^(-4))</f>
        <v>0.65329999999999999</v>
      </c>
      <c r="F100" s="2349">
        <f>(-0.161*(F99^2)-7.509*F99+6533)*(10^(-4))</f>
        <v>0.65329999999999999</v>
      </c>
      <c r="G100" s="2349">
        <f>(-0.161*(G99^2)-7.509*G99+6533)*(10^(-4))</f>
        <v>0.65329999999999999</v>
      </c>
      <c r="H100" s="2349">
        <f>(-0.161*(H99^2)-7.509*H99+6533)*(10^(-4))</f>
        <v>0.65329999999999999</v>
      </c>
      <c r="I100" s="2349">
        <f>(-0.161*(I99^2)-7.509*I99+6533)*(10^(-4))</f>
        <v>0.65329999999999999</v>
      </c>
      <c r="J100" s="2349">
        <f>(-0.214*(J99^2)-21.991*J99+4665)*(10^(-4))</f>
        <v>0.46650000000000003</v>
      </c>
      <c r="K100" s="2349">
        <f>(-0.214*(K99^2)-21.991*K99+4665)*(10^(-4))</f>
        <v>0.46650000000000003</v>
      </c>
      <c r="L100" s="2349">
        <f>(-0.214*(L99^2)-21.991*L99+4665)*(10^(-4))</f>
        <v>0.46650000000000003</v>
      </c>
      <c r="M100" s="2349">
        <f>(-0.214*(M99^2)-21.991*M99+4665)*(10^(-4))</f>
        <v>0.46650000000000003</v>
      </c>
      <c r="N100" s="2349">
        <f>(-0.214*(N99^2)-21.991*N99+4665)*(10^(-4))</f>
        <v>0.46650000000000003</v>
      </c>
    </row>
    <row r="101" spans="1:14">
      <c r="A101" s="3381" t="s">
        <v>2787</v>
      </c>
      <c r="B101" s="2350" t="s">
        <v>2788</v>
      </c>
      <c r="C101" s="2351">
        <f>$G$3</f>
        <v>3.31</v>
      </c>
      <c r="D101" s="2351">
        <f t="shared" ref="D101:N101" si="31">$G$3</f>
        <v>3.31</v>
      </c>
      <c r="E101" s="2351">
        <f t="shared" si="31"/>
        <v>3.31</v>
      </c>
      <c r="F101" s="2351">
        <f t="shared" si="31"/>
        <v>3.31</v>
      </c>
      <c r="G101" s="2351">
        <f t="shared" si="31"/>
        <v>3.31</v>
      </c>
      <c r="H101" s="2351">
        <f t="shared" si="31"/>
        <v>3.31</v>
      </c>
      <c r="I101" s="2351">
        <f t="shared" si="31"/>
        <v>3.31</v>
      </c>
      <c r="J101" s="2351">
        <f t="shared" si="31"/>
        <v>3.31</v>
      </c>
      <c r="K101" s="2351">
        <f t="shared" si="31"/>
        <v>3.31</v>
      </c>
      <c r="L101" s="2351">
        <f t="shared" si="31"/>
        <v>3.31</v>
      </c>
      <c r="M101" s="2351">
        <f t="shared" si="31"/>
        <v>3.31</v>
      </c>
      <c r="N101" s="2351">
        <f t="shared" si="31"/>
        <v>3.31</v>
      </c>
    </row>
    <row r="102" spans="1:14">
      <c r="A102" s="3382"/>
      <c r="B102" s="2346">
        <v>1</v>
      </c>
      <c r="C102" s="2347">
        <f>1.9362/C101</f>
        <v>0.58495468277945617</v>
      </c>
      <c r="D102" s="2347">
        <f>1.9362/D101</f>
        <v>0.58495468277945617</v>
      </c>
      <c r="E102" s="2347">
        <f>1.8629/E101</f>
        <v>0.56280966767371599</v>
      </c>
      <c r="F102" s="2347">
        <f>1.8629/F101</f>
        <v>0.56280966767371599</v>
      </c>
      <c r="G102" s="2347">
        <f>1.8629/G101</f>
        <v>0.56280966767371599</v>
      </c>
      <c r="H102" s="2347">
        <f>1.8629/H101</f>
        <v>0.56280966767371599</v>
      </c>
      <c r="I102" s="2347">
        <f>1.8629/I101</f>
        <v>0.56280966767371599</v>
      </c>
      <c r="J102" s="2347">
        <f>1.942/J101</f>
        <v>0.58670694864048334</v>
      </c>
      <c r="K102" s="2347">
        <f>1.942/K101</f>
        <v>0.58670694864048334</v>
      </c>
      <c r="L102" s="2347">
        <f>1.942/L101</f>
        <v>0.58670694864048334</v>
      </c>
      <c r="M102" s="2347">
        <f>1.942/M101</f>
        <v>0.58670694864048334</v>
      </c>
      <c r="N102" s="2347">
        <f>1.942/N101</f>
        <v>0.58670694864048334</v>
      </c>
    </row>
    <row r="103" spans="1:14">
      <c r="A103" s="3382"/>
      <c r="B103" s="2346">
        <v>2</v>
      </c>
      <c r="C103" s="2347">
        <f>1.4198/C101</f>
        <v>0.42894259818731117</v>
      </c>
      <c r="D103" s="2347">
        <f>1.4198/D101</f>
        <v>0.42894259818731117</v>
      </c>
      <c r="E103" s="2347">
        <f>1.3372/E101</f>
        <v>0.40398791540785495</v>
      </c>
      <c r="F103" s="2347">
        <f>1.3372/F101</f>
        <v>0.40398791540785495</v>
      </c>
      <c r="G103" s="2347">
        <f>1.3372/G101</f>
        <v>0.40398791540785495</v>
      </c>
      <c r="H103" s="2347">
        <f>1.3372/H101</f>
        <v>0.40398791540785495</v>
      </c>
      <c r="I103" s="2347">
        <f>1.3372/I101</f>
        <v>0.40398791540785495</v>
      </c>
      <c r="J103" s="2347">
        <f>1.2799/J101</f>
        <v>0.38667673716012085</v>
      </c>
      <c r="K103" s="2347">
        <f>1.2799/K101</f>
        <v>0.38667673716012085</v>
      </c>
      <c r="L103" s="2347">
        <f>1.2799/L101</f>
        <v>0.38667673716012085</v>
      </c>
      <c r="M103" s="2347">
        <f>1.2799/M101</f>
        <v>0.38667673716012085</v>
      </c>
      <c r="N103" s="2347">
        <f>1.2799/N101</f>
        <v>0.38667673716012085</v>
      </c>
    </row>
    <row r="104" spans="1:14">
      <c r="A104" s="3382"/>
      <c r="B104" s="2346">
        <v>3</v>
      </c>
      <c r="C104" s="2347">
        <f>1.1594/C101</f>
        <v>0.35027190332326286</v>
      </c>
      <c r="D104" s="2347">
        <f>1.1594/D101</f>
        <v>0.35027190332326286</v>
      </c>
      <c r="E104" s="2347">
        <f>1.0788/E101</f>
        <v>0.32592145015105739</v>
      </c>
      <c r="F104" s="2347">
        <f>1.0788/F101</f>
        <v>0.32592145015105739</v>
      </c>
      <c r="G104" s="2347">
        <f>1.0788/G101</f>
        <v>0.32592145015105739</v>
      </c>
      <c r="H104" s="2347">
        <f>1.0788/H101</f>
        <v>0.32592145015105739</v>
      </c>
      <c r="I104" s="2347">
        <f>1.0788/I101</f>
        <v>0.32592145015105739</v>
      </c>
      <c r="J104" s="2347">
        <f>1.0072/J101</f>
        <v>0.30429003021148038</v>
      </c>
      <c r="K104" s="2347">
        <f>1.0072/K101</f>
        <v>0.30429003021148038</v>
      </c>
      <c r="L104" s="2347">
        <f>1.0072/L101</f>
        <v>0.30429003021148038</v>
      </c>
      <c r="M104" s="2347">
        <f>1.0072/M101</f>
        <v>0.30429003021148038</v>
      </c>
      <c r="N104" s="2347">
        <f>1.0072/N101</f>
        <v>0.30429003021148038</v>
      </c>
    </row>
    <row r="105" spans="1:14">
      <c r="A105" s="3382"/>
      <c r="B105" s="2346">
        <v>4</v>
      </c>
      <c r="C105" s="2347">
        <f>0.9622/C101</f>
        <v>0.29069486404833839</v>
      </c>
      <c r="D105" s="2347">
        <f>0.9622/D101</f>
        <v>0.29069486404833839</v>
      </c>
      <c r="E105" s="2347">
        <f>0.8656/E101</f>
        <v>0.26151057401812688</v>
      </c>
      <c r="F105" s="2347">
        <f>0.8656/F101</f>
        <v>0.26151057401812688</v>
      </c>
      <c r="G105" s="2347">
        <f>0.8656/G101</f>
        <v>0.26151057401812688</v>
      </c>
      <c r="H105" s="2347">
        <f>0.8656/H101</f>
        <v>0.26151057401812688</v>
      </c>
      <c r="I105" s="2347">
        <f>0.8656/I101</f>
        <v>0.26151057401812688</v>
      </c>
      <c r="J105" s="2347">
        <f>0.7525/J101</f>
        <v>0.22734138972809664</v>
      </c>
      <c r="K105" s="2347">
        <f>0.7525/K101</f>
        <v>0.22734138972809664</v>
      </c>
      <c r="L105" s="2347">
        <f>0.7525/L101</f>
        <v>0.22734138972809664</v>
      </c>
      <c r="M105" s="2347">
        <f>0.7525/M101</f>
        <v>0.22734138972809664</v>
      </c>
      <c r="N105" s="2347">
        <f>0.7525/N101</f>
        <v>0.22734138972809664</v>
      </c>
    </row>
    <row r="106" spans="1:14">
      <c r="A106" s="3382"/>
      <c r="B106" s="2346">
        <v>5</v>
      </c>
      <c r="C106" s="2347">
        <f>0.8417/C101</f>
        <v>0.25429003021148033</v>
      </c>
      <c r="D106" s="2347">
        <f>0.8417/D101</f>
        <v>0.25429003021148033</v>
      </c>
      <c r="E106" s="2347">
        <f>0.7371/E101</f>
        <v>0.22268882175226584</v>
      </c>
      <c r="F106" s="2347">
        <f>0.7371/F101</f>
        <v>0.22268882175226584</v>
      </c>
      <c r="G106" s="2347">
        <f>0.7371/G101</f>
        <v>0.22268882175226584</v>
      </c>
      <c r="H106" s="2347">
        <f>0.7371/H101</f>
        <v>0.22268882175226584</v>
      </c>
      <c r="I106" s="2347">
        <f>0.7371/I101</f>
        <v>0.22268882175226584</v>
      </c>
      <c r="J106" s="2347">
        <f>0.5659/J101</f>
        <v>0.17096676737160119</v>
      </c>
      <c r="K106" s="2347">
        <f>0.5659/K101</f>
        <v>0.17096676737160119</v>
      </c>
      <c r="L106" s="2347">
        <f>0.5659/L101</f>
        <v>0.17096676737160119</v>
      </c>
      <c r="M106" s="2347">
        <f>0.5659/M101</f>
        <v>0.17096676737160119</v>
      </c>
      <c r="N106" s="2347">
        <f>0.5659/N101</f>
        <v>0.17096676737160119</v>
      </c>
    </row>
    <row r="107" spans="1:14">
      <c r="A107" s="3382"/>
      <c r="B107" s="2346">
        <v>6</v>
      </c>
      <c r="C107" s="2347">
        <f>0.7608/C101</f>
        <v>0.22984894259818731</v>
      </c>
      <c r="D107" s="2347">
        <f>0.7608/D101</f>
        <v>0.22984894259818731</v>
      </c>
      <c r="E107" s="2347">
        <f>0.6482/E101</f>
        <v>0.1958308157099698</v>
      </c>
      <c r="F107" s="2347">
        <f>0.6482/F101</f>
        <v>0.1958308157099698</v>
      </c>
      <c r="G107" s="2347">
        <f>0.6482/G101</f>
        <v>0.1958308157099698</v>
      </c>
      <c r="H107" s="2347">
        <f>0.6482/H101</f>
        <v>0.1958308157099698</v>
      </c>
      <c r="I107" s="2347">
        <f>0.6482/I101</f>
        <v>0.1958308157099698</v>
      </c>
      <c r="J107" s="2347">
        <f>0.4525/J101</f>
        <v>0.13670694864048338</v>
      </c>
      <c r="K107" s="2347">
        <f>0.4525/K101</f>
        <v>0.13670694864048338</v>
      </c>
      <c r="L107" s="2347">
        <f>0.4525/L101</f>
        <v>0.13670694864048338</v>
      </c>
      <c r="M107" s="2347">
        <f>0.4525/M101</f>
        <v>0.13670694864048338</v>
      </c>
      <c r="N107" s="2347">
        <f>0.4525/N101</f>
        <v>0.13670694864048338</v>
      </c>
    </row>
    <row r="108" spans="1:14">
      <c r="A108" s="3382"/>
      <c r="B108" s="3384" t="s">
        <v>2789</v>
      </c>
      <c r="C108" s="2348">
        <f>C99</f>
        <v>0</v>
      </c>
      <c r="D108" s="2348">
        <f t="shared" ref="D108:N108" si="32">D99</f>
        <v>0</v>
      </c>
      <c r="E108" s="2348">
        <f t="shared" si="32"/>
        <v>0</v>
      </c>
      <c r="F108" s="2348">
        <f t="shared" si="32"/>
        <v>0</v>
      </c>
      <c r="G108" s="2348">
        <f t="shared" si="32"/>
        <v>0</v>
      </c>
      <c r="H108" s="2348">
        <f t="shared" si="32"/>
        <v>0</v>
      </c>
      <c r="I108" s="2348">
        <f t="shared" si="32"/>
        <v>0</v>
      </c>
      <c r="J108" s="2348">
        <f t="shared" si="32"/>
        <v>0</v>
      </c>
      <c r="K108" s="2348">
        <f t="shared" si="32"/>
        <v>0</v>
      </c>
      <c r="L108" s="2348">
        <f t="shared" si="32"/>
        <v>0</v>
      </c>
      <c r="M108" s="2348">
        <f t="shared" si="32"/>
        <v>0</v>
      </c>
      <c r="N108" s="2348">
        <f t="shared" si="32"/>
        <v>0</v>
      </c>
    </row>
    <row r="109" spans="1:14">
      <c r="A109" s="3383"/>
      <c r="B109" s="3385"/>
      <c r="C109" s="2349">
        <f>(-0.163*(C108^2)-0.59*C108+7617)*(10^(-4))/C101</f>
        <v>0.23012084592145016</v>
      </c>
      <c r="D109" s="2349">
        <f>(-0.163*(D108^2)-0.59*D108+7617)*(10^(-4))/D101</f>
        <v>0.23012084592145016</v>
      </c>
      <c r="E109" s="2349">
        <f>(-0.161*(E108^2)-7.509*E108+6533)*(10^(-4))/E101</f>
        <v>0.1973716012084592</v>
      </c>
      <c r="F109" s="2349">
        <f>(-0.161*(F108^2)-7.509*F108+6533)*(10^(-4))/F101</f>
        <v>0.1973716012084592</v>
      </c>
      <c r="G109" s="2349">
        <f>(-0.161*(G108^2)-7.509*G108+6533)*(10^(-4))/G101</f>
        <v>0.1973716012084592</v>
      </c>
      <c r="H109" s="2349">
        <f>(-0.161*(H108^2)-7.509*H108+6533)*(10^(-4))/H101</f>
        <v>0.1973716012084592</v>
      </c>
      <c r="I109" s="2349">
        <f>(-0.161*(I108^2)-7.509*I108+6533)*(10^(-4))/I101</f>
        <v>0.1973716012084592</v>
      </c>
      <c r="J109" s="2349">
        <f>(-0.214*(J108^2)-21.991*J108+4665)*(10^(-4))/J101</f>
        <v>0.14093655589123869</v>
      </c>
      <c r="K109" s="2349">
        <f>(-0.214*(K108^2)-21.991*K108+4665)*(10^(-4))/K101</f>
        <v>0.14093655589123869</v>
      </c>
      <c r="L109" s="2349">
        <f>(-0.214*(L108^2)-21.991*L108+4665)*(10^(-4))/L101</f>
        <v>0.14093655589123869</v>
      </c>
      <c r="M109" s="2349">
        <f>(-0.214*(M108^2)-21.991*M108+4665)*(10^(-4))/M101</f>
        <v>0.14093655589123869</v>
      </c>
      <c r="N109" s="2349">
        <f>(-0.214*(N108^2)-21.991*N108+4665)*(10^(-4))/N101</f>
        <v>0.14093655589123869</v>
      </c>
    </row>
    <row r="110" spans="1:14">
      <c r="A110" s="3379" t="s">
        <v>2790</v>
      </c>
      <c r="B110" s="3379"/>
      <c r="C110" s="3379"/>
      <c r="D110" s="3379"/>
      <c r="E110" s="3379"/>
      <c r="F110" s="3379"/>
      <c r="G110" s="3379"/>
      <c r="H110" s="3379"/>
      <c r="I110" s="3379"/>
      <c r="J110" s="3379"/>
      <c r="K110" s="2352"/>
      <c r="L110" s="2352"/>
      <c r="M110" s="2352"/>
      <c r="N110" s="2352"/>
    </row>
    <row r="112" spans="1:14" ht="13.5" thickBot="1"/>
    <row r="113" spans="1:13" ht="25.5" thickBot="1">
      <c r="A113" s="842" t="s">
        <v>2791</v>
      </c>
      <c r="B113" s="1197">
        <f>G3</f>
        <v>3.31</v>
      </c>
      <c r="C113" s="843" t="s">
        <v>2792</v>
      </c>
      <c r="D113" s="844">
        <f>SUMPRODUCT((A115:A118=F113)*(B114:M114=H113)*B115:M118)</f>
        <v>0</v>
      </c>
      <c r="E113" s="2188" t="s">
        <v>2624</v>
      </c>
      <c r="F113" s="2354">
        <f>E2</f>
        <v>0</v>
      </c>
      <c r="G113" s="2188" t="s">
        <v>2625</v>
      </c>
      <c r="H113" s="2354">
        <f>G2</f>
        <v>0</v>
      </c>
      <c r="I113" s="2188"/>
      <c r="J113" s="2355"/>
      <c r="K113" s="2355"/>
      <c r="L113" s="2355"/>
      <c r="M113" s="2355"/>
    </row>
    <row r="114" spans="1:13">
      <c r="A114" s="847"/>
      <c r="B114" s="2356" t="s">
        <v>2793</v>
      </c>
      <c r="C114" s="2356" t="s">
        <v>2794</v>
      </c>
      <c r="D114" s="2356" t="s">
        <v>2795</v>
      </c>
      <c r="E114" s="2357" t="s">
        <v>2796</v>
      </c>
      <c r="F114" s="2357" t="s">
        <v>2797</v>
      </c>
      <c r="G114" s="2357" t="s">
        <v>2798</v>
      </c>
      <c r="H114" s="2358" t="s">
        <v>2799</v>
      </c>
      <c r="I114" s="2358" t="s">
        <v>2800</v>
      </c>
      <c r="J114" s="2359" t="s">
        <v>2801</v>
      </c>
      <c r="K114" s="2359" t="s">
        <v>2802</v>
      </c>
      <c r="L114" s="2359" t="s">
        <v>2803</v>
      </c>
      <c r="M114" s="2360" t="s">
        <v>2804</v>
      </c>
    </row>
    <row r="115" spans="1:13">
      <c r="A115" s="848" t="s">
        <v>2689</v>
      </c>
      <c r="B115" s="849">
        <f>ROUND(0.9335-0.0094*B113,4)</f>
        <v>0.90239999999999998</v>
      </c>
      <c r="C115" s="849">
        <f>B115</f>
        <v>0.90239999999999998</v>
      </c>
      <c r="D115" s="849">
        <f>ROUND(0.8331-0.0109*B113,4)</f>
        <v>0.79700000000000004</v>
      </c>
      <c r="E115" s="849">
        <f>D115</f>
        <v>0.79700000000000004</v>
      </c>
      <c r="F115" s="849">
        <f>E115</f>
        <v>0.79700000000000004</v>
      </c>
      <c r="G115" s="849">
        <f>F115</f>
        <v>0.79700000000000004</v>
      </c>
      <c r="H115" s="849">
        <f>G115</f>
        <v>0.79700000000000004</v>
      </c>
      <c r="I115" s="849">
        <f>ROUND(0.689-0.0155*B113,4)</f>
        <v>0.63770000000000004</v>
      </c>
      <c r="J115" s="849">
        <f t="shared" ref="J115:M118" si="33">I115</f>
        <v>0.63770000000000004</v>
      </c>
      <c r="K115" s="849">
        <f t="shared" si="33"/>
        <v>0.63770000000000004</v>
      </c>
      <c r="L115" s="849">
        <f t="shared" si="33"/>
        <v>0.63770000000000004</v>
      </c>
      <c r="M115" s="850">
        <f t="shared" si="33"/>
        <v>0.63770000000000004</v>
      </c>
    </row>
    <row r="116" spans="1:13">
      <c r="A116" s="848" t="s">
        <v>2690</v>
      </c>
      <c r="B116" s="849">
        <f>ROUND(0.949-0.012*B113,4)</f>
        <v>0.9093</v>
      </c>
      <c r="C116" s="849">
        <f>B116</f>
        <v>0.9093</v>
      </c>
      <c r="D116" s="849">
        <f>ROUND(0.8567-0.013*B113,4)</f>
        <v>0.81369999999999998</v>
      </c>
      <c r="E116" s="849">
        <f t="shared" ref="E116:H117" si="34">D116</f>
        <v>0.81369999999999998</v>
      </c>
      <c r="F116" s="849">
        <f t="shared" si="34"/>
        <v>0.81369999999999998</v>
      </c>
      <c r="G116" s="849">
        <f t="shared" si="34"/>
        <v>0.81369999999999998</v>
      </c>
      <c r="H116" s="849">
        <f t="shared" si="34"/>
        <v>0.81369999999999998</v>
      </c>
      <c r="I116" s="849">
        <f>ROUND(0.7694-0.014*B113,4)</f>
        <v>0.72309999999999997</v>
      </c>
      <c r="J116" s="849">
        <f t="shared" si="33"/>
        <v>0.72309999999999997</v>
      </c>
      <c r="K116" s="849">
        <f t="shared" si="33"/>
        <v>0.72309999999999997</v>
      </c>
      <c r="L116" s="849">
        <f t="shared" si="33"/>
        <v>0.72309999999999997</v>
      </c>
      <c r="M116" s="850">
        <f t="shared" si="33"/>
        <v>0.72309999999999997</v>
      </c>
    </row>
    <row r="117" spans="1:13">
      <c r="A117" s="848" t="s">
        <v>2691</v>
      </c>
      <c r="B117" s="849">
        <f>ROUND(0.8808-0.006*B113,4)</f>
        <v>0.8609</v>
      </c>
      <c r="C117" s="849">
        <f>B117</f>
        <v>0.8609</v>
      </c>
      <c r="D117" s="849">
        <f>ROUND(0.8748-0.008*B113,4)</f>
        <v>0.84830000000000005</v>
      </c>
      <c r="E117" s="849">
        <f t="shared" si="34"/>
        <v>0.84830000000000005</v>
      </c>
      <c r="F117" s="849">
        <f t="shared" si="34"/>
        <v>0.84830000000000005</v>
      </c>
      <c r="G117" s="849">
        <f t="shared" si="34"/>
        <v>0.84830000000000005</v>
      </c>
      <c r="H117" s="849">
        <f t="shared" si="34"/>
        <v>0.84830000000000005</v>
      </c>
      <c r="I117" s="849">
        <f>ROUND(0.7412-0.0095*B113,4)</f>
        <v>0.70979999999999999</v>
      </c>
      <c r="J117" s="849">
        <f t="shared" si="33"/>
        <v>0.70979999999999999</v>
      </c>
      <c r="K117" s="849">
        <f t="shared" si="33"/>
        <v>0.70979999999999999</v>
      </c>
      <c r="L117" s="849">
        <f t="shared" si="33"/>
        <v>0.70979999999999999</v>
      </c>
      <c r="M117" s="850">
        <f t="shared" si="33"/>
        <v>0.70979999999999999</v>
      </c>
    </row>
    <row r="118" spans="1:13" ht="13.5" thickBot="1">
      <c r="A118" s="670" t="s">
        <v>2692</v>
      </c>
      <c r="B118" s="851">
        <f>ROUND(0.7275-0.01*B113,4)</f>
        <v>0.69440000000000002</v>
      </c>
      <c r="C118" s="851">
        <f>B118</f>
        <v>0.69440000000000002</v>
      </c>
      <c r="D118" s="851">
        <f>ROUND(0.7043-0.012*B113,4)</f>
        <v>0.66459999999999997</v>
      </c>
      <c r="E118" s="851">
        <f>D118</f>
        <v>0.66459999999999997</v>
      </c>
      <c r="F118" s="851">
        <f>E118</f>
        <v>0.66459999999999997</v>
      </c>
      <c r="G118" s="851">
        <f>ROUND(0.6299-0.0122*B113,4)</f>
        <v>0.58950000000000002</v>
      </c>
      <c r="H118" s="851">
        <f>G118</f>
        <v>0.58950000000000002</v>
      </c>
      <c r="I118" s="851">
        <f>ROUND(0.5667-0.0136*B113,4)</f>
        <v>0.52170000000000005</v>
      </c>
      <c r="J118" s="851">
        <f t="shared" si="33"/>
        <v>0.52170000000000005</v>
      </c>
      <c r="K118" s="851">
        <f t="shared" si="33"/>
        <v>0.52170000000000005</v>
      </c>
      <c r="L118" s="851">
        <f t="shared" si="33"/>
        <v>0.52170000000000005</v>
      </c>
      <c r="M118" s="852">
        <f t="shared" si="33"/>
        <v>0.52170000000000005</v>
      </c>
    </row>
  </sheetData>
  <sheetProtection password="CEE9"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2856</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91" t="s">
        <v>183</v>
      </c>
      <c r="B18" s="821" t="s">
        <v>560</v>
      </c>
      <c r="C18" s="822" t="s">
        <v>561</v>
      </c>
      <c r="D18" s="823"/>
      <c r="E18" s="821">
        <v>1</v>
      </c>
      <c r="F18" s="824" t="s">
        <v>562</v>
      </c>
      <c r="G18" s="825"/>
      <c r="H18" s="817"/>
      <c r="I18" s="817"/>
    </row>
    <row r="19" spans="1:9" s="826" customFormat="1" ht="19.5" customHeight="1">
      <c r="A19" s="3391"/>
      <c r="B19" s="3391" t="s">
        <v>563</v>
      </c>
      <c r="C19" s="822" t="s">
        <v>564</v>
      </c>
      <c r="D19" s="823"/>
      <c r="E19" s="821">
        <v>0.9</v>
      </c>
      <c r="F19" s="824" t="s">
        <v>565</v>
      </c>
      <c r="G19" s="825"/>
      <c r="H19" s="817"/>
      <c r="I19" s="817"/>
    </row>
    <row r="20" spans="1:9" s="826" customFormat="1" ht="19.5" customHeight="1">
      <c r="A20" s="3391"/>
      <c r="B20" s="3391"/>
      <c r="C20" s="822" t="s">
        <v>566</v>
      </c>
      <c r="D20" s="823"/>
      <c r="E20" s="821">
        <v>1.1000000000000001</v>
      </c>
      <c r="F20" s="824" t="s">
        <v>567</v>
      </c>
      <c r="G20" s="825"/>
      <c r="H20" s="817"/>
      <c r="I20" s="817"/>
    </row>
    <row r="21" spans="1:9" s="826" customFormat="1" ht="19.5" customHeight="1">
      <c r="A21" s="3391"/>
      <c r="B21" s="3391"/>
      <c r="C21" s="822" t="s">
        <v>568</v>
      </c>
      <c r="D21" s="823"/>
      <c r="E21" s="821">
        <v>0.8</v>
      </c>
      <c r="F21" s="824" t="s">
        <v>569</v>
      </c>
      <c r="G21" s="825"/>
      <c r="H21" s="817"/>
      <c r="I21" s="817"/>
    </row>
    <row r="22" spans="1:9" s="826" customFormat="1" ht="19.5" customHeight="1">
      <c r="A22" s="3391"/>
      <c r="B22" s="3391"/>
      <c r="C22" s="822" t="s">
        <v>570</v>
      </c>
      <c r="D22" s="823"/>
      <c r="E22" s="821">
        <v>0.5</v>
      </c>
      <c r="F22" s="824"/>
      <c r="G22" s="825"/>
      <c r="H22" s="817"/>
      <c r="I22" s="817"/>
    </row>
    <row r="23" spans="1:9" s="826" customFormat="1" ht="19.5" customHeight="1">
      <c r="A23" s="3391" t="s">
        <v>184</v>
      </c>
      <c r="B23" s="821" t="s">
        <v>560</v>
      </c>
      <c r="C23" s="822" t="s">
        <v>571</v>
      </c>
      <c r="D23" s="823"/>
      <c r="E23" s="821">
        <v>1</v>
      </c>
      <c r="F23" s="824" t="s">
        <v>572</v>
      </c>
      <c r="G23" s="825"/>
      <c r="H23" s="817"/>
      <c r="I23" s="817"/>
    </row>
    <row r="24" spans="1:9" s="826" customFormat="1" ht="19.5" customHeight="1">
      <c r="A24" s="3391"/>
      <c r="B24" s="3391" t="s">
        <v>563</v>
      </c>
      <c r="C24" s="822" t="s">
        <v>573</v>
      </c>
      <c r="D24" s="823"/>
      <c r="E24" s="821">
        <v>0.5</v>
      </c>
      <c r="F24" s="824"/>
      <c r="G24" s="825"/>
      <c r="H24" s="817"/>
      <c r="I24" s="817"/>
    </row>
    <row r="25" spans="1:9" s="826" customFormat="1" ht="19.5" customHeight="1">
      <c r="A25" s="3391"/>
      <c r="B25" s="3391"/>
      <c r="C25" s="822" t="s">
        <v>574</v>
      </c>
      <c r="D25" s="823"/>
      <c r="E25" s="821">
        <v>1.1000000000000001</v>
      </c>
      <c r="F25" s="824"/>
      <c r="G25" s="825"/>
      <c r="H25" s="817"/>
      <c r="I25" s="817"/>
    </row>
    <row r="26" spans="1:9" s="826" customFormat="1" ht="19.5" customHeight="1">
      <c r="A26" s="3391"/>
      <c r="B26" s="3391"/>
      <c r="C26" s="822" t="s">
        <v>575</v>
      </c>
      <c r="D26" s="823"/>
      <c r="E26" s="821">
        <v>1.1000000000000001</v>
      </c>
      <c r="F26" s="824"/>
      <c r="G26" s="825"/>
      <c r="H26" s="817"/>
      <c r="I26" s="817"/>
    </row>
    <row r="27" spans="1:9" s="826" customFormat="1" ht="19.5" customHeight="1">
      <c r="A27" s="3391"/>
      <c r="B27" s="3391"/>
      <c r="C27" s="822" t="s">
        <v>576</v>
      </c>
      <c r="D27" s="823"/>
      <c r="E27" s="821">
        <v>0.9</v>
      </c>
      <c r="F27" s="824" t="s">
        <v>577</v>
      </c>
      <c r="G27" s="825"/>
      <c r="H27" s="817"/>
      <c r="I27" s="817"/>
    </row>
    <row r="28" spans="1:9" s="826" customFormat="1" ht="19.5" customHeight="1">
      <c r="A28" s="3391"/>
      <c r="B28" s="3391"/>
      <c r="C28" s="822" t="s">
        <v>578</v>
      </c>
      <c r="D28" s="823"/>
      <c r="E28" s="821">
        <v>0.9</v>
      </c>
      <c r="F28" s="824" t="s">
        <v>579</v>
      </c>
      <c r="G28" s="825"/>
      <c r="H28" s="817"/>
      <c r="I28" s="817"/>
    </row>
    <row r="29" spans="1:9" s="826" customFormat="1" ht="19.5" customHeight="1">
      <c r="A29" s="3391"/>
      <c r="B29" s="3391"/>
      <c r="C29" s="822" t="s">
        <v>580</v>
      </c>
      <c r="D29" s="823"/>
      <c r="E29" s="821">
        <v>0.9</v>
      </c>
      <c r="F29" s="824" t="s">
        <v>581</v>
      </c>
      <c r="G29" s="825"/>
      <c r="H29" s="817"/>
      <c r="I29" s="817"/>
    </row>
    <row r="30" spans="1:9" s="826" customFormat="1" ht="19.5" customHeight="1">
      <c r="A30" s="3391"/>
      <c r="B30" s="3391"/>
      <c r="C30" s="822" t="s">
        <v>582</v>
      </c>
      <c r="D30" s="823"/>
      <c r="E30" s="821">
        <v>0.9</v>
      </c>
      <c r="F30" s="824" t="s">
        <v>583</v>
      </c>
      <c r="G30" s="825"/>
      <c r="H30" s="817"/>
      <c r="I30" s="817"/>
    </row>
    <row r="31" spans="1:9" s="826" customFormat="1" ht="19.5" customHeight="1">
      <c r="A31" s="3391"/>
      <c r="B31" s="3391"/>
      <c r="C31" s="822" t="s">
        <v>584</v>
      </c>
      <c r="D31" s="823"/>
      <c r="E31" s="821">
        <v>0.8</v>
      </c>
      <c r="F31" s="824" t="s">
        <v>585</v>
      </c>
      <c r="G31" s="825"/>
      <c r="H31" s="817"/>
      <c r="I31" s="817"/>
    </row>
    <row r="32" spans="1:9" s="826" customFormat="1" ht="19.5" customHeight="1">
      <c r="A32" s="3391"/>
      <c r="B32" s="3391"/>
      <c r="C32" s="822" t="s">
        <v>586</v>
      </c>
      <c r="D32" s="823"/>
      <c r="E32" s="821">
        <v>0.8</v>
      </c>
      <c r="F32" s="824" t="s">
        <v>587</v>
      </c>
      <c r="G32" s="825"/>
      <c r="H32" s="817"/>
      <c r="I32" s="817"/>
    </row>
    <row r="33" spans="1:9" s="826" customFormat="1" ht="19.5" customHeight="1">
      <c r="A33" s="3391" t="s">
        <v>185</v>
      </c>
      <c r="B33" s="821" t="s">
        <v>560</v>
      </c>
      <c r="C33" s="822" t="s">
        <v>588</v>
      </c>
      <c r="D33" s="823"/>
      <c r="E33" s="821">
        <v>1</v>
      </c>
      <c r="F33" s="824" t="s">
        <v>589</v>
      </c>
      <c r="G33" s="825"/>
      <c r="H33" s="817"/>
      <c r="I33" s="817"/>
    </row>
    <row r="34" spans="1:9" s="826" customFormat="1" ht="19.5" customHeight="1">
      <c r="A34" s="3391"/>
      <c r="B34" s="821" t="s">
        <v>563</v>
      </c>
      <c r="C34" s="822" t="s">
        <v>590</v>
      </c>
      <c r="D34" s="823"/>
      <c r="E34" s="821">
        <v>1.5</v>
      </c>
      <c r="F34" s="824" t="s">
        <v>591</v>
      </c>
      <c r="G34" s="825"/>
      <c r="H34" s="817"/>
      <c r="I34" s="817"/>
    </row>
    <row r="35" spans="1:9" s="826" customFormat="1" ht="19.5" customHeight="1">
      <c r="A35" s="3391" t="s">
        <v>186</v>
      </c>
      <c r="B35" s="821" t="s">
        <v>560</v>
      </c>
      <c r="C35" s="822" t="s">
        <v>592</v>
      </c>
      <c r="D35" s="823"/>
      <c r="E35" s="821">
        <v>1</v>
      </c>
      <c r="F35" s="824" t="s">
        <v>593</v>
      </c>
      <c r="G35" s="825"/>
      <c r="H35" s="817"/>
      <c r="I35" s="817"/>
    </row>
    <row r="36" spans="1:9" s="826" customFormat="1" ht="19.5" customHeight="1">
      <c r="A36" s="3391"/>
      <c r="B36" s="3391" t="s">
        <v>563</v>
      </c>
      <c r="C36" s="822" t="s">
        <v>594</v>
      </c>
      <c r="D36" s="823"/>
      <c r="E36" s="821">
        <v>1</v>
      </c>
      <c r="F36" s="824" t="s">
        <v>595</v>
      </c>
      <c r="G36" s="825"/>
      <c r="H36" s="817"/>
      <c r="I36" s="817"/>
    </row>
    <row r="37" spans="1:9" s="826" customFormat="1" ht="19.5" customHeight="1">
      <c r="A37" s="3391"/>
      <c r="B37" s="3391"/>
      <c r="C37" s="822" t="s">
        <v>596</v>
      </c>
      <c r="D37" s="823"/>
      <c r="E37" s="821">
        <v>1.5</v>
      </c>
      <c r="F37" s="824" t="s">
        <v>597</v>
      </c>
      <c r="G37" s="825"/>
      <c r="H37" s="817"/>
      <c r="I37" s="817"/>
    </row>
    <row r="38" spans="1:9" s="826" customFormat="1" ht="19.5" customHeight="1">
      <c r="A38" s="3391"/>
      <c r="B38" s="3391"/>
      <c r="C38" s="822" t="s">
        <v>598</v>
      </c>
      <c r="D38" s="823"/>
      <c r="E38" s="821">
        <v>1</v>
      </c>
      <c r="F38" s="824" t="s">
        <v>599</v>
      </c>
      <c r="G38" s="825"/>
      <c r="H38" s="817"/>
      <c r="I38" s="817"/>
    </row>
    <row r="39" spans="1:9" s="826" customFormat="1" ht="19.5" customHeight="1">
      <c r="A39" s="3391"/>
      <c r="B39" s="3391"/>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91" t="s">
        <v>614</v>
      </c>
      <c r="C61" s="757" t="s">
        <v>615</v>
      </c>
      <c r="D61" s="757" t="s">
        <v>616</v>
      </c>
      <c r="E61" s="834">
        <v>0.5</v>
      </c>
      <c r="F61" s="821">
        <v>80</v>
      </c>
    </row>
    <row r="62" spans="1:8" s="817" customFormat="1" ht="24">
      <c r="A62" s="821">
        <v>2</v>
      </c>
      <c r="B62" s="3391"/>
      <c r="C62" s="757" t="s">
        <v>617</v>
      </c>
      <c r="D62" s="757" t="s">
        <v>618</v>
      </c>
      <c r="E62" s="834">
        <v>0.5</v>
      </c>
      <c r="F62" s="821">
        <v>80</v>
      </c>
    </row>
    <row r="63" spans="1:8" s="817" customFormat="1" ht="36">
      <c r="A63" s="821">
        <v>3</v>
      </c>
      <c r="B63" s="3391"/>
      <c r="C63" s="757" t="s">
        <v>619</v>
      </c>
      <c r="D63" s="757" t="s">
        <v>620</v>
      </c>
      <c r="E63" s="834">
        <v>0.5</v>
      </c>
      <c r="F63" s="821">
        <v>80</v>
      </c>
    </row>
    <row r="64" spans="1:8" s="817" customFormat="1" ht="36">
      <c r="A64" s="821">
        <v>4</v>
      </c>
      <c r="B64" s="3391"/>
      <c r="C64" s="757" t="s">
        <v>621</v>
      </c>
      <c r="D64" s="757" t="s">
        <v>622</v>
      </c>
      <c r="E64" s="834">
        <v>0.4</v>
      </c>
      <c r="F64" s="821">
        <v>60</v>
      </c>
    </row>
    <row r="65" spans="1:6" s="817" customFormat="1" ht="36">
      <c r="A65" s="821">
        <v>5</v>
      </c>
      <c r="B65" s="3391"/>
      <c r="C65" s="757" t="s">
        <v>623</v>
      </c>
      <c r="D65" s="757" t="s">
        <v>624</v>
      </c>
      <c r="E65" s="834">
        <v>0.2</v>
      </c>
      <c r="F65" s="821">
        <v>30</v>
      </c>
    </row>
    <row r="66" spans="1:6" s="817" customFormat="1" ht="36">
      <c r="A66" s="821">
        <v>6</v>
      </c>
      <c r="B66" s="3391"/>
      <c r="C66" s="757" t="s">
        <v>625</v>
      </c>
      <c r="D66" s="757" t="s">
        <v>626</v>
      </c>
      <c r="E66" s="834">
        <v>0.3</v>
      </c>
      <c r="F66" s="821">
        <v>50</v>
      </c>
    </row>
    <row r="67" spans="1:6" s="817" customFormat="1" ht="36">
      <c r="A67" s="821">
        <v>7</v>
      </c>
      <c r="B67" s="3391"/>
      <c r="C67" s="757" t="s">
        <v>627</v>
      </c>
      <c r="D67" s="757" t="s">
        <v>628</v>
      </c>
      <c r="E67" s="834">
        <v>0.2</v>
      </c>
      <c r="F67" s="821">
        <v>30</v>
      </c>
    </row>
    <row r="68" spans="1:6" s="817" customFormat="1" ht="36">
      <c r="A68" s="821">
        <v>8</v>
      </c>
      <c r="B68" s="3391"/>
      <c r="C68" s="757" t="s">
        <v>629</v>
      </c>
      <c r="D68" s="757" t="s">
        <v>630</v>
      </c>
      <c r="E68" s="834">
        <v>0.2</v>
      </c>
      <c r="F68" s="821">
        <v>30</v>
      </c>
    </row>
    <row r="69" spans="1:6" s="817" customFormat="1" ht="36">
      <c r="A69" s="821">
        <v>9</v>
      </c>
      <c r="B69" s="3391"/>
      <c r="C69" s="757" t="s">
        <v>631</v>
      </c>
      <c r="D69" s="757" t="s">
        <v>632</v>
      </c>
      <c r="E69" s="834">
        <v>0.2</v>
      </c>
      <c r="F69" s="821">
        <v>30</v>
      </c>
    </row>
    <row r="70" spans="1:6" s="817" customFormat="1" ht="48">
      <c r="A70" s="821">
        <v>10</v>
      </c>
      <c r="B70" s="3391"/>
      <c r="C70" s="757" t="s">
        <v>633</v>
      </c>
      <c r="D70" s="757" t="s">
        <v>634</v>
      </c>
      <c r="E70" s="834">
        <v>0.2</v>
      </c>
      <c r="F70" s="821">
        <v>30</v>
      </c>
    </row>
    <row r="71" spans="1:6" s="817" customFormat="1" ht="48">
      <c r="A71" s="821">
        <v>11</v>
      </c>
      <c r="B71" s="3391"/>
      <c r="C71" s="757" t="s">
        <v>635</v>
      </c>
      <c r="D71" s="757" t="s">
        <v>636</v>
      </c>
      <c r="E71" s="834">
        <v>0.2</v>
      </c>
      <c r="F71" s="821">
        <v>30</v>
      </c>
    </row>
    <row r="72" spans="1:6" s="817" customFormat="1" ht="36">
      <c r="A72" s="821">
        <v>12</v>
      </c>
      <c r="B72" s="3391"/>
      <c r="C72" s="757" t="s">
        <v>637</v>
      </c>
      <c r="D72" s="757" t="s">
        <v>638</v>
      </c>
      <c r="E72" s="834">
        <v>0.5</v>
      </c>
      <c r="F72" s="821">
        <v>80</v>
      </c>
    </row>
    <row r="73" spans="1:6" s="817" customFormat="1" ht="24">
      <c r="A73" s="821">
        <v>13</v>
      </c>
      <c r="B73" s="3391"/>
      <c r="C73" s="757" t="s">
        <v>639</v>
      </c>
      <c r="D73" s="757" t="s">
        <v>640</v>
      </c>
      <c r="E73" s="834">
        <v>0.4</v>
      </c>
      <c r="F73" s="821">
        <v>60</v>
      </c>
    </row>
    <row r="74" spans="1:6" s="817" customFormat="1" ht="24">
      <c r="A74" s="821">
        <v>14</v>
      </c>
      <c r="B74" s="3391"/>
      <c r="C74" s="757" t="s">
        <v>641</v>
      </c>
      <c r="D74" s="757" t="s">
        <v>642</v>
      </c>
      <c r="E74" s="834">
        <v>0.2</v>
      </c>
      <c r="F74" s="821">
        <v>30</v>
      </c>
    </row>
    <row r="75" spans="1:6" s="817" customFormat="1" ht="24">
      <c r="A75" s="821">
        <v>15</v>
      </c>
      <c r="B75" s="3391"/>
      <c r="C75" s="757" t="s">
        <v>643</v>
      </c>
      <c r="D75" s="757" t="s">
        <v>644</v>
      </c>
      <c r="E75" s="834">
        <v>0.2</v>
      </c>
      <c r="F75" s="821">
        <v>30</v>
      </c>
    </row>
    <row r="76" spans="1:6" s="817" customFormat="1" ht="24">
      <c r="A76" s="821">
        <v>16</v>
      </c>
      <c r="B76" s="3391" t="s">
        <v>645</v>
      </c>
      <c r="C76" s="757" t="s">
        <v>646</v>
      </c>
      <c r="D76" s="757" t="s">
        <v>647</v>
      </c>
      <c r="E76" s="834">
        <v>0.5</v>
      </c>
      <c r="F76" s="821">
        <v>80</v>
      </c>
    </row>
    <row r="77" spans="1:6" s="817" customFormat="1" ht="24">
      <c r="A77" s="821">
        <v>17</v>
      </c>
      <c r="B77" s="3391"/>
      <c r="C77" s="757" t="s">
        <v>648</v>
      </c>
      <c r="D77" s="757" t="s">
        <v>649</v>
      </c>
      <c r="E77" s="834">
        <v>0.5</v>
      </c>
      <c r="F77" s="821">
        <v>80</v>
      </c>
    </row>
    <row r="78" spans="1:6" s="817" customFormat="1" ht="24">
      <c r="A78" s="821">
        <v>18</v>
      </c>
      <c r="B78" s="3391"/>
      <c r="C78" s="757" t="s">
        <v>650</v>
      </c>
      <c r="D78" s="757" t="s">
        <v>651</v>
      </c>
      <c r="E78" s="834">
        <v>0.2</v>
      </c>
      <c r="F78" s="821">
        <v>30</v>
      </c>
    </row>
    <row r="79" spans="1:6" s="817" customFormat="1" ht="24">
      <c r="A79" s="821">
        <v>19</v>
      </c>
      <c r="B79" s="3391"/>
      <c r="C79" s="757" t="s">
        <v>652</v>
      </c>
      <c r="D79" s="757" t="s">
        <v>653</v>
      </c>
      <c r="E79" s="834">
        <v>0.5</v>
      </c>
      <c r="F79" s="821">
        <v>80</v>
      </c>
    </row>
    <row r="80" spans="1:6" s="817" customFormat="1" ht="36">
      <c r="A80" s="821">
        <v>20</v>
      </c>
      <c r="B80" s="3391"/>
      <c r="C80" s="757" t="s">
        <v>654</v>
      </c>
      <c r="D80" s="757" t="s">
        <v>655</v>
      </c>
      <c r="E80" s="834">
        <v>0.2</v>
      </c>
      <c r="F80" s="821">
        <v>30</v>
      </c>
    </row>
    <row r="81" spans="1:6" s="817" customFormat="1" ht="36">
      <c r="A81" s="821">
        <v>21</v>
      </c>
      <c r="B81" s="3391"/>
      <c r="C81" s="757" t="s">
        <v>656</v>
      </c>
      <c r="D81" s="757" t="s">
        <v>657</v>
      </c>
      <c r="E81" s="834">
        <v>0.2</v>
      </c>
      <c r="F81" s="821">
        <v>30</v>
      </c>
    </row>
    <row r="82" spans="1:6" s="817" customFormat="1" ht="48">
      <c r="A82" s="821">
        <v>22</v>
      </c>
      <c r="B82" s="3391"/>
      <c r="C82" s="757" t="s">
        <v>658</v>
      </c>
      <c r="D82" s="757" t="s">
        <v>659</v>
      </c>
      <c r="E82" s="834">
        <v>0.2</v>
      </c>
      <c r="F82" s="821">
        <v>30</v>
      </c>
    </row>
    <row r="83" spans="1:6" s="817" customFormat="1" ht="48">
      <c r="A83" s="821">
        <v>23</v>
      </c>
      <c r="B83" s="3391"/>
      <c r="C83" s="757" t="s">
        <v>660</v>
      </c>
      <c r="D83" s="757" t="s">
        <v>661</v>
      </c>
      <c r="E83" s="834">
        <v>0.2</v>
      </c>
      <c r="F83" s="821">
        <v>30</v>
      </c>
    </row>
    <row r="84" spans="1:6" s="817" customFormat="1" ht="36">
      <c r="A84" s="821">
        <v>24</v>
      </c>
      <c r="B84" s="3391"/>
      <c r="C84" s="757" t="s">
        <v>662</v>
      </c>
      <c r="D84" s="757" t="s">
        <v>663</v>
      </c>
      <c r="E84" s="834">
        <v>0.2</v>
      </c>
      <c r="F84" s="821">
        <v>30</v>
      </c>
    </row>
    <row r="85" spans="1:6" s="817" customFormat="1" ht="36">
      <c r="A85" s="821">
        <v>25</v>
      </c>
      <c r="B85" s="3391"/>
      <c r="C85" s="757" t="s">
        <v>664</v>
      </c>
      <c r="D85" s="757" t="s">
        <v>665</v>
      </c>
      <c r="E85" s="834">
        <v>0.5</v>
      </c>
      <c r="F85" s="821">
        <v>80</v>
      </c>
    </row>
    <row r="86" spans="1:6" s="817" customFormat="1" ht="36">
      <c r="A86" s="821">
        <v>26</v>
      </c>
      <c r="B86" s="3391"/>
      <c r="C86" s="757" t="s">
        <v>666</v>
      </c>
      <c r="D86" s="757" t="s">
        <v>667</v>
      </c>
      <c r="E86" s="834">
        <v>0.2</v>
      </c>
      <c r="F86" s="821">
        <v>30</v>
      </c>
    </row>
    <row r="87" spans="1:6" s="817" customFormat="1" ht="36">
      <c r="A87" s="821">
        <v>27</v>
      </c>
      <c r="B87" s="3391"/>
      <c r="C87" s="757" t="s">
        <v>668</v>
      </c>
      <c r="D87" s="757" t="s">
        <v>669</v>
      </c>
      <c r="E87" s="834">
        <v>0.2</v>
      </c>
      <c r="F87" s="821">
        <v>30</v>
      </c>
    </row>
    <row r="88" spans="1:6" s="817" customFormat="1" ht="36">
      <c r="A88" s="821">
        <v>28</v>
      </c>
      <c r="B88" s="3391"/>
      <c r="C88" s="757" t="s">
        <v>670</v>
      </c>
      <c r="D88" s="757" t="s">
        <v>671</v>
      </c>
      <c r="E88" s="834">
        <v>0.2</v>
      </c>
      <c r="F88" s="821">
        <v>30</v>
      </c>
    </row>
    <row r="89" spans="1:6" s="817" customFormat="1" ht="24">
      <c r="A89" s="821">
        <v>29</v>
      </c>
      <c r="B89" s="3391"/>
      <c r="C89" s="757" t="s">
        <v>672</v>
      </c>
      <c r="D89" s="757" t="s">
        <v>673</v>
      </c>
      <c r="E89" s="834">
        <v>0.2</v>
      </c>
      <c r="F89" s="821">
        <v>30</v>
      </c>
    </row>
    <row r="90" spans="1:6" s="817" customFormat="1" ht="24">
      <c r="A90" s="821">
        <v>30</v>
      </c>
      <c r="B90" s="3391"/>
      <c r="C90" s="757" t="s">
        <v>674</v>
      </c>
      <c r="D90" s="757" t="s">
        <v>675</v>
      </c>
      <c r="E90" s="834">
        <v>0.2</v>
      </c>
      <c r="F90" s="821">
        <v>30</v>
      </c>
    </row>
    <row r="91" spans="1:6" s="817" customFormat="1" ht="36">
      <c r="A91" s="821">
        <v>31</v>
      </c>
      <c r="B91" s="3391"/>
      <c r="C91" s="757" t="s">
        <v>676</v>
      </c>
      <c r="D91" s="757" t="s">
        <v>677</v>
      </c>
      <c r="E91" s="834">
        <v>0.2</v>
      </c>
      <c r="F91" s="821">
        <v>30</v>
      </c>
    </row>
    <row r="92" spans="1:6" s="817" customFormat="1" ht="24">
      <c r="A92" s="821">
        <v>32</v>
      </c>
      <c r="B92" s="3391" t="s">
        <v>678</v>
      </c>
      <c r="C92" s="821" t="s">
        <v>679</v>
      </c>
      <c r="D92" s="757" t="s">
        <v>680</v>
      </c>
      <c r="E92" s="834">
        <v>0.2</v>
      </c>
      <c r="F92" s="821">
        <v>30</v>
      </c>
    </row>
    <row r="93" spans="1:6" s="817" customFormat="1" ht="36">
      <c r="A93" s="821">
        <v>33</v>
      </c>
      <c r="B93" s="3391"/>
      <c r="C93" s="821" t="s">
        <v>681</v>
      </c>
      <c r="D93" s="757" t="s">
        <v>682</v>
      </c>
      <c r="E93" s="834">
        <v>0.2</v>
      </c>
      <c r="F93" s="821">
        <v>30</v>
      </c>
    </row>
    <row r="94" spans="1:6" s="817" customFormat="1" ht="48">
      <c r="A94" s="821">
        <v>34</v>
      </c>
      <c r="B94" s="3391"/>
      <c r="C94" s="821" t="s">
        <v>683</v>
      </c>
      <c r="D94" s="757" t="s">
        <v>684</v>
      </c>
      <c r="E94" s="834">
        <v>0.2</v>
      </c>
      <c r="F94" s="821">
        <v>30</v>
      </c>
    </row>
    <row r="95" spans="1:6" s="817" customFormat="1" ht="36">
      <c r="A95" s="821">
        <v>35</v>
      </c>
      <c r="B95" s="3391"/>
      <c r="C95" s="821" t="s">
        <v>685</v>
      </c>
      <c r="D95" s="757" t="s">
        <v>686</v>
      </c>
      <c r="E95" s="834">
        <v>0.2</v>
      </c>
      <c r="F95" s="821">
        <v>30</v>
      </c>
    </row>
    <row r="96" spans="1:6" s="817" customFormat="1" ht="48">
      <c r="A96" s="821">
        <v>36</v>
      </c>
      <c r="B96" s="3391"/>
      <c r="C96" s="757" t="s">
        <v>687</v>
      </c>
      <c r="D96" s="757" t="s">
        <v>688</v>
      </c>
      <c r="E96" s="834">
        <v>0.2</v>
      </c>
      <c r="F96" s="821">
        <v>30</v>
      </c>
    </row>
    <row r="97" spans="1:6" s="817" customFormat="1" ht="36">
      <c r="A97" s="821">
        <v>37</v>
      </c>
      <c r="B97" s="3391"/>
      <c r="C97" s="821" t="s">
        <v>689</v>
      </c>
      <c r="D97" s="757" t="s">
        <v>690</v>
      </c>
      <c r="E97" s="834">
        <v>0.2</v>
      </c>
      <c r="F97" s="821">
        <v>30</v>
      </c>
    </row>
    <row r="98" spans="1:6" s="817" customFormat="1" ht="36">
      <c r="A98" s="821">
        <v>38</v>
      </c>
      <c r="B98" s="3391"/>
      <c r="C98" s="821" t="s">
        <v>691</v>
      </c>
      <c r="D98" s="757" t="s">
        <v>692</v>
      </c>
      <c r="E98" s="834">
        <v>0.2</v>
      </c>
      <c r="F98" s="821">
        <v>30</v>
      </c>
    </row>
    <row r="99" spans="1:6" s="817" customFormat="1" ht="36">
      <c r="A99" s="821">
        <v>39</v>
      </c>
      <c r="B99" s="3391" t="s">
        <v>693</v>
      </c>
      <c r="C99" s="821" t="s">
        <v>694</v>
      </c>
      <c r="D99" s="757" t="s">
        <v>695</v>
      </c>
      <c r="E99" s="834">
        <v>0.3</v>
      </c>
      <c r="F99" s="821">
        <v>50</v>
      </c>
    </row>
    <row r="100" spans="1:6" s="817" customFormat="1" ht="24">
      <c r="A100" s="821">
        <v>40</v>
      </c>
      <c r="B100" s="3391"/>
      <c r="C100" s="821" t="s">
        <v>696</v>
      </c>
      <c r="D100" s="757" t="s">
        <v>697</v>
      </c>
      <c r="E100" s="834">
        <v>0.2</v>
      </c>
      <c r="F100" s="821">
        <v>30</v>
      </c>
    </row>
    <row r="101" spans="1:6" s="817" customFormat="1" ht="36">
      <c r="A101" s="821">
        <v>41</v>
      </c>
      <c r="B101" s="3391"/>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91" t="s">
        <v>708</v>
      </c>
      <c r="C105" s="821" t="s">
        <v>709</v>
      </c>
      <c r="D105" s="757" t="s">
        <v>710</v>
      </c>
      <c r="E105" s="834">
        <v>0.2</v>
      </c>
      <c r="F105" s="821">
        <v>30</v>
      </c>
    </row>
    <row r="106" spans="1:6" s="817" customFormat="1" ht="36">
      <c r="A106" s="821">
        <v>46</v>
      </c>
      <c r="B106" s="3391"/>
      <c r="C106" s="821" t="s">
        <v>711</v>
      </c>
      <c r="D106" s="757" t="s">
        <v>712</v>
      </c>
      <c r="E106" s="834">
        <v>0.2</v>
      </c>
      <c r="F106" s="821">
        <v>30</v>
      </c>
    </row>
    <row r="107" spans="1:6" s="817" customFormat="1" ht="36">
      <c r="A107" s="821">
        <v>47</v>
      </c>
      <c r="B107" s="3391" t="s">
        <v>713</v>
      </c>
      <c r="C107" s="821" t="s">
        <v>714</v>
      </c>
      <c r="D107" s="757" t="s">
        <v>715</v>
      </c>
      <c r="E107" s="834">
        <v>0.3</v>
      </c>
      <c r="F107" s="821">
        <v>50</v>
      </c>
    </row>
    <row r="108" spans="1:6" s="817" customFormat="1" ht="36">
      <c r="A108" s="821">
        <v>48</v>
      </c>
      <c r="B108" s="3391"/>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91" t="s">
        <v>724</v>
      </c>
      <c r="C111" s="821" t="s">
        <v>725</v>
      </c>
      <c r="D111" s="757" t="s">
        <v>726</v>
      </c>
      <c r="E111" s="834">
        <v>0.2</v>
      </c>
      <c r="F111" s="821">
        <v>30</v>
      </c>
    </row>
    <row r="112" spans="1:6" s="817" customFormat="1" ht="24">
      <c r="A112" s="821">
        <v>52</v>
      </c>
      <c r="B112" s="3391"/>
      <c r="C112" s="821" t="s">
        <v>727</v>
      </c>
      <c r="D112" s="757" t="s">
        <v>728</v>
      </c>
      <c r="E112" s="834">
        <v>0.2</v>
      </c>
      <c r="F112" s="821">
        <v>30</v>
      </c>
    </row>
    <row r="113" spans="1:6" s="817" customFormat="1" ht="24">
      <c r="A113" s="821">
        <v>53</v>
      </c>
      <c r="B113" s="3391"/>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91" t="s">
        <v>737</v>
      </c>
      <c r="C116" s="821" t="s">
        <v>738</v>
      </c>
      <c r="D116" s="757" t="s">
        <v>739</v>
      </c>
      <c r="E116" s="834">
        <v>0.2</v>
      </c>
      <c r="F116" s="821">
        <v>30</v>
      </c>
    </row>
    <row r="117" spans="1:6" ht="36">
      <c r="A117" s="821">
        <v>57</v>
      </c>
      <c r="B117" s="3391"/>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4" customWidth="1"/>
    <col min="2" max="2" width="12.5" style="1664" customWidth="1"/>
    <col min="3" max="3" width="12.125" style="1664" customWidth="1"/>
    <col min="4" max="4" width="14.125" style="1664" customWidth="1"/>
    <col min="5" max="5" width="12.5" style="1664" customWidth="1"/>
    <col min="6" max="16384" width="9" style="1664"/>
  </cols>
  <sheetData>
    <row r="1" spans="1:16" ht="21">
      <c r="A1" s="2055" t="s">
        <v>2813</v>
      </c>
      <c r="B1" s="2363"/>
      <c r="C1" s="2363"/>
      <c r="D1" s="2363"/>
      <c r="E1" s="2363"/>
      <c r="F1" s="3002"/>
      <c r="G1" s="3002"/>
      <c r="H1" s="3002"/>
      <c r="I1" s="3002"/>
      <c r="J1" s="3002"/>
      <c r="K1" s="3002"/>
      <c r="L1" s="3002"/>
      <c r="M1" s="3002"/>
      <c r="N1" s="3002"/>
      <c r="O1" s="3002"/>
      <c r="P1" s="3002"/>
    </row>
    <row r="2" spans="1:16" ht="15.75">
      <c r="A2" s="2361" t="s">
        <v>2805</v>
      </c>
      <c r="B2" s="2804" t="e">
        <f ca="1">SUMIF(B6:B13,"&lt;&gt;#ref!",B6:B13)</f>
        <v>#DIV/0!</v>
      </c>
      <c r="C2" s="2361" t="s">
        <v>2806</v>
      </c>
      <c r="D2" s="2361" t="s">
        <v>2807</v>
      </c>
      <c r="E2" s="2814">
        <f ca="1">SUMIF(E6:E13,"&lt;&gt;#ref!",E6:E13)</f>
        <v>0</v>
      </c>
      <c r="F2" s="3002"/>
      <c r="G2" s="3002"/>
      <c r="H2" s="3002"/>
      <c r="I2" s="3002"/>
      <c r="J2" s="3002"/>
      <c r="K2" s="3002"/>
      <c r="L2" s="3002"/>
      <c r="M2" s="3002"/>
      <c r="N2" s="3002"/>
      <c r="O2" s="3002"/>
      <c r="P2" s="3002"/>
    </row>
    <row r="3" spans="1:16" ht="15.75">
      <c r="A3" s="2361" t="s">
        <v>2808</v>
      </c>
      <c r="B3" s="2804" t="e">
        <f ca="1">ROUND(B2*10000/E2,0)</f>
        <v>#DIV/0!</v>
      </c>
      <c r="C3" s="2361" t="s">
        <v>2814</v>
      </c>
      <c r="D3" s="3002"/>
      <c r="E3" s="3002"/>
      <c r="F3" s="3002"/>
      <c r="G3" s="3002"/>
      <c r="H3" s="3002"/>
      <c r="I3" s="3002"/>
      <c r="J3" s="3002"/>
      <c r="K3" s="3002"/>
      <c r="L3" s="3002"/>
      <c r="M3" s="3002"/>
      <c r="N3" s="3002"/>
      <c r="O3" s="3002"/>
      <c r="P3" s="3002"/>
    </row>
    <row r="4" spans="1:16" ht="15.75">
      <c r="A4" s="3003"/>
      <c r="B4" s="3002"/>
      <c r="C4" s="3002"/>
      <c r="D4" s="3002"/>
      <c r="E4" s="3002"/>
      <c r="F4" s="3002"/>
      <c r="G4" s="3002"/>
      <c r="H4" s="3002"/>
      <c r="I4" s="3002"/>
      <c r="J4" s="3002"/>
      <c r="K4" s="3002"/>
      <c r="L4" s="3002"/>
      <c r="M4" s="3002"/>
      <c r="N4" s="3002"/>
      <c r="O4" s="3002"/>
      <c r="P4" s="3002"/>
    </row>
    <row r="5" spans="1:16" ht="28.5">
      <c r="A5" s="2810" t="s">
        <v>2809</v>
      </c>
      <c r="B5" s="2812" t="s">
        <v>2810</v>
      </c>
      <c r="C5" s="2362"/>
      <c r="D5" s="3002"/>
      <c r="E5" s="2813" t="s">
        <v>2811</v>
      </c>
      <c r="F5" s="3002"/>
      <c r="G5" s="3002"/>
      <c r="H5" s="3002"/>
      <c r="I5" s="3002"/>
      <c r="J5" s="3002"/>
      <c r="K5" s="3002"/>
      <c r="L5" s="3002"/>
      <c r="M5" s="3002"/>
      <c r="N5" s="3002"/>
      <c r="O5" s="3002"/>
      <c r="P5" s="3002"/>
    </row>
    <row r="6" spans="1:16" ht="15.75">
      <c r="A6" s="2811" t="s">
        <v>2812</v>
      </c>
      <c r="B6" s="2804" t="e">
        <f ca="1">SUMIF(INDIRECT("'"&amp;A6&amp;"'"&amp;"!A:A"),"总价",INDIRECT("'"&amp;A6&amp;"'"&amp;"!B:B"))</f>
        <v>#DIV/0!</v>
      </c>
      <c r="C6" s="2361" t="s">
        <v>2806</v>
      </c>
      <c r="D6" s="3002"/>
      <c r="E6" s="2814">
        <f ca="1">SUMIF(INDIRECT("'"&amp;A6&amp;"'"&amp;"!C:C"),"建筑面积",INDIRECT("'"&amp;A6&amp;"'"&amp;"!D:D"))</f>
        <v>0</v>
      </c>
      <c r="F6" s="3002"/>
      <c r="G6" s="3002"/>
      <c r="H6" s="3002"/>
      <c r="I6" s="3002"/>
      <c r="J6" s="3002"/>
      <c r="K6" s="3002"/>
      <c r="L6" s="3002"/>
      <c r="M6" s="3002"/>
      <c r="N6" s="3002"/>
      <c r="O6" s="3002"/>
      <c r="P6" s="3002"/>
    </row>
    <row r="7" spans="1:16" ht="15.75">
      <c r="A7" s="2811"/>
      <c r="B7" s="2804" t="e">
        <f ca="1">SUMIF(INDIRECT("'"&amp;A7&amp;"'"&amp;"!A:A"),"总价",INDIRECT("'"&amp;A7&amp;"'"&amp;"!B:B"))</f>
        <v>#REF!</v>
      </c>
      <c r="C7" s="2361" t="s">
        <v>2806</v>
      </c>
      <c r="D7" s="3002"/>
      <c r="E7" s="2814" t="e">
        <f t="shared" ref="E7:E13" ca="1" si="0">SUMIF(INDIRECT("'"&amp;A7&amp;"'"&amp;"!C:C"),"建筑面积",INDIRECT("'"&amp;A7&amp;"'"&amp;"!D:D"))</f>
        <v>#REF!</v>
      </c>
      <c r="F7" s="3002"/>
      <c r="G7" s="3002"/>
      <c r="H7" s="3002"/>
      <c r="I7" s="3002"/>
      <c r="J7" s="3002"/>
      <c r="K7" s="3002"/>
      <c r="L7" s="3002"/>
      <c r="M7" s="3002"/>
      <c r="N7" s="3002"/>
      <c r="O7" s="3002"/>
      <c r="P7" s="3002"/>
    </row>
    <row r="8" spans="1:16" ht="15.75">
      <c r="A8" s="2811"/>
      <c r="B8" s="2804" t="e">
        <f t="shared" ref="B8:B13" ca="1" si="1">SUMIF(INDIRECT("'"&amp;A8&amp;"'"&amp;"!A:A"),"总价",INDIRECT("'"&amp;A8&amp;"'"&amp;"!B:B"))</f>
        <v>#REF!</v>
      </c>
      <c r="C8" s="2361" t="s">
        <v>2806</v>
      </c>
      <c r="D8" s="3002"/>
      <c r="E8" s="2814" t="e">
        <f t="shared" ca="1" si="0"/>
        <v>#REF!</v>
      </c>
      <c r="F8" s="3002"/>
      <c r="G8" s="3002"/>
      <c r="H8" s="3002"/>
      <c r="I8" s="3002"/>
      <c r="J8" s="3002"/>
      <c r="K8" s="3002"/>
      <c r="L8" s="3002"/>
      <c r="M8" s="3002"/>
      <c r="N8" s="3002"/>
      <c r="O8" s="3002"/>
      <c r="P8" s="3002"/>
    </row>
    <row r="9" spans="1:16" ht="15.75">
      <c r="A9" s="2811"/>
      <c r="B9" s="2804" t="e">
        <f t="shared" ca="1" si="1"/>
        <v>#REF!</v>
      </c>
      <c r="C9" s="2361" t="s">
        <v>2806</v>
      </c>
      <c r="D9" s="3002"/>
      <c r="E9" s="2814" t="e">
        <f t="shared" ca="1" si="0"/>
        <v>#REF!</v>
      </c>
      <c r="F9" s="3002"/>
      <c r="G9" s="3002"/>
      <c r="H9" s="3002"/>
      <c r="I9" s="3002"/>
      <c r="J9" s="3002"/>
      <c r="K9" s="3002"/>
      <c r="L9" s="3002"/>
      <c r="M9" s="3002"/>
      <c r="N9" s="3002"/>
      <c r="O9" s="3002"/>
      <c r="P9" s="3002"/>
    </row>
    <row r="10" spans="1:16" ht="15.75">
      <c r="A10" s="2811"/>
      <c r="B10" s="2804" t="e">
        <f t="shared" ca="1" si="1"/>
        <v>#REF!</v>
      </c>
      <c r="C10" s="2361" t="s">
        <v>2806</v>
      </c>
      <c r="D10" s="3002"/>
      <c r="E10" s="2814" t="e">
        <f t="shared" ca="1" si="0"/>
        <v>#REF!</v>
      </c>
      <c r="F10" s="3002"/>
      <c r="G10" s="3002"/>
      <c r="H10" s="3002"/>
      <c r="I10" s="3002"/>
      <c r="J10" s="3002"/>
      <c r="K10" s="3002"/>
      <c r="L10" s="3002"/>
      <c r="M10" s="3002"/>
      <c r="N10" s="3002"/>
      <c r="O10" s="3002"/>
      <c r="P10" s="3002"/>
    </row>
    <row r="11" spans="1:16" ht="15.75">
      <c r="A11" s="2811"/>
      <c r="B11" s="2804" t="e">
        <f t="shared" ca="1" si="1"/>
        <v>#REF!</v>
      </c>
      <c r="C11" s="2361" t="s">
        <v>2806</v>
      </c>
      <c r="D11" s="3002"/>
      <c r="E11" s="2814" t="e">
        <f t="shared" ca="1" si="0"/>
        <v>#REF!</v>
      </c>
      <c r="F11" s="3002"/>
      <c r="G11" s="3002"/>
      <c r="H11" s="3002"/>
      <c r="I11" s="3002"/>
      <c r="J11" s="3002"/>
      <c r="K11" s="3002"/>
      <c r="L11" s="3002"/>
      <c r="M11" s="3002"/>
      <c r="N11" s="3002"/>
      <c r="O11" s="3002"/>
      <c r="P11" s="3002"/>
    </row>
    <row r="12" spans="1:16" ht="15.75">
      <c r="A12" s="2811"/>
      <c r="B12" s="2804" t="e">
        <f t="shared" ca="1" si="1"/>
        <v>#REF!</v>
      </c>
      <c r="C12" s="2361" t="s">
        <v>2806</v>
      </c>
      <c r="D12" s="3002"/>
      <c r="E12" s="2814" t="e">
        <f t="shared" ca="1" si="0"/>
        <v>#REF!</v>
      </c>
      <c r="F12" s="3002"/>
      <c r="G12" s="3002"/>
      <c r="H12" s="3002"/>
      <c r="I12" s="3002"/>
      <c r="J12" s="3002"/>
      <c r="K12" s="3002"/>
      <c r="L12" s="3002"/>
      <c r="M12" s="3002"/>
      <c r="N12" s="3002"/>
      <c r="O12" s="3002"/>
      <c r="P12" s="3002"/>
    </row>
    <row r="13" spans="1:16" ht="15.75">
      <c r="A13" s="2811"/>
      <c r="B13" s="2804" t="e">
        <f t="shared" ca="1" si="1"/>
        <v>#REF!</v>
      </c>
      <c r="C13" s="2361" t="s">
        <v>2806</v>
      </c>
      <c r="D13" s="3002"/>
      <c r="E13" s="2814" t="e">
        <f t="shared" ca="1" si="0"/>
        <v>#REF!</v>
      </c>
      <c r="F13" s="3002"/>
      <c r="G13" s="3002"/>
      <c r="H13" s="3002"/>
      <c r="I13" s="3002"/>
      <c r="J13" s="3002"/>
      <c r="K13" s="3002"/>
      <c r="L13" s="3002"/>
      <c r="M13" s="3002"/>
      <c r="N13" s="3002"/>
      <c r="O13" s="3002"/>
      <c r="P13" s="3002"/>
    </row>
    <row r="14" spans="1:16">
      <c r="A14" s="3002"/>
      <c r="B14" s="3002"/>
      <c r="C14" s="3002"/>
      <c r="D14" s="3002"/>
      <c r="E14" s="3002"/>
      <c r="F14" s="3002"/>
      <c r="G14" s="3002"/>
      <c r="H14" s="3002"/>
      <c r="I14" s="3002"/>
      <c r="J14" s="3002"/>
      <c r="K14" s="3002"/>
      <c r="L14" s="3002"/>
      <c r="M14" s="3002"/>
      <c r="N14" s="3002"/>
      <c r="O14" s="3002"/>
      <c r="P14" s="3002"/>
    </row>
    <row r="15" spans="1:16">
      <c r="A15" s="3002"/>
      <c r="B15" s="3002"/>
      <c r="C15" s="3002"/>
      <c r="D15" s="3002"/>
      <c r="E15" s="3002"/>
      <c r="F15" s="3002"/>
      <c r="G15" s="3002"/>
      <c r="H15" s="3002"/>
      <c r="I15" s="3002"/>
      <c r="J15" s="3002"/>
      <c r="K15" s="3002"/>
      <c r="L15" s="3002"/>
      <c r="M15" s="3002"/>
      <c r="N15" s="3002"/>
      <c r="O15" s="3002"/>
      <c r="P15" s="3002"/>
    </row>
    <row r="16" spans="1:16">
      <c r="A16" s="3002"/>
      <c r="B16" s="3002"/>
      <c r="C16" s="3002"/>
      <c r="D16" s="3002"/>
      <c r="E16" s="3002"/>
      <c r="F16" s="3002"/>
      <c r="G16" s="3002"/>
      <c r="H16" s="3002"/>
      <c r="I16" s="3002"/>
      <c r="J16" s="3002"/>
      <c r="K16" s="3002"/>
      <c r="L16" s="3002"/>
      <c r="M16" s="3002"/>
      <c r="N16" s="3002"/>
      <c r="O16" s="3002"/>
      <c r="P16" s="3002"/>
    </row>
    <row r="17" spans="1:16">
      <c r="A17" s="3002"/>
      <c r="B17" s="3002"/>
      <c r="C17" s="3002"/>
      <c r="D17" s="3002"/>
      <c r="E17" s="3002"/>
      <c r="F17" s="3002"/>
      <c r="G17" s="3002"/>
      <c r="H17" s="3002"/>
      <c r="I17" s="3002"/>
      <c r="J17" s="3002"/>
      <c r="K17" s="3002"/>
      <c r="L17" s="3002"/>
      <c r="M17" s="3002"/>
      <c r="N17" s="3002"/>
      <c r="O17" s="3002"/>
      <c r="P17" s="3002"/>
    </row>
    <row r="18" spans="1:16">
      <c r="A18" s="3002"/>
      <c r="B18" s="3002"/>
      <c r="C18" s="3002"/>
      <c r="D18" s="3002"/>
      <c r="E18" s="3002"/>
      <c r="F18" s="3002"/>
      <c r="G18" s="3002"/>
      <c r="H18" s="3002"/>
      <c r="I18" s="3002"/>
      <c r="J18" s="3002"/>
      <c r="K18" s="3002"/>
      <c r="L18" s="3002"/>
      <c r="M18" s="3002"/>
      <c r="N18" s="3002"/>
      <c r="O18" s="3002"/>
      <c r="P18" s="3002"/>
    </row>
    <row r="19" spans="1:16">
      <c r="A19" s="3002"/>
      <c r="B19" s="3002"/>
      <c r="C19" s="3002"/>
      <c r="D19" s="3002"/>
      <c r="E19" s="3002"/>
      <c r="F19" s="3002"/>
      <c r="G19" s="3002"/>
      <c r="H19" s="3002"/>
      <c r="I19" s="3002"/>
      <c r="J19" s="3002"/>
      <c r="K19" s="3002"/>
      <c r="L19" s="3002"/>
      <c r="M19" s="3002"/>
      <c r="N19" s="3002"/>
      <c r="O19" s="3002"/>
      <c r="P19" s="3002"/>
    </row>
    <row r="20" spans="1:16">
      <c r="A20" s="3002"/>
      <c r="B20" s="3002"/>
      <c r="C20" s="3002"/>
      <c r="D20" s="3002"/>
      <c r="E20" s="3002"/>
      <c r="F20" s="3002"/>
      <c r="G20" s="3002"/>
      <c r="H20" s="3002"/>
      <c r="I20" s="3002"/>
      <c r="J20" s="3002"/>
      <c r="K20" s="3002"/>
      <c r="L20" s="3002"/>
      <c r="M20" s="3002"/>
      <c r="N20" s="3002"/>
      <c r="O20" s="3002"/>
      <c r="P20" s="3002"/>
    </row>
    <row r="21" spans="1:16">
      <c r="A21" s="3002"/>
      <c r="B21" s="3002"/>
      <c r="C21" s="3002"/>
      <c r="D21" s="3002"/>
      <c r="E21" s="3002"/>
      <c r="F21" s="3002"/>
      <c r="G21" s="3002"/>
      <c r="H21" s="3002"/>
      <c r="I21" s="3002"/>
      <c r="J21" s="3002"/>
      <c r="K21" s="3002"/>
      <c r="L21" s="3002"/>
      <c r="M21" s="3002"/>
      <c r="N21" s="3002"/>
      <c r="O21" s="3002"/>
      <c r="P21" s="3002"/>
    </row>
  </sheetData>
  <sheetProtection password="CEE9" sheet="1" objects="1" scenarios="1" formatCells="0" formatColumns="0" formatRows="0"/>
  <phoneticPr fontId="139"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topLeftCell="D7" zoomScaleNormal="100" workbookViewId="0">
      <selection activeCell="W39" sqref="W39"/>
    </sheetView>
  </sheetViews>
  <sheetFormatPr defaultColWidth="9" defaultRowHeight="12.75"/>
  <cols>
    <col min="1" max="1" width="9" style="2410"/>
    <col min="2" max="6" width="9" style="2410" customWidth="1"/>
    <col min="7" max="7" width="9" style="2448"/>
    <col min="8" max="8" width="9" style="2410"/>
    <col min="9" max="12" width="9" style="2410" customWidth="1"/>
    <col min="13" max="13" width="2.25" style="2410" customWidth="1"/>
    <col min="14" max="14" width="9" style="2448" customWidth="1"/>
    <col min="15" max="17" width="9" style="2410" customWidth="1"/>
    <col min="18" max="18" width="2.375" style="2410" customWidth="1"/>
    <col min="19" max="19" width="7.125" style="2448" customWidth="1"/>
    <col min="20" max="22" width="7.125" style="2410" customWidth="1"/>
    <col min="23" max="23" width="24.25" style="2410" customWidth="1"/>
    <col min="24" max="25" width="9" style="2410"/>
    <col min="26" max="27" width="11.625" style="2410" customWidth="1"/>
    <col min="28" max="28" width="9" style="2410"/>
    <col min="29" max="29" width="2" style="2410" customWidth="1"/>
    <col min="30" max="16384" width="9" style="2410"/>
  </cols>
  <sheetData>
    <row r="1" spans="1:34" s="2389" customFormat="1">
      <c r="B1" s="3397" t="s">
        <v>1117</v>
      </c>
      <c r="C1" s="3397"/>
      <c r="D1" s="3397"/>
      <c r="E1" s="3397"/>
      <c r="F1" s="3397"/>
      <c r="G1" s="3396" t="s">
        <v>1118</v>
      </c>
      <c r="H1" s="3396"/>
      <c r="I1" s="3396"/>
      <c r="J1" s="3396"/>
      <c r="K1" s="3396"/>
      <c r="L1" s="3396"/>
      <c r="N1" s="3396" t="s">
        <v>1119</v>
      </c>
      <c r="O1" s="3396"/>
      <c r="P1" s="3396"/>
      <c r="Q1" s="3396"/>
      <c r="S1" s="3396" t="s">
        <v>1120</v>
      </c>
      <c r="T1" s="3396"/>
      <c r="U1" s="3396"/>
      <c r="V1" s="3396"/>
      <c r="X1" s="3395" t="s">
        <v>1121</v>
      </c>
      <c r="Y1" s="3396"/>
      <c r="Z1" s="3396"/>
      <c r="AA1" s="3396"/>
      <c r="AB1" s="3396"/>
      <c r="AD1" s="3395" t="s">
        <v>1122</v>
      </c>
      <c r="AE1" s="3396"/>
      <c r="AF1" s="3396"/>
      <c r="AG1" s="3396"/>
      <c r="AH1" s="3396"/>
    </row>
    <row r="2" spans="1:34" s="2390" customFormat="1" ht="14.25" thickBot="1">
      <c r="B2" s="2391" t="s">
        <v>1123</v>
      </c>
      <c r="C2" s="2391" t="s">
        <v>1124</v>
      </c>
      <c r="D2" s="2392" t="s">
        <v>1125</v>
      </c>
      <c r="E2" s="2392" t="s">
        <v>1126</v>
      </c>
      <c r="F2" s="2391" t="s">
        <v>1127</v>
      </c>
      <c r="G2" s="2393"/>
      <c r="I2" s="2391" t="s">
        <v>1123</v>
      </c>
      <c r="J2" s="2392" t="s">
        <v>1350</v>
      </c>
      <c r="K2" s="2392" t="s">
        <v>751</v>
      </c>
      <c r="L2" s="2391" t="s">
        <v>1127</v>
      </c>
      <c r="N2" s="2391" t="s">
        <v>1123</v>
      </c>
      <c r="O2" s="2392" t="s">
        <v>1350</v>
      </c>
      <c r="P2" s="2392" t="s">
        <v>751</v>
      </c>
      <c r="Q2" s="2391" t="s">
        <v>1127</v>
      </c>
      <c r="S2" s="2391" t="s">
        <v>1123</v>
      </c>
      <c r="T2" s="2392" t="s">
        <v>1350</v>
      </c>
      <c r="U2" s="2392" t="s">
        <v>751</v>
      </c>
      <c r="V2" s="2391" t="s">
        <v>1127</v>
      </c>
      <c r="X2" s="2391" t="s">
        <v>1123</v>
      </c>
      <c r="Y2" s="2391" t="s">
        <v>1124</v>
      </c>
      <c r="Z2" s="2392" t="s">
        <v>1125</v>
      </c>
      <c r="AA2" s="2392" t="s">
        <v>1126</v>
      </c>
      <c r="AB2" s="2391" t="s">
        <v>1127</v>
      </c>
      <c r="AD2" s="2391" t="s">
        <v>1123</v>
      </c>
      <c r="AE2" s="2391" t="s">
        <v>1124</v>
      </c>
      <c r="AF2" s="2392" t="s">
        <v>1125</v>
      </c>
      <c r="AG2" s="2392" t="s">
        <v>1126</v>
      </c>
      <c r="AH2" s="2391" t="s">
        <v>1127</v>
      </c>
    </row>
    <row r="3" spans="1:34" s="2400" customFormat="1" ht="14.25">
      <c r="A3" s="2394" t="s">
        <v>2846</v>
      </c>
      <c r="B3" s="2395"/>
      <c r="C3" s="2395"/>
      <c r="D3" s="2396"/>
      <c r="E3" s="2396"/>
      <c r="F3" s="2395"/>
      <c r="G3" s="2397"/>
      <c r="H3" s="2398"/>
      <c r="I3" s="2399">
        <f>ROUND(AVERAGE($I4:$I31),2)</f>
        <v>1.79</v>
      </c>
      <c r="J3" s="2399">
        <f>ROUND(AVERAGE($J4:$J31),2)</f>
        <v>1.2</v>
      </c>
      <c r="K3" s="2399">
        <f>ROUND(AVERAGE($K4:$K31),2)</f>
        <v>1.97</v>
      </c>
      <c r="L3" s="2399">
        <f>ROUND(AVERAGE($L4:$L31),2)</f>
        <v>1.27</v>
      </c>
      <c r="N3" s="2397"/>
      <c r="S3" s="2397"/>
      <c r="W3" s="2401"/>
      <c r="X3" s="2402">
        <f>ROUND(SUMPRODUCT(PRODUCT(1+N3:N$30)),4)</f>
        <v>1.5652999999999999</v>
      </c>
      <c r="Y3" s="2402">
        <f>ROUND(SUMPRODUCT(PRODUCT(1+O3:O$30)),4)</f>
        <v>1.3472</v>
      </c>
      <c r="Z3" s="2402">
        <f t="shared" ref="Z3:Z28" si="0">Y3</f>
        <v>1.3472</v>
      </c>
      <c r="AA3" s="2402">
        <f>ROUND(SUMPRODUCT(PRODUCT(1+P3:P$30)),4)</f>
        <v>1.6335999999999999</v>
      </c>
      <c r="AB3" s="2402">
        <f>ROUND(SUMPRODUCT(PRODUCT(1+Q3:Q$30)),4)</f>
        <v>1.3880999999999999</v>
      </c>
      <c r="AD3" s="2403">
        <f>ROUND(AVERAGE(I3:I$31)/100,4)</f>
        <v>1.7899999999999999E-2</v>
      </c>
      <c r="AE3" s="2403">
        <f>ROUND(AVERAGE(J3:J$31)/100,4)</f>
        <v>1.2E-2</v>
      </c>
      <c r="AF3" s="2403">
        <f t="shared" ref="AF3:AF29" si="1">AE3</f>
        <v>1.2E-2</v>
      </c>
      <c r="AG3" s="2403">
        <f>ROUND(AVERAGE(K3:K$31)/100,4)</f>
        <v>1.9699999999999999E-2</v>
      </c>
      <c r="AH3" s="2403">
        <f>ROUND(AVERAGE(L3:L$31)/100,4)</f>
        <v>1.2699999999999999E-2</v>
      </c>
    </row>
    <row r="4" spans="1:34" s="2404" customFormat="1" ht="14.25">
      <c r="B4" s="2405"/>
      <c r="C4" s="2405"/>
      <c r="D4" s="2406"/>
      <c r="E4" s="2406"/>
      <c r="F4" s="2405"/>
      <c r="G4" s="2407"/>
      <c r="H4" s="2408"/>
      <c r="I4" s="2409"/>
      <c r="J4" s="2409"/>
      <c r="K4" s="2409"/>
      <c r="L4" s="2409"/>
      <c r="N4" s="2407"/>
      <c r="S4" s="2407"/>
      <c r="X4" s="2410"/>
      <c r="Y4" s="2410"/>
      <c r="Z4" s="2410"/>
      <c r="AA4" s="2410"/>
      <c r="AB4" s="2410"/>
      <c r="AD4" s="2411"/>
      <c r="AE4" s="2411"/>
      <c r="AF4" s="2411"/>
      <c r="AG4" s="2411"/>
      <c r="AH4" s="2411"/>
    </row>
    <row r="5" spans="1:34" s="2417" customFormat="1">
      <c r="A5" s="2412" t="s">
        <v>2864</v>
      </c>
      <c r="B5" s="2413">
        <f t="shared" ref="B5" si="2">B6*(1+N5)</f>
        <v>481.4103506697644</v>
      </c>
      <c r="C5" s="2413">
        <f t="shared" ref="C5" si="3">C6*(1+O5)</f>
        <v>347.29066026648707</v>
      </c>
      <c r="D5" s="2413">
        <f t="shared" ref="D5" si="4">C5</f>
        <v>347.29066026648707</v>
      </c>
      <c r="E5" s="2413">
        <f t="shared" ref="E5" si="5">E6*(1+P5)</f>
        <v>690.85977273901995</v>
      </c>
      <c r="F5" s="2413">
        <f t="shared" ref="F5" si="6">F6*(1+Q5)</f>
        <v>319.13136737000184</v>
      </c>
      <c r="G5" s="2414">
        <v>2020</v>
      </c>
      <c r="H5" s="2415">
        <v>3</v>
      </c>
      <c r="I5" s="2416">
        <v>0</v>
      </c>
      <c r="J5" s="2416">
        <v>0</v>
      </c>
      <c r="K5" s="2416">
        <v>0</v>
      </c>
      <c r="L5" s="2416">
        <v>0</v>
      </c>
      <c r="N5" s="2418">
        <f t="shared" ref="N5" si="7">I5/100</f>
        <v>0</v>
      </c>
      <c r="O5" s="2418">
        <f t="shared" ref="O5" si="8">J5/100</f>
        <v>0</v>
      </c>
      <c r="P5" s="2418">
        <f t="shared" ref="P5" si="9">K5/100</f>
        <v>0</v>
      </c>
      <c r="Q5" s="2418">
        <f t="shared" ref="Q5" si="10">L5/100</f>
        <v>0</v>
      </c>
      <c r="S5" s="2419"/>
      <c r="W5" s="2420" t="s">
        <v>2847</v>
      </c>
      <c r="X5" s="2421">
        <f>ROUND(IF(项目基本情况!B7="出让",SUMPRODUCT(PRODUCT(1+N5:N$31)),SUMPRODUCT(PRODUCT(1+N5:N$30))),4)</f>
        <v>1.5652999999999999</v>
      </c>
      <c r="Y5" s="2421">
        <f>ROUND(IF(项目基本情况!B7="出让",SUMPRODUCT(PRODUCT(1+O5:O$31)),SUMPRODUCT(PRODUCT(1+O5:O$30))),4)</f>
        <v>1.3472</v>
      </c>
      <c r="Z5" s="2421">
        <f t="shared" ref="Z5" si="11">Y5</f>
        <v>1.3472</v>
      </c>
      <c r="AA5" s="2421">
        <f>ROUND(IF(项目基本情况!B7="出让",SUMPRODUCT(PRODUCT(1+P5:P$31)),SUMPRODUCT(PRODUCT(1+P5:P$30))),4)</f>
        <v>1.6335999999999999</v>
      </c>
      <c r="AB5" s="2421">
        <f>ROUND(IF(项目基本情况!B7="出让",SUMPRODUCT(PRODUCT(1+Q5:Q$31)),SUMPRODUCT(PRODUCT(1+Q5:Q$30))),4)</f>
        <v>1.3880999999999999</v>
      </c>
      <c r="AD5" s="2422">
        <f>ROUND(AVERAGE(I5:I$31)/100,4)</f>
        <v>1.7899999999999999E-2</v>
      </c>
      <c r="AE5" s="2422">
        <f>ROUND(AVERAGE(J5:J$31)/100,4)</f>
        <v>1.2E-2</v>
      </c>
      <c r="AF5" s="2422">
        <f t="shared" ref="AF5" si="12">AE5</f>
        <v>1.2E-2</v>
      </c>
      <c r="AG5" s="2422">
        <f>ROUND(AVERAGE(K5:K$31)/100,4)</f>
        <v>1.9699999999999999E-2</v>
      </c>
      <c r="AH5" s="2422">
        <f>ROUND(AVERAGE(L5:L$31)/100,4)</f>
        <v>1.2699999999999999E-2</v>
      </c>
    </row>
    <row r="6" spans="1:34" s="2430" customFormat="1">
      <c r="A6" s="2423" t="s">
        <v>2863</v>
      </c>
      <c r="B6" s="2424">
        <f t="shared" ref="B6" si="13">B7*(1+N6)</f>
        <v>481.4103506697644</v>
      </c>
      <c r="C6" s="2424">
        <f t="shared" ref="C6" si="14">C7*(1+O6)</f>
        <v>347.29066026648707</v>
      </c>
      <c r="D6" s="2424">
        <f t="shared" ref="D6" si="15">C6</f>
        <v>347.29066026648707</v>
      </c>
      <c r="E6" s="2424">
        <f t="shared" ref="E6" si="16">E7*(1+P6)</f>
        <v>690.85977273901995</v>
      </c>
      <c r="F6" s="2424">
        <f t="shared" ref="F6" si="17">F7*(1+Q6)</f>
        <v>319.13136737000184</v>
      </c>
      <c r="G6" s="2414">
        <v>2020</v>
      </c>
      <c r="H6" s="2425">
        <v>2</v>
      </c>
      <c r="I6" s="2387">
        <v>0.31</v>
      </c>
      <c r="J6" s="2387">
        <v>-0.78</v>
      </c>
      <c r="K6" s="2387">
        <v>0.5</v>
      </c>
      <c r="L6" s="2388">
        <v>0.47</v>
      </c>
      <c r="M6" s="2410"/>
      <c r="N6" s="2426">
        <f t="shared" ref="N6" si="18">I6/100</f>
        <v>3.0999999999999999E-3</v>
      </c>
      <c r="O6" s="2411">
        <f t="shared" ref="O6" si="19">J6/100</f>
        <v>-7.8000000000000005E-3</v>
      </c>
      <c r="P6" s="2411">
        <f t="shared" ref="P6" si="20">K6/100</f>
        <v>5.0000000000000001E-3</v>
      </c>
      <c r="Q6" s="2411">
        <f t="shared" ref="Q6" si="21">L6/100</f>
        <v>4.6999999999999993E-3</v>
      </c>
      <c r="R6" s="2427"/>
      <c r="S6" s="2426"/>
      <c r="T6" s="2411"/>
      <c r="U6" s="2411"/>
      <c r="V6" s="2411"/>
      <c r="W6" s="2428"/>
      <c r="X6" s="2428">
        <f>ROUND(IF(项目基本情况!B8="出让",SUMPRODUCT(PRODUCT(1+N6:N$31)),SUMPRODUCT(PRODUCT(1+N6:N$30))),4)</f>
        <v>1.5652999999999999</v>
      </c>
      <c r="Y6" s="2428">
        <f>ROUND(IF(项目基本情况!B8="出让",SUMPRODUCT(PRODUCT(1+O6:O$31)),SUMPRODUCT(PRODUCT(1+O6:O$30))),4)</f>
        <v>1.3472</v>
      </c>
      <c r="Z6" s="2428">
        <f t="shared" ref="Z6" si="22">Y6</f>
        <v>1.3472</v>
      </c>
      <c r="AA6" s="2428">
        <f>ROUND(IF(项目基本情况!B8="出让",SUMPRODUCT(PRODUCT(1+P6:P$31)),SUMPRODUCT(PRODUCT(1+P6:P$30))),4)</f>
        <v>1.6335999999999999</v>
      </c>
      <c r="AB6" s="2428">
        <f>ROUND(IF(项目基本情况!B8="出让",SUMPRODUCT(PRODUCT(1+Q6:Q$31)),SUMPRODUCT(PRODUCT(1+Q6:Q$30))),4)</f>
        <v>1.3880999999999999</v>
      </c>
      <c r="AC6" s="2428"/>
      <c r="AD6" s="2429">
        <f>ROUND(AVERAGE(I6:I$31)/100,4)</f>
        <v>1.8599999999999998E-2</v>
      </c>
      <c r="AE6" s="2429">
        <f>ROUND(AVERAGE(J6:J$31)/100,4)</f>
        <v>1.2500000000000001E-2</v>
      </c>
      <c r="AF6" s="2429">
        <f t="shared" ref="AF6" si="23">AE6</f>
        <v>1.2500000000000001E-2</v>
      </c>
      <c r="AG6" s="2429">
        <f>ROUND(AVERAGE(K6:K$31)/100,4)</f>
        <v>2.0400000000000001E-2</v>
      </c>
      <c r="AH6" s="2429">
        <f>ROUND(AVERAGE(L6:L$31)/100,4)</f>
        <v>1.32E-2</v>
      </c>
    </row>
    <row r="7" spans="1:34" s="2430" customFormat="1">
      <c r="A7" s="2423" t="s">
        <v>2861</v>
      </c>
      <c r="B7" s="2424">
        <f t="shared" ref="B7" si="24">B8*(1+N7)</f>
        <v>479.92259063878413</v>
      </c>
      <c r="C7" s="2424">
        <f t="shared" ref="C7" si="25">C8*(1+O7)</f>
        <v>350.02082268341775</v>
      </c>
      <c r="D7" s="2424">
        <f t="shared" ref="D7" si="26">C7</f>
        <v>350.02082268341775</v>
      </c>
      <c r="E7" s="2424">
        <f t="shared" ref="E7" si="27">E8*(1+P7)</f>
        <v>687.42265944181099</v>
      </c>
      <c r="F7" s="2424">
        <f t="shared" ref="F7" si="28">F8*(1+Q7)</f>
        <v>317.63846657708956</v>
      </c>
      <c r="G7" s="2414">
        <v>2020</v>
      </c>
      <c r="H7" s="2425">
        <v>1</v>
      </c>
      <c r="I7" s="2387">
        <v>0.12</v>
      </c>
      <c r="J7" s="2387">
        <v>-0.4</v>
      </c>
      <c r="K7" s="2387">
        <v>0.21</v>
      </c>
      <c r="L7" s="2388">
        <v>0.27</v>
      </c>
      <c r="M7" s="2410"/>
      <c r="N7" s="2426">
        <f t="shared" ref="N7" si="29">I7/100</f>
        <v>1.1999999999999999E-3</v>
      </c>
      <c r="O7" s="2411">
        <f t="shared" ref="O7" si="30">J7/100</f>
        <v>-4.0000000000000001E-3</v>
      </c>
      <c r="P7" s="2411">
        <f t="shared" ref="P7" si="31">K7/100</f>
        <v>2.0999999999999999E-3</v>
      </c>
      <c r="Q7" s="2411">
        <f t="shared" ref="Q7" si="32">L7/100</f>
        <v>2.7000000000000001E-3</v>
      </c>
      <c r="R7" s="2427"/>
      <c r="S7" s="2426">
        <f>B7/B8-1</f>
        <v>1.2000000000000899E-3</v>
      </c>
      <c r="T7" s="2411">
        <f t="shared" ref="T7" si="33">C7/C8-1</f>
        <v>-4.0000000000000036E-3</v>
      </c>
      <c r="U7" s="2411">
        <f t="shared" ref="U7" si="34">D7/D8-1</f>
        <v>-4.0000000000000036E-3</v>
      </c>
      <c r="V7" s="2411">
        <f t="shared" ref="V7" si="35">E7/E8-1</f>
        <v>2.0999999999999908E-3</v>
      </c>
      <c r="W7" s="2428"/>
      <c r="X7" s="2428">
        <f>ROUND(IF(项目基本情况!B8="出让",SUMPRODUCT(PRODUCT(1+N7:N$31)),SUMPRODUCT(PRODUCT(1+N7:N$30))),4)</f>
        <v>1.5605</v>
      </c>
      <c r="Y7" s="2428">
        <f>ROUND(IF(项目基本情况!B8="出让",SUMPRODUCT(PRODUCT(1+O7:O$31)),SUMPRODUCT(PRODUCT(1+O7:O$30))),4)</f>
        <v>1.3577999999999999</v>
      </c>
      <c r="Z7" s="2428">
        <f t="shared" ref="Z7" si="36">Y7</f>
        <v>1.3577999999999999</v>
      </c>
      <c r="AA7" s="2428">
        <f>ROUND(IF(项目基本情况!B8="出让",SUMPRODUCT(PRODUCT(1+P7:P$31)),SUMPRODUCT(PRODUCT(1+P7:P$30))),4)</f>
        <v>1.6254999999999999</v>
      </c>
      <c r="AB7" s="2428">
        <f>ROUND(IF(项目基本情况!B8="出让",SUMPRODUCT(PRODUCT(1+Q7:Q$31)),SUMPRODUCT(PRODUCT(1+Q7:Q$30))),4)</f>
        <v>1.3815999999999999</v>
      </c>
      <c r="AC7" s="2428"/>
      <c r="AD7" s="2429">
        <f>ROUND(AVERAGE(I7:I$31)/100,4)</f>
        <v>1.9199999999999998E-2</v>
      </c>
      <c r="AE7" s="2429">
        <f>ROUND(AVERAGE(J7:J$31)/100,4)</f>
        <v>1.3299999999999999E-2</v>
      </c>
      <c r="AF7" s="2429">
        <f t="shared" ref="AF7" si="37">AE7</f>
        <v>1.3299999999999999E-2</v>
      </c>
      <c r="AG7" s="2429">
        <f>ROUND(AVERAGE(K7:K$31)/100,4)</f>
        <v>2.1100000000000001E-2</v>
      </c>
      <c r="AH7" s="2429">
        <f>ROUND(AVERAGE(L7:L$31)/100,4)</f>
        <v>1.3599999999999999E-2</v>
      </c>
    </row>
    <row r="8" spans="1:34" s="2430" customFormat="1">
      <c r="A8" s="2423" t="s">
        <v>2860</v>
      </c>
      <c r="B8" s="2424">
        <f t="shared" ref="B8" si="38">B9*(1+N8)</f>
        <v>479.34737379023579</v>
      </c>
      <c r="C8" s="2424">
        <f t="shared" ref="C8" si="39">C9*(1+O8)</f>
        <v>351.4265287986122</v>
      </c>
      <c r="D8" s="2424">
        <f t="shared" ref="D8" si="40">C8</f>
        <v>351.4265287986122</v>
      </c>
      <c r="E8" s="2424">
        <f t="shared" ref="E8" si="41">E9*(1+P8)</f>
        <v>685.98209703803116</v>
      </c>
      <c r="F8" s="2424">
        <f t="shared" ref="F8" si="42">F9*(1+Q8)</f>
        <v>316.78315206651001</v>
      </c>
      <c r="G8" s="2414">
        <v>2019</v>
      </c>
      <c r="H8" s="2425">
        <v>4</v>
      </c>
      <c r="I8" s="2425">
        <v>0.45</v>
      </c>
      <c r="J8" s="2425">
        <v>-0.12</v>
      </c>
      <c r="K8" s="2425">
        <v>0.54</v>
      </c>
      <c r="L8" s="2431">
        <v>0.48</v>
      </c>
      <c r="M8" s="2410"/>
      <c r="N8" s="2426">
        <f t="shared" ref="N8:N13" si="43">I8/100</f>
        <v>4.5000000000000005E-3</v>
      </c>
      <c r="O8" s="2411">
        <f t="shared" ref="O8" si="44">J8/100</f>
        <v>-1.1999999999999999E-3</v>
      </c>
      <c r="P8" s="2411">
        <f t="shared" ref="P8" si="45">K8/100</f>
        <v>5.4000000000000003E-3</v>
      </c>
      <c r="Q8" s="2411">
        <f t="shared" ref="Q8" si="46">L8/100</f>
        <v>4.7999999999999996E-3</v>
      </c>
      <c r="R8" s="2427"/>
      <c r="S8" s="2426"/>
      <c r="T8" s="2411"/>
      <c r="U8" s="2411"/>
      <c r="V8" s="2411"/>
      <c r="W8" s="2428"/>
      <c r="X8" s="2428">
        <f>ROUND(IF(项目基本情况!B8="出让",SUMPRODUCT(PRODUCT(1+N8:N$31)),SUMPRODUCT(PRODUCT(1+N8:N$30))),4)</f>
        <v>1.5586</v>
      </c>
      <c r="Y8" s="2428">
        <f>ROUND(IF(项目基本情况!B8="出让",SUMPRODUCT(PRODUCT(1+O8:O$31)),SUMPRODUCT(PRODUCT(1+O8:O$30))),4)</f>
        <v>1.3633</v>
      </c>
      <c r="Z8" s="2428">
        <f t="shared" ref="Z8" si="47">Y8</f>
        <v>1.3633</v>
      </c>
      <c r="AA8" s="2428">
        <f>ROUND(IF(项目基本情况!B8="出让",SUMPRODUCT(PRODUCT(1+P8:P$31)),SUMPRODUCT(PRODUCT(1+P8:P$30))),4)</f>
        <v>1.6221000000000001</v>
      </c>
      <c r="AB8" s="2428">
        <f>ROUND(IF(项目基本情况!B8="出让",SUMPRODUCT(PRODUCT(1+Q8:Q$31)),SUMPRODUCT(PRODUCT(1+Q8:Q$30))),4)</f>
        <v>1.3777999999999999</v>
      </c>
      <c r="AC8" s="2428"/>
      <c r="AD8" s="2429">
        <f>ROUND(AVERAGE(I8:I$31)/100,4)</f>
        <v>0.02</v>
      </c>
      <c r="AE8" s="2429">
        <f>ROUND(AVERAGE(J8:J$31)/100,4)</f>
        <v>1.4E-2</v>
      </c>
      <c r="AF8" s="2429">
        <f t="shared" ref="AF8" si="48">AE8</f>
        <v>1.4E-2</v>
      </c>
      <c r="AG8" s="2429">
        <f>ROUND(AVERAGE(K8:K$31)/100,4)</f>
        <v>2.1899999999999999E-2</v>
      </c>
      <c r="AH8" s="2429">
        <f>ROUND(AVERAGE(L8:L$31)/100,4)</f>
        <v>1.4E-2</v>
      </c>
    </row>
    <row r="9" spans="1:34" s="2430" customFormat="1" ht="13.5" thickBot="1">
      <c r="A9" s="2423" t="s">
        <v>2859</v>
      </c>
      <c r="B9" s="2424">
        <f t="shared" ref="B9" si="49">B10*(1+N9)</f>
        <v>477.19997390765138</v>
      </c>
      <c r="C9" s="2424">
        <f t="shared" ref="C9" si="50">C10*(1+O9)</f>
        <v>351.84874729536665</v>
      </c>
      <c r="D9" s="2424">
        <f t="shared" ref="D9" si="51">C9</f>
        <v>351.84874729536665</v>
      </c>
      <c r="E9" s="2424">
        <f t="shared" ref="E9" si="52">E10*(1+P9)</f>
        <v>682.29768951465201</v>
      </c>
      <c r="F9" s="2424">
        <f t="shared" ref="F9" si="53">F10*(1+Q9)</f>
        <v>315.26985675409043</v>
      </c>
      <c r="G9" s="2414">
        <v>2019</v>
      </c>
      <c r="H9" s="2425">
        <v>3</v>
      </c>
      <c r="I9" s="2425">
        <v>0.61</v>
      </c>
      <c r="J9" s="2425">
        <v>0.67</v>
      </c>
      <c r="K9" s="2425">
        <v>0.6</v>
      </c>
      <c r="L9" s="2431">
        <v>1.03</v>
      </c>
      <c r="M9" s="2410"/>
      <c r="N9" s="2426">
        <f t="shared" si="43"/>
        <v>6.0999999999999995E-3</v>
      </c>
      <c r="O9" s="2411">
        <f t="shared" ref="O9" si="54">J9/100</f>
        <v>6.7000000000000002E-3</v>
      </c>
      <c r="P9" s="2411">
        <f t="shared" ref="P9" si="55">K9/100</f>
        <v>6.0000000000000001E-3</v>
      </c>
      <c r="Q9" s="2411">
        <f t="shared" ref="Q9" si="56">L9/100</f>
        <v>1.03E-2</v>
      </c>
      <c r="R9" s="2427"/>
      <c r="S9" s="2426"/>
      <c r="T9" s="2411"/>
      <c r="U9" s="2411"/>
      <c r="V9" s="2411"/>
      <c r="W9" s="2428"/>
      <c r="X9" s="2428">
        <f>ROUND(IF(项目基本情况!B8="出让",SUMPRODUCT(PRODUCT(1+N9:N$31)),SUMPRODUCT(PRODUCT(1+N9:N$30))),4)</f>
        <v>1.5516000000000001</v>
      </c>
      <c r="Y9" s="2428">
        <f>ROUND(IF(项目基本情况!B8="出让",SUMPRODUCT(PRODUCT(1+O9:O$31)),SUMPRODUCT(PRODUCT(1+O9:O$30))),4)</f>
        <v>1.3649</v>
      </c>
      <c r="Z9" s="2428">
        <f t="shared" ref="Z9" si="57">Y9</f>
        <v>1.3649</v>
      </c>
      <c r="AA9" s="2428">
        <f>ROUND(IF(项目基本情况!B8="出让",SUMPRODUCT(PRODUCT(1+P9:P$31)),SUMPRODUCT(PRODUCT(1+P9:P$30))),4)</f>
        <v>1.6133999999999999</v>
      </c>
      <c r="AB9" s="2428">
        <f>ROUND(IF(项目基本情况!B8="出让",SUMPRODUCT(PRODUCT(1+Q9:Q$31)),SUMPRODUCT(PRODUCT(1+Q9:Q$30))),4)</f>
        <v>1.3713</v>
      </c>
      <c r="AC9" s="2428"/>
      <c r="AD9" s="2429">
        <f>ROUND(AVERAGE(I9:I$31)/100,4)</f>
        <v>2.07E-2</v>
      </c>
      <c r="AE9" s="2429">
        <f>ROUND(AVERAGE(J9:J$31)/100,4)</f>
        <v>1.47E-2</v>
      </c>
      <c r="AF9" s="2429">
        <f t="shared" ref="AF9" si="58">AE9</f>
        <v>1.47E-2</v>
      </c>
      <c r="AG9" s="2429">
        <f>ROUND(AVERAGE(K9:K$31)/100,4)</f>
        <v>2.2599999999999999E-2</v>
      </c>
      <c r="AH9" s="2429">
        <f>ROUND(AVERAGE(L9:L$31)/100,4)</f>
        <v>1.44E-2</v>
      </c>
    </row>
    <row r="10" spans="1:34" s="2430" customFormat="1">
      <c r="A10" s="2423" t="s">
        <v>2857</v>
      </c>
      <c r="B10" s="2424">
        <f t="shared" ref="B10" si="59">B11*(1+N10)</f>
        <v>474.30670301923408</v>
      </c>
      <c r="C10" s="2424">
        <f t="shared" ref="C10" si="60">C11*(1+O10)</f>
        <v>349.50705005996491</v>
      </c>
      <c r="D10" s="2424">
        <f t="shared" ref="D10" si="61">C10</f>
        <v>349.50705005996491</v>
      </c>
      <c r="E10" s="2424">
        <f t="shared" ref="E10" si="62">E11*(1+P10)</f>
        <v>678.22831959706957</v>
      </c>
      <c r="F10" s="2424">
        <f t="shared" ref="F10" si="63">F11*(1+Q10)</f>
        <v>312.0556832169558</v>
      </c>
      <c r="G10" s="2414">
        <v>2019</v>
      </c>
      <c r="H10" s="2432">
        <v>2</v>
      </c>
      <c r="I10" s="2432">
        <v>1.53</v>
      </c>
      <c r="J10" s="2432">
        <v>1.01</v>
      </c>
      <c r="K10" s="2432">
        <v>1.62</v>
      </c>
      <c r="L10" s="2433">
        <v>1.25</v>
      </c>
      <c r="M10" s="2410"/>
      <c r="N10" s="2426">
        <f t="shared" si="43"/>
        <v>1.5300000000000001E-2</v>
      </c>
      <c r="O10" s="2411">
        <f t="shared" ref="O10" si="64">J10/100</f>
        <v>1.01E-2</v>
      </c>
      <c r="P10" s="2411">
        <f t="shared" ref="P10" si="65">K10/100</f>
        <v>1.6200000000000003E-2</v>
      </c>
      <c r="Q10" s="2411">
        <f t="shared" ref="Q10" si="66">L10/100</f>
        <v>1.2500000000000001E-2</v>
      </c>
      <c r="R10" s="2427"/>
      <c r="S10" s="2426"/>
      <c r="T10" s="2411"/>
      <c r="U10" s="2411"/>
      <c r="V10" s="2411"/>
      <c r="W10" s="2428"/>
      <c r="X10" s="2428">
        <f>ROUND(IF(项目基本情况!B8="出让",SUMPRODUCT(PRODUCT(1+N10:N$31)),SUMPRODUCT(PRODUCT(1+N10:N$30))),4)</f>
        <v>1.5422</v>
      </c>
      <c r="Y10" s="2428">
        <f>ROUND(IF(项目基本情况!B8="出让",SUMPRODUCT(PRODUCT(1+O10:O$31)),SUMPRODUCT(PRODUCT(1+O10:O$30))),4)</f>
        <v>1.3557999999999999</v>
      </c>
      <c r="Z10" s="2428">
        <f t="shared" ref="Z10" si="67">Y10</f>
        <v>1.3557999999999999</v>
      </c>
      <c r="AA10" s="2428">
        <f>ROUND(IF(项目基本情况!B8="出让",SUMPRODUCT(PRODUCT(1+P10:P$31)),SUMPRODUCT(PRODUCT(1+P10:P$30))),4)</f>
        <v>1.6036999999999999</v>
      </c>
      <c r="AB10" s="2428">
        <f>ROUND(IF(项目基本情况!B8="出让",SUMPRODUCT(PRODUCT(1+Q10:Q$31)),SUMPRODUCT(PRODUCT(1+Q10:Q$30))),4)</f>
        <v>1.3573</v>
      </c>
      <c r="AC10" s="2428"/>
      <c r="AD10" s="2429">
        <f>ROUND(AVERAGE(I10:I$31)/100,4)</f>
        <v>2.1299999999999999E-2</v>
      </c>
      <c r="AE10" s="2429">
        <f>ROUND(AVERAGE(J10:J$31)/100,4)</f>
        <v>1.4999999999999999E-2</v>
      </c>
      <c r="AF10" s="2429">
        <f t="shared" ref="AF10" si="68">AE10</f>
        <v>1.4999999999999999E-2</v>
      </c>
      <c r="AG10" s="2429">
        <f>ROUND(AVERAGE(K10:K$31)/100,4)</f>
        <v>2.3300000000000001E-2</v>
      </c>
      <c r="AH10" s="2429">
        <f>ROUND(AVERAGE(L10:L$31)/100,4)</f>
        <v>1.46E-2</v>
      </c>
    </row>
    <row r="11" spans="1:34" s="2430" customFormat="1" ht="13.5" thickBot="1">
      <c r="A11" s="2423" t="s">
        <v>2855</v>
      </c>
      <c r="B11" s="2424">
        <f t="shared" ref="B11" si="69">B12*(1+N11)</f>
        <v>467.15916775261894</v>
      </c>
      <c r="C11" s="2424">
        <f t="shared" ref="C11" si="70">C12*(1+O11)</f>
        <v>346.01232557169084</v>
      </c>
      <c r="D11" s="2424">
        <f t="shared" ref="D11" si="71">C11</f>
        <v>346.01232557169084</v>
      </c>
      <c r="E11" s="2424">
        <f t="shared" ref="E11" si="72">E12*(1+P11)</f>
        <v>667.41617752122568</v>
      </c>
      <c r="F11" s="2424">
        <f t="shared" ref="F11" si="73">F12*(1+Q11)</f>
        <v>308.20314391798104</v>
      </c>
      <c r="G11" s="2414">
        <v>2019</v>
      </c>
      <c r="H11" s="2425">
        <v>1</v>
      </c>
      <c r="I11" s="2425">
        <v>0.6</v>
      </c>
      <c r="J11" s="2425">
        <v>0.37</v>
      </c>
      <c r="K11" s="2425">
        <v>0.63</v>
      </c>
      <c r="L11" s="2431">
        <v>1.1299999999999999</v>
      </c>
      <c r="M11" s="2410"/>
      <c r="N11" s="2426">
        <f t="shared" si="43"/>
        <v>6.0000000000000001E-3</v>
      </c>
      <c r="O11" s="2411">
        <f t="shared" ref="O11" si="74">J11/100</f>
        <v>3.7000000000000002E-3</v>
      </c>
      <c r="P11" s="2411">
        <f t="shared" ref="P11" si="75">K11/100</f>
        <v>6.3E-3</v>
      </c>
      <c r="Q11" s="2411">
        <f t="shared" ref="Q11" si="76">L11/100</f>
        <v>1.1299999999999999E-2</v>
      </c>
      <c r="R11" s="2427"/>
      <c r="S11" s="2426">
        <f>B11/B12-1</f>
        <v>6.0000000000000053E-3</v>
      </c>
      <c r="T11" s="2411">
        <f t="shared" ref="T11" si="77">C11/C12-1</f>
        <v>3.7000000000000366E-3</v>
      </c>
      <c r="U11" s="2411">
        <f t="shared" ref="U11" si="78">D11/D12-1</f>
        <v>3.7000000000000366E-3</v>
      </c>
      <c r="V11" s="2411">
        <f t="shared" ref="V11" si="79">E11/E12-1</f>
        <v>6.2999999999999723E-3</v>
      </c>
      <c r="W11" s="2428"/>
      <c r="X11" s="2428">
        <f>ROUND(IF(项目基本情况!B8="出让",SUMPRODUCT(PRODUCT(1+N11:N$31)),SUMPRODUCT(PRODUCT(1+N11:N$30))),4)</f>
        <v>1.5189999999999999</v>
      </c>
      <c r="Y11" s="2428">
        <f>ROUND(IF(项目基本情况!B8="出让",SUMPRODUCT(PRODUCT(1+O11:O$31)),SUMPRODUCT(PRODUCT(1+O11:O$30))),4)</f>
        <v>1.3423</v>
      </c>
      <c r="Z11" s="2428">
        <f t="shared" ref="Z11" si="80">Y11</f>
        <v>1.3423</v>
      </c>
      <c r="AA11" s="2428">
        <f>ROUND(IF(项目基本情况!B8="出让",SUMPRODUCT(PRODUCT(1+P11:P$31)),SUMPRODUCT(PRODUCT(1+P11:P$30))),4)</f>
        <v>1.5782</v>
      </c>
      <c r="AB11" s="2428">
        <f>ROUND(IF(项目基本情况!B8="出让",SUMPRODUCT(PRODUCT(1+Q11:Q$31)),SUMPRODUCT(PRODUCT(1+Q11:Q$30))),4)</f>
        <v>1.3405</v>
      </c>
      <c r="AC11" s="2428"/>
      <c r="AD11" s="2429">
        <f>ROUND(AVERAGE(I11:I$31)/100,4)</f>
        <v>2.1600000000000001E-2</v>
      </c>
      <c r="AE11" s="2429">
        <f>ROUND(AVERAGE(J11:J$31)/100,4)</f>
        <v>1.5299999999999999E-2</v>
      </c>
      <c r="AF11" s="2429">
        <f t="shared" ref="AF11" si="81">AE11</f>
        <v>1.5299999999999999E-2</v>
      </c>
      <c r="AG11" s="2429">
        <f>ROUND(AVERAGE(K11:K$31)/100,4)</f>
        <v>2.3699999999999999E-2</v>
      </c>
      <c r="AH11" s="2429">
        <f>ROUND(AVERAGE(L11:L$31)/100,4)</f>
        <v>1.47E-2</v>
      </c>
    </row>
    <row r="12" spans="1:34" s="2430" customFormat="1">
      <c r="A12" s="2423" t="s">
        <v>2858</v>
      </c>
      <c r="B12" s="2434">
        <f t="shared" ref="B12" si="82">B13*(1+N12)</f>
        <v>464.37293017158942</v>
      </c>
      <c r="C12" s="2434">
        <f t="shared" ref="C12" si="83">C13*(1+O12)</f>
        <v>344.73679941385956</v>
      </c>
      <c r="D12" s="2434">
        <f t="shared" ref="D12" si="84">C12</f>
        <v>344.73679941385956</v>
      </c>
      <c r="E12" s="2434">
        <f t="shared" ref="E12" si="85">E13*(1+P12)</f>
        <v>663.2377795103107</v>
      </c>
      <c r="F12" s="2435">
        <f t="shared" ref="F12" si="86">F13*(1+Q12)</f>
        <v>304.75936311478398</v>
      </c>
      <c r="G12" s="3393">
        <v>2018</v>
      </c>
      <c r="H12" s="2432">
        <v>4</v>
      </c>
      <c r="I12" s="2432">
        <v>0.96</v>
      </c>
      <c r="J12" s="2432">
        <v>1.03</v>
      </c>
      <c r="K12" s="2432">
        <v>0.92</v>
      </c>
      <c r="L12" s="2433">
        <v>1.29</v>
      </c>
      <c r="M12" s="2410"/>
      <c r="N12" s="2426">
        <f t="shared" si="43"/>
        <v>9.5999999999999992E-3</v>
      </c>
      <c r="O12" s="2411">
        <f t="shared" ref="O12" si="87">J12/100</f>
        <v>1.03E-2</v>
      </c>
      <c r="P12" s="2411">
        <f t="shared" ref="P12" si="88">K12/100</f>
        <v>9.1999999999999998E-3</v>
      </c>
      <c r="Q12" s="2411">
        <f t="shared" ref="Q12" si="89">L12/100</f>
        <v>1.29E-2</v>
      </c>
      <c r="R12" s="2427"/>
      <c r="S12" s="2426"/>
      <c r="T12" s="2411"/>
      <c r="U12" s="2411"/>
      <c r="V12" s="2411"/>
      <c r="W12" s="2428"/>
      <c r="X12" s="2428">
        <f>ROUND(SUMPRODUCT(PRODUCT(1+N12:N$30)),4)</f>
        <v>1.5099</v>
      </c>
      <c r="Y12" s="2428">
        <f>ROUND(SUMPRODUCT(PRODUCT(1+O12:O$30)),4)</f>
        <v>1.3372999999999999</v>
      </c>
      <c r="Z12" s="2428">
        <f t="shared" ref="Z12" si="90">Y12</f>
        <v>1.3372999999999999</v>
      </c>
      <c r="AA12" s="2428">
        <f>ROUND(SUMPRODUCT(PRODUCT(1+P12:P$30)),4)</f>
        <v>1.5683</v>
      </c>
      <c r="AB12" s="2428">
        <f>ROUND(SUMPRODUCT(PRODUCT(1+Q12:Q$30)),4)</f>
        <v>1.3255999999999999</v>
      </c>
      <c r="AC12" s="2428"/>
      <c r="AD12" s="2429">
        <f>ROUND(AVERAGE(I12:I$31)/100,4)</f>
        <v>2.24E-2</v>
      </c>
      <c r="AE12" s="2429">
        <f>ROUND(AVERAGE(J12:J$31)/100,4)</f>
        <v>1.5800000000000002E-2</v>
      </c>
      <c r="AF12" s="2429">
        <f t="shared" ref="AF12" si="91">AE12</f>
        <v>1.5800000000000002E-2</v>
      </c>
      <c r="AG12" s="2429">
        <f>ROUND(AVERAGE(K12:K$31)/100,4)</f>
        <v>2.4500000000000001E-2</v>
      </c>
      <c r="AH12" s="2429">
        <f>ROUND(AVERAGE(L12:L$31)/100,4)</f>
        <v>1.49E-2</v>
      </c>
    </row>
    <row r="13" spans="1:34" s="2430" customFormat="1" ht="14.45" customHeight="1">
      <c r="A13" s="2423" t="s">
        <v>2853</v>
      </c>
      <c r="B13" s="2424">
        <f t="shared" ref="B13" si="92">B14*(1+N13)</f>
        <v>459.95733971036987</v>
      </c>
      <c r="C13" s="2424">
        <f t="shared" ref="C13" si="93">C14*(1+O13)</f>
        <v>341.22221064422405</v>
      </c>
      <c r="D13" s="2424">
        <f t="shared" ref="D13" si="94">C13</f>
        <v>341.22221064422405</v>
      </c>
      <c r="E13" s="2424">
        <f t="shared" ref="E13" si="95">E14*(1+P13)</f>
        <v>657.19161663724799</v>
      </c>
      <c r="F13" s="2424">
        <f t="shared" ref="F13" si="96">F14*(1+Q13)</f>
        <v>300.87803644464805</v>
      </c>
      <c r="G13" s="3393"/>
      <c r="H13" s="2425">
        <v>3</v>
      </c>
      <c r="I13" s="2425">
        <v>1.51</v>
      </c>
      <c r="J13" s="2425">
        <v>1.41</v>
      </c>
      <c r="K13" s="2425">
        <v>1.52</v>
      </c>
      <c r="L13" s="2431">
        <v>1.74</v>
      </c>
      <c r="M13" s="2410"/>
      <c r="N13" s="2426">
        <f t="shared" si="43"/>
        <v>1.5100000000000001E-2</v>
      </c>
      <c r="O13" s="2411">
        <f t="shared" ref="O13" si="97">J13/100</f>
        <v>1.41E-2</v>
      </c>
      <c r="P13" s="2411">
        <f t="shared" ref="P13" si="98">K13/100</f>
        <v>1.52E-2</v>
      </c>
      <c r="Q13" s="2411">
        <f t="shared" ref="Q13" si="99">L13/100</f>
        <v>1.7399999999999999E-2</v>
      </c>
      <c r="R13" s="2427"/>
      <c r="S13" s="2426"/>
      <c r="T13" s="2411"/>
      <c r="U13" s="2411"/>
      <c r="V13" s="2411"/>
      <c r="W13" s="2428"/>
      <c r="X13" s="2428">
        <f>ROUND(SUMPRODUCT(PRODUCT(1+N13:N$30)),4)</f>
        <v>1.4956</v>
      </c>
      <c r="Y13" s="2428">
        <f>ROUND(SUMPRODUCT(PRODUCT(1+O13:O$30)),4)</f>
        <v>1.3237000000000001</v>
      </c>
      <c r="Z13" s="2428">
        <f t="shared" ref="Z13" si="100">Y13</f>
        <v>1.3237000000000001</v>
      </c>
      <c r="AA13" s="2428">
        <f>ROUND(SUMPRODUCT(PRODUCT(1+P13:P$30)),4)</f>
        <v>1.554</v>
      </c>
      <c r="AB13" s="2428">
        <f>ROUND(SUMPRODUCT(PRODUCT(1+Q13:Q$30)),4)</f>
        <v>1.3087</v>
      </c>
      <c r="AC13" s="2428"/>
      <c r="AD13" s="2429">
        <f>ROUND(AVERAGE(I13:I$31)/100,4)</f>
        <v>2.3099999999999999E-2</v>
      </c>
      <c r="AE13" s="2429">
        <f>ROUND(AVERAGE(J13:J$31)/100,4)</f>
        <v>1.61E-2</v>
      </c>
      <c r="AF13" s="2429">
        <f t="shared" ref="AF13" si="101">AE13</f>
        <v>1.61E-2</v>
      </c>
      <c r="AG13" s="2429">
        <f>ROUND(AVERAGE(K13:K$31)/100,4)</f>
        <v>2.53E-2</v>
      </c>
      <c r="AH13" s="2429">
        <f>ROUND(AVERAGE(L13:L$31)/100,4)</f>
        <v>1.4999999999999999E-2</v>
      </c>
    </row>
    <row r="14" spans="1:34" s="2430" customFormat="1" ht="14.45" customHeight="1">
      <c r="A14" s="2423" t="s">
        <v>2852</v>
      </c>
      <c r="B14" s="2424">
        <f t="shared" ref="B14" si="102">B15*(1+N14)</f>
        <v>453.11529869999993</v>
      </c>
      <c r="C14" s="2424">
        <f t="shared" ref="C14" si="103">C15*(1+O14)</f>
        <v>336.47787264000004</v>
      </c>
      <c r="D14" s="2424">
        <f t="shared" ref="D14" si="104">C14</f>
        <v>336.47787264000004</v>
      </c>
      <c r="E14" s="2424">
        <f t="shared" ref="E14" si="105">E15*(1+P14)</f>
        <v>647.35186823999993</v>
      </c>
      <c r="F14" s="2424">
        <f t="shared" ref="F14" si="106">F15*(1+Q14)</f>
        <v>295.73229452000004</v>
      </c>
      <c r="G14" s="3393"/>
      <c r="H14" s="2436">
        <v>2</v>
      </c>
      <c r="I14" s="2436">
        <v>1.49</v>
      </c>
      <c r="J14" s="2436">
        <v>0.96</v>
      </c>
      <c r="K14" s="2436">
        <v>1.58</v>
      </c>
      <c r="L14" s="2437">
        <v>2.44</v>
      </c>
      <c r="M14" s="2410"/>
      <c r="N14" s="2426">
        <f t="shared" ref="N14" si="107">I14/100</f>
        <v>1.49E-2</v>
      </c>
      <c r="O14" s="2411">
        <f t="shared" ref="O14" si="108">J14/100</f>
        <v>9.5999999999999992E-3</v>
      </c>
      <c r="P14" s="2411">
        <f t="shared" ref="P14" si="109">K14/100</f>
        <v>1.5800000000000002E-2</v>
      </c>
      <c r="Q14" s="2411">
        <f t="shared" ref="Q14" si="110">L14/100</f>
        <v>2.4399999999999998E-2</v>
      </c>
      <c r="R14" s="2427"/>
      <c r="S14" s="2426"/>
      <c r="T14" s="2411"/>
      <c r="U14" s="2411"/>
      <c r="V14" s="2411"/>
      <c r="W14" s="2428"/>
      <c r="X14" s="2428">
        <f>ROUND(SUMPRODUCT(PRODUCT(1+N14:N$30)),4)</f>
        <v>1.4733000000000001</v>
      </c>
      <c r="Y14" s="2428">
        <f>ROUND(SUMPRODUCT(PRODUCT(1+O14:O$30)),4)</f>
        <v>1.3052999999999999</v>
      </c>
      <c r="Z14" s="2428">
        <f t="shared" ref="Z14" si="111">Y14</f>
        <v>1.3052999999999999</v>
      </c>
      <c r="AA14" s="2428">
        <f>ROUND(SUMPRODUCT(PRODUCT(1+P14:P$30)),4)</f>
        <v>1.5306999999999999</v>
      </c>
      <c r="AB14" s="2428">
        <f>ROUND(SUMPRODUCT(PRODUCT(1+Q14:Q$30)),4)</f>
        <v>1.2863</v>
      </c>
      <c r="AC14" s="2428"/>
      <c r="AD14" s="2429">
        <f>ROUND(AVERAGE(I14:I$31)/100,4)</f>
        <v>2.35E-2</v>
      </c>
      <c r="AE14" s="2429">
        <f>ROUND(AVERAGE(J14:J$31)/100,4)</f>
        <v>1.6199999999999999E-2</v>
      </c>
      <c r="AF14" s="2429">
        <f t="shared" ref="AF14" si="112">AE14</f>
        <v>1.6199999999999999E-2</v>
      </c>
      <c r="AG14" s="2429">
        <f>ROUND(AVERAGE(K14:K$31)/100,4)</f>
        <v>2.5899999999999999E-2</v>
      </c>
      <c r="AH14" s="2429">
        <f>ROUND(AVERAGE(L14:L$31)/100,4)</f>
        <v>1.49E-2</v>
      </c>
    </row>
    <row r="15" spans="1:34" s="2430" customFormat="1" ht="15" customHeight="1" thickBot="1">
      <c r="A15" s="2423" t="s">
        <v>2845</v>
      </c>
      <c r="B15" s="2424">
        <f t="shared" ref="B15" si="113">B16*(1+N15)</f>
        <v>446.46299999999997</v>
      </c>
      <c r="C15" s="2424">
        <f t="shared" ref="C15" si="114">C16*(1+O15)</f>
        <v>333.27840000000003</v>
      </c>
      <c r="D15" s="2424">
        <f t="shared" ref="D15" si="115">C15</f>
        <v>333.27840000000003</v>
      </c>
      <c r="E15" s="2424">
        <f t="shared" ref="E15" si="116">E16*(1+P15)</f>
        <v>637.28279999999995</v>
      </c>
      <c r="F15" s="2424">
        <f t="shared" ref="F15" si="117">F16*(1+Q15)</f>
        <v>288.68830000000003</v>
      </c>
      <c r="G15" s="3402"/>
      <c r="H15" s="2425">
        <v>1</v>
      </c>
      <c r="I15" s="2425">
        <v>1.7</v>
      </c>
      <c r="J15" s="2425">
        <v>1.92</v>
      </c>
      <c r="K15" s="2425">
        <v>1.64</v>
      </c>
      <c r="L15" s="2431">
        <v>2.0099999999999998</v>
      </c>
      <c r="M15" s="2410"/>
      <c r="N15" s="2426">
        <f t="shared" ref="N15:N20" si="118">I15/100</f>
        <v>1.7000000000000001E-2</v>
      </c>
      <c r="O15" s="2411">
        <f t="shared" ref="O15" si="119">J15/100</f>
        <v>1.9199999999999998E-2</v>
      </c>
      <c r="P15" s="2411">
        <f t="shared" ref="P15" si="120">K15/100</f>
        <v>1.6399999999999998E-2</v>
      </c>
      <c r="Q15" s="2411">
        <f t="shared" ref="Q15" si="121">L15/100</f>
        <v>2.0099999999999996E-2</v>
      </c>
      <c r="R15" s="2427"/>
      <c r="S15" s="2426">
        <f>B15/B16-1</f>
        <v>1.6999999999999904E-2</v>
      </c>
      <c r="T15" s="2411">
        <f t="shared" ref="T15" si="122">C15/C16-1</f>
        <v>1.9200000000000106E-2</v>
      </c>
      <c r="U15" s="2411">
        <f t="shared" ref="U15" si="123">D15/D16-1</f>
        <v>1.9200000000000106E-2</v>
      </c>
      <c r="V15" s="2411">
        <f t="shared" ref="V15" si="124">E15/E16-1</f>
        <v>1.639999999999997E-2</v>
      </c>
      <c r="W15" s="2428"/>
      <c r="X15" s="2428">
        <f>ROUND(SUMPRODUCT(PRODUCT(1+N15:N$30)),4)</f>
        <v>1.4517</v>
      </c>
      <c r="Y15" s="2428">
        <f>ROUND(SUMPRODUCT(PRODUCT(1+O15:O$30)),4)</f>
        <v>1.2928999999999999</v>
      </c>
      <c r="Z15" s="2428">
        <f t="shared" ref="Z15" si="125">Y15</f>
        <v>1.2928999999999999</v>
      </c>
      <c r="AA15" s="2428">
        <f>ROUND(SUMPRODUCT(PRODUCT(1+P15:P$30)),4)</f>
        <v>1.5068999999999999</v>
      </c>
      <c r="AB15" s="2428">
        <f>ROUND(SUMPRODUCT(PRODUCT(1+Q15:Q$30)),4)</f>
        <v>1.2557</v>
      </c>
      <c r="AC15" s="2428"/>
      <c r="AD15" s="2429">
        <f>ROUND(AVERAGE(I15:I$31)/100,4)</f>
        <v>2.4E-2</v>
      </c>
      <c r="AE15" s="2429">
        <f>ROUND(AVERAGE(J15:J$31)/100,4)</f>
        <v>1.66E-2</v>
      </c>
      <c r="AF15" s="2429">
        <f t="shared" ref="AF15" si="126">AE15</f>
        <v>1.66E-2</v>
      </c>
      <c r="AG15" s="2429">
        <f>ROUND(AVERAGE(K15:K$31)/100,4)</f>
        <v>2.6499999999999999E-2</v>
      </c>
      <c r="AH15" s="2429">
        <f>ROUND(AVERAGE(L15:L$31)/100,4)</f>
        <v>1.43E-2</v>
      </c>
    </row>
    <row r="16" spans="1:34">
      <c r="A16" s="2423" t="s">
        <v>2843</v>
      </c>
      <c r="B16" s="2438">
        <v>439</v>
      </c>
      <c r="C16" s="2438">
        <v>327</v>
      </c>
      <c r="D16" s="2438">
        <f>C16</f>
        <v>327</v>
      </c>
      <c r="E16" s="2438">
        <v>627</v>
      </c>
      <c r="F16" s="2439">
        <v>283</v>
      </c>
      <c r="G16" s="3398">
        <v>2017</v>
      </c>
      <c r="H16" s="2432">
        <v>4</v>
      </c>
      <c r="I16" s="2432">
        <v>1.71</v>
      </c>
      <c r="J16" s="2432">
        <v>1.78</v>
      </c>
      <c r="K16" s="2432">
        <v>1.71</v>
      </c>
      <c r="L16" s="2433">
        <v>1.43</v>
      </c>
      <c r="N16" s="2426">
        <f t="shared" si="118"/>
        <v>1.7100000000000001E-2</v>
      </c>
      <c r="O16" s="2411">
        <f t="shared" ref="O16" si="127">J16/100</f>
        <v>1.78E-2</v>
      </c>
      <c r="P16" s="2411">
        <f t="shared" ref="P16" si="128">K16/100</f>
        <v>1.7100000000000001E-2</v>
      </c>
      <c r="Q16" s="2411">
        <f t="shared" ref="Q16" si="129">L16/100</f>
        <v>1.43E-2</v>
      </c>
      <c r="R16" s="2427"/>
      <c r="S16" s="2440"/>
      <c r="T16" s="2441"/>
      <c r="U16" s="2441"/>
      <c r="V16" s="2441"/>
      <c r="X16" s="2410">
        <f>ROUND(SUMPRODUCT(PRODUCT(1+N16:N$30)),4)</f>
        <v>1.4274</v>
      </c>
      <c r="Y16" s="2410">
        <f>ROUND(SUMPRODUCT(PRODUCT(1+O16:O$30)),4)</f>
        <v>1.2685</v>
      </c>
      <c r="Z16" s="2410">
        <f t="shared" si="0"/>
        <v>1.2685</v>
      </c>
      <c r="AA16" s="2410">
        <f>ROUND(SUMPRODUCT(PRODUCT(1+P16:P$30)),4)</f>
        <v>1.4825999999999999</v>
      </c>
      <c r="AB16" s="2410">
        <f>ROUND(SUMPRODUCT(PRODUCT(1+Q16:Q$30)),4)</f>
        <v>1.2309000000000001</v>
      </c>
      <c r="AD16" s="2411">
        <f>ROUND(AVERAGE(I16:I$31)/100,4)</f>
        <v>2.4500000000000001E-2</v>
      </c>
      <c r="AE16" s="2411">
        <f>ROUND(AVERAGE(J16:J$31)/100,4)</f>
        <v>1.6500000000000001E-2</v>
      </c>
      <c r="AF16" s="2411">
        <f t="shared" si="1"/>
        <v>1.6500000000000001E-2</v>
      </c>
      <c r="AG16" s="2411">
        <f>ROUND(AVERAGE(K16:K$31)/100,4)</f>
        <v>2.7099999999999999E-2</v>
      </c>
      <c r="AH16" s="2411">
        <f>ROUND(AVERAGE(L16:L$31)/100,4)</f>
        <v>1.3899999999999999E-2</v>
      </c>
    </row>
    <row r="17" spans="1:34" s="2430" customFormat="1" ht="14.45" customHeight="1">
      <c r="A17" s="2423" t="s">
        <v>2844</v>
      </c>
      <c r="B17" s="2424">
        <f t="shared" ref="B17:B18" si="130">B18*(1+N17)</f>
        <v>431.80730811680002</v>
      </c>
      <c r="C17" s="2424">
        <f t="shared" ref="C17:C18" si="131">C18*(1+O17)</f>
        <v>320.57880516480003</v>
      </c>
      <c r="D17" s="2424">
        <f t="shared" ref="D17:D18" si="132">C17</f>
        <v>320.57880516480003</v>
      </c>
      <c r="E17" s="2424">
        <f t="shared" ref="E17:E18" si="133">E18*(1+P17)</f>
        <v>615.96110553196797</v>
      </c>
      <c r="F17" s="2424">
        <f t="shared" ref="F17:F18" si="134">F18*(1+Q17)</f>
        <v>279.46777300108801</v>
      </c>
      <c r="G17" s="3393"/>
      <c r="H17" s="2425">
        <v>3</v>
      </c>
      <c r="I17" s="2425">
        <v>2.98</v>
      </c>
      <c r="J17" s="2425">
        <v>2.11</v>
      </c>
      <c r="K17" s="2425">
        <v>3.24</v>
      </c>
      <c r="L17" s="2431">
        <v>1.72</v>
      </c>
      <c r="M17" s="2410"/>
      <c r="N17" s="2426">
        <f t="shared" si="118"/>
        <v>2.98E-2</v>
      </c>
      <c r="O17" s="2411">
        <f t="shared" ref="O17" si="135">J17/100</f>
        <v>2.1099999999999997E-2</v>
      </c>
      <c r="P17" s="2411">
        <f t="shared" ref="P17" si="136">K17/100</f>
        <v>3.2400000000000005E-2</v>
      </c>
      <c r="Q17" s="2411">
        <f t="shared" ref="Q17" si="137">L17/100</f>
        <v>1.72E-2</v>
      </c>
      <c r="R17" s="2427"/>
      <c r="S17" s="2426"/>
      <c r="T17" s="2411"/>
      <c r="U17" s="2411"/>
      <c r="V17" s="2411"/>
      <c r="W17" s="2428"/>
      <c r="X17" s="2428">
        <f>ROUND(SUMPRODUCT(PRODUCT(1+N17:N$30)),4)</f>
        <v>1.4034</v>
      </c>
      <c r="Y17" s="2428">
        <f>ROUND(SUMPRODUCT(PRODUCT(1+O17:O$30)),4)</f>
        <v>1.2463</v>
      </c>
      <c r="Z17" s="2428">
        <f t="shared" si="0"/>
        <v>1.2463</v>
      </c>
      <c r="AA17" s="2428">
        <f>ROUND(SUMPRODUCT(PRODUCT(1+P17:P$30)),4)</f>
        <v>1.4577</v>
      </c>
      <c r="AB17" s="2428">
        <f>ROUND(SUMPRODUCT(PRODUCT(1+Q17:Q$30)),4)</f>
        <v>1.2136</v>
      </c>
      <c r="AC17" s="2428"/>
      <c r="AD17" s="2429">
        <f>ROUND(AVERAGE(I17:I$31)/100,4)</f>
        <v>2.4899999999999999E-2</v>
      </c>
      <c r="AE17" s="2429">
        <f>ROUND(AVERAGE(J17:J$31)/100,4)</f>
        <v>1.6400000000000001E-2</v>
      </c>
      <c r="AF17" s="2429">
        <f t="shared" si="1"/>
        <v>1.6400000000000001E-2</v>
      </c>
      <c r="AG17" s="2429">
        <f>ROUND(AVERAGE(K17:K$31)/100,4)</f>
        <v>2.7799999999999998E-2</v>
      </c>
      <c r="AH17" s="2429">
        <f>ROUND(AVERAGE(L17:L$31)/100,4)</f>
        <v>1.3899999999999999E-2</v>
      </c>
    </row>
    <row r="18" spans="1:34" s="2417" customFormat="1" ht="14.45" customHeight="1">
      <c r="A18" s="2423" t="s">
        <v>1351</v>
      </c>
      <c r="B18" s="2424">
        <f t="shared" si="130"/>
        <v>419.31181600000002</v>
      </c>
      <c r="C18" s="2424">
        <f t="shared" si="131"/>
        <v>313.95436800000004</v>
      </c>
      <c r="D18" s="2424">
        <f t="shared" si="132"/>
        <v>313.95436800000004</v>
      </c>
      <c r="E18" s="2424">
        <f t="shared" si="133"/>
        <v>596.63028431999999</v>
      </c>
      <c r="F18" s="2424">
        <f t="shared" si="134"/>
        <v>274.74220703999998</v>
      </c>
      <c r="G18" s="3393"/>
      <c r="H18" s="2436">
        <v>2</v>
      </c>
      <c r="I18" s="2436">
        <v>3.4</v>
      </c>
      <c r="J18" s="2436">
        <v>2</v>
      </c>
      <c r="K18" s="2436">
        <v>3.82</v>
      </c>
      <c r="L18" s="2437">
        <v>1.68</v>
      </c>
      <c r="M18" s="2410"/>
      <c r="N18" s="2426">
        <f t="shared" si="118"/>
        <v>3.4000000000000002E-2</v>
      </c>
      <c r="O18" s="2411">
        <f t="shared" ref="O18" si="138">J18/100</f>
        <v>0.02</v>
      </c>
      <c r="P18" s="2411">
        <f t="shared" ref="P18" si="139">K18/100</f>
        <v>3.8199999999999998E-2</v>
      </c>
      <c r="Q18" s="2411">
        <f t="shared" ref="Q18" si="140">L18/100</f>
        <v>1.6799999999999999E-2</v>
      </c>
      <c r="R18" s="2427"/>
      <c r="S18" s="2440"/>
      <c r="T18" s="2441"/>
      <c r="U18" s="2441"/>
      <c r="V18" s="2441"/>
      <c r="W18" s="2404"/>
      <c r="X18" s="2428">
        <f>ROUND(SUMPRODUCT(PRODUCT(1+N18:N$30)),4)</f>
        <v>1.3628</v>
      </c>
      <c r="Y18" s="2428">
        <f>ROUND(SUMPRODUCT(PRODUCT(1+O18:O$30)),4)</f>
        <v>1.2205999999999999</v>
      </c>
      <c r="Z18" s="2428">
        <f t="shared" si="0"/>
        <v>1.2205999999999999</v>
      </c>
      <c r="AA18" s="2428">
        <f>ROUND(SUMPRODUCT(PRODUCT(1+P18:P$30)),4)</f>
        <v>1.4118999999999999</v>
      </c>
      <c r="AB18" s="2428">
        <f>ROUND(SUMPRODUCT(PRODUCT(1+Q18:Q$30)),4)</f>
        <v>1.1930000000000001</v>
      </c>
      <c r="AC18" s="2404"/>
      <c r="AD18" s="2429">
        <f>ROUND(AVERAGE(I18:I$31)/100,4)</f>
        <v>2.46E-2</v>
      </c>
      <c r="AE18" s="2429">
        <f>ROUND(AVERAGE(J18:J$31)/100,4)</f>
        <v>1.6E-2</v>
      </c>
      <c r="AF18" s="2429">
        <f t="shared" si="1"/>
        <v>1.6E-2</v>
      </c>
      <c r="AG18" s="2429">
        <f>ROUND(AVERAGE(K18:K$31)/100,4)</f>
        <v>2.75E-2</v>
      </c>
      <c r="AH18" s="2429">
        <f>ROUND(AVERAGE(L18:L$31)/100,4)</f>
        <v>1.37E-2</v>
      </c>
    </row>
    <row r="19" spans="1:34" s="2430" customFormat="1" ht="15" customHeight="1" thickBot="1">
      <c r="A19" s="2423" t="s">
        <v>1128</v>
      </c>
      <c r="B19" s="2424">
        <f>B20*(1+N19)</f>
        <v>405.524</v>
      </c>
      <c r="C19" s="2424">
        <f>C20*(1+O19)</f>
        <v>307.79840000000002</v>
      </c>
      <c r="D19" s="2424">
        <f>C19</f>
        <v>307.79840000000002</v>
      </c>
      <c r="E19" s="2424">
        <f>E20*(1+P19)</f>
        <v>574.67759999999998</v>
      </c>
      <c r="F19" s="2424">
        <f>F20*(1+Q19)</f>
        <v>270.20280000000002</v>
      </c>
      <c r="G19" s="3402"/>
      <c r="H19" s="2425">
        <v>1</v>
      </c>
      <c r="I19" s="2425">
        <v>3.45</v>
      </c>
      <c r="J19" s="2425">
        <v>1.92</v>
      </c>
      <c r="K19" s="2425">
        <v>3.92</v>
      </c>
      <c r="L19" s="2431">
        <v>1.58</v>
      </c>
      <c r="M19" s="2410"/>
      <c r="N19" s="2426">
        <f t="shared" si="118"/>
        <v>3.4500000000000003E-2</v>
      </c>
      <c r="O19" s="2411">
        <f t="shared" ref="O19:Q34" si="141">J19/100</f>
        <v>1.9199999999999998E-2</v>
      </c>
      <c r="P19" s="2411">
        <f t="shared" si="141"/>
        <v>3.9199999999999999E-2</v>
      </c>
      <c r="Q19" s="2411">
        <f t="shared" si="141"/>
        <v>1.5800000000000002E-2</v>
      </c>
      <c r="R19" s="2427"/>
      <c r="S19" s="2426">
        <f>B19/B20-1</f>
        <v>3.4499999999999975E-2</v>
      </c>
      <c r="T19" s="2411">
        <f t="shared" ref="T19:V19" si="142">C19/C20-1</f>
        <v>1.9200000000000106E-2</v>
      </c>
      <c r="U19" s="2411">
        <f t="shared" si="142"/>
        <v>1.9200000000000106E-2</v>
      </c>
      <c r="V19" s="2411">
        <f t="shared" si="142"/>
        <v>3.9199999999999902E-2</v>
      </c>
      <c r="W19" s="2428"/>
      <c r="X19" s="2428">
        <f>ROUND(SUMPRODUCT(PRODUCT(1+N19:N$30)),4)</f>
        <v>1.3180000000000001</v>
      </c>
      <c r="Y19" s="2428">
        <f>ROUND(SUMPRODUCT(PRODUCT(1+O19:O$30)),4)</f>
        <v>1.1966000000000001</v>
      </c>
      <c r="Z19" s="2428">
        <f t="shared" si="0"/>
        <v>1.1966000000000001</v>
      </c>
      <c r="AA19" s="2428">
        <f>ROUND(SUMPRODUCT(PRODUCT(1+P19:P$30)),4)</f>
        <v>1.36</v>
      </c>
      <c r="AB19" s="2428">
        <f>ROUND(SUMPRODUCT(PRODUCT(1+Q19:Q$30)),4)</f>
        <v>1.1733</v>
      </c>
      <c r="AC19" s="2428"/>
      <c r="AD19" s="2429">
        <f>ROUND(AVERAGE(I19:I$31)/100,4)</f>
        <v>2.3900000000000001E-2</v>
      </c>
      <c r="AE19" s="2429">
        <f>ROUND(AVERAGE(J19:J$31)/100,4)</f>
        <v>1.5699999999999999E-2</v>
      </c>
      <c r="AF19" s="2429">
        <f t="shared" si="1"/>
        <v>1.5699999999999999E-2</v>
      </c>
      <c r="AG19" s="2429">
        <f>ROUND(AVERAGE(K19:K$31)/100,4)</f>
        <v>2.6599999999999999E-2</v>
      </c>
      <c r="AH19" s="2429">
        <f>ROUND(AVERAGE(L19:L$31)/100,4)</f>
        <v>1.34E-2</v>
      </c>
    </row>
    <row r="20" spans="1:34">
      <c r="A20" s="2423" t="s">
        <v>154</v>
      </c>
      <c r="B20" s="2438">
        <v>392</v>
      </c>
      <c r="C20" s="2438">
        <v>302</v>
      </c>
      <c r="D20" s="2438">
        <f>C20</f>
        <v>302</v>
      </c>
      <c r="E20" s="2438">
        <v>553</v>
      </c>
      <c r="F20" s="2439">
        <v>266</v>
      </c>
      <c r="G20" s="3398">
        <v>2016</v>
      </c>
      <c r="H20" s="2432">
        <v>4</v>
      </c>
      <c r="I20" s="2432">
        <v>4.5599999999999996</v>
      </c>
      <c r="J20" s="2432">
        <v>2.15</v>
      </c>
      <c r="K20" s="2432">
        <v>5.32</v>
      </c>
      <c r="L20" s="2433">
        <v>1.57</v>
      </c>
      <c r="N20" s="2426">
        <f t="shared" si="118"/>
        <v>4.5599999999999995E-2</v>
      </c>
      <c r="O20" s="2411">
        <f t="shared" si="141"/>
        <v>2.1499999999999998E-2</v>
      </c>
      <c r="P20" s="2411">
        <f t="shared" si="141"/>
        <v>5.3200000000000004E-2</v>
      </c>
      <c r="Q20" s="2411">
        <f t="shared" si="141"/>
        <v>1.5700000000000002E-2</v>
      </c>
      <c r="R20" s="2427"/>
      <c r="S20" s="2440"/>
      <c r="T20" s="2441"/>
      <c r="U20" s="2441"/>
      <c r="V20" s="2441"/>
      <c r="X20" s="2410">
        <f>ROUND(SUMPRODUCT(PRODUCT(1+N20:N$30)),4)</f>
        <v>1.274</v>
      </c>
      <c r="Y20" s="2410">
        <f>ROUND(SUMPRODUCT(PRODUCT(1+O20:O$30)),4)</f>
        <v>1.1740999999999999</v>
      </c>
      <c r="Z20" s="2410">
        <f t="shared" si="0"/>
        <v>1.1740999999999999</v>
      </c>
      <c r="AA20" s="2410">
        <f>ROUND(SUMPRODUCT(PRODUCT(1+P20:P$30)),4)</f>
        <v>1.3087</v>
      </c>
      <c r="AB20" s="2410">
        <f>ROUND(SUMPRODUCT(PRODUCT(1+Q20:Q$30)),4)</f>
        <v>1.1551</v>
      </c>
      <c r="AD20" s="2411">
        <f>ROUND(AVERAGE(I20:I$31)/100,4)</f>
        <v>2.3E-2</v>
      </c>
      <c r="AE20" s="2411">
        <f>ROUND(AVERAGE(J20:J$31)/100,4)</f>
        <v>1.55E-2</v>
      </c>
      <c r="AF20" s="2411">
        <f t="shared" si="1"/>
        <v>1.55E-2</v>
      </c>
      <c r="AG20" s="2411">
        <f>ROUND(AVERAGE(K20:K$31)/100,4)</f>
        <v>2.5600000000000001E-2</v>
      </c>
      <c r="AH20" s="2411">
        <f>ROUND(AVERAGE(L20:L$31)/100,4)</f>
        <v>1.32E-2</v>
      </c>
    </row>
    <row r="21" spans="1:34">
      <c r="A21" s="2423" t="s">
        <v>153</v>
      </c>
      <c r="B21" s="2424">
        <f t="shared" ref="B21:C23" si="143">B20/(1+N20)</f>
        <v>374.90436113236416</v>
      </c>
      <c r="C21" s="2424">
        <f t="shared" si="143"/>
        <v>295.64366128242779</v>
      </c>
      <c r="D21" s="2424">
        <f t="shared" ref="D21:D80" si="144">C21</f>
        <v>295.64366128242779</v>
      </c>
      <c r="E21" s="2424">
        <f t="shared" ref="E21:F23" si="145">E20/(1+P20)</f>
        <v>525.06646410938095</v>
      </c>
      <c r="F21" s="2424">
        <f t="shared" si="145"/>
        <v>261.88835286009646</v>
      </c>
      <c r="G21" s="3393"/>
      <c r="H21" s="2425">
        <v>3</v>
      </c>
      <c r="I21" s="2425">
        <v>4.12</v>
      </c>
      <c r="J21" s="2425">
        <v>2</v>
      </c>
      <c r="K21" s="2425">
        <v>4.79</v>
      </c>
      <c r="L21" s="2431">
        <v>1.97</v>
      </c>
      <c r="N21" s="2426">
        <f t="shared" ref="N21:Q55" si="146">I21/100</f>
        <v>4.1200000000000001E-2</v>
      </c>
      <c r="O21" s="2411">
        <f t="shared" si="141"/>
        <v>0.02</v>
      </c>
      <c r="P21" s="2411">
        <f t="shared" si="141"/>
        <v>4.7899999999999998E-2</v>
      </c>
      <c r="Q21" s="2411">
        <f t="shared" si="141"/>
        <v>1.9699999999999999E-2</v>
      </c>
      <c r="R21" s="2427"/>
      <c r="S21" s="2426"/>
      <c r="T21" s="2411"/>
      <c r="U21" s="2411"/>
      <c r="V21" s="2411"/>
      <c r="X21" s="2410">
        <f>ROUND(SUMPRODUCT(PRODUCT(1+N21:N$30)),4)</f>
        <v>1.2184999999999999</v>
      </c>
      <c r="Y21" s="2410">
        <f>ROUND(SUMPRODUCT(PRODUCT(1+O21:O$30)),4)</f>
        <v>1.1494</v>
      </c>
      <c r="Z21" s="2410">
        <f t="shared" si="0"/>
        <v>1.1494</v>
      </c>
      <c r="AA21" s="2410">
        <f>ROUND(SUMPRODUCT(PRODUCT(1+P21:P$30)),4)</f>
        <v>1.2425999999999999</v>
      </c>
      <c r="AB21" s="2410">
        <f>ROUND(SUMPRODUCT(PRODUCT(1+Q21:Q$30)),4)</f>
        <v>1.1372</v>
      </c>
      <c r="AD21" s="2411">
        <f>ROUND(AVERAGE(I21:I$31)/100,4)</f>
        <v>2.0899999999999998E-2</v>
      </c>
      <c r="AE21" s="2411">
        <f>ROUND(AVERAGE(J21:J$31)/100,4)</f>
        <v>1.49E-2</v>
      </c>
      <c r="AF21" s="2411">
        <f t="shared" si="1"/>
        <v>1.49E-2</v>
      </c>
      <c r="AG21" s="2411">
        <f>ROUND(AVERAGE(K21:K$31)/100,4)</f>
        <v>2.3099999999999999E-2</v>
      </c>
      <c r="AH21" s="2411">
        <f>ROUND(AVERAGE(L21:L$31)/100,4)</f>
        <v>1.2999999999999999E-2</v>
      </c>
    </row>
    <row r="22" spans="1:34">
      <c r="A22" s="2423" t="s">
        <v>143</v>
      </c>
      <c r="B22" s="2424">
        <f t="shared" si="143"/>
        <v>360.06949782209392</v>
      </c>
      <c r="C22" s="2424">
        <f t="shared" si="143"/>
        <v>289.84672674747821</v>
      </c>
      <c r="D22" s="2424">
        <f t="shared" si="144"/>
        <v>289.84672674747821</v>
      </c>
      <c r="E22" s="2424">
        <f t="shared" si="145"/>
        <v>501.06543001181495</v>
      </c>
      <c r="F22" s="2424">
        <f t="shared" si="145"/>
        <v>256.82882500744967</v>
      </c>
      <c r="G22" s="3393"/>
      <c r="H22" s="2436">
        <v>2</v>
      </c>
      <c r="I22" s="2436">
        <v>3.85</v>
      </c>
      <c r="J22" s="2436">
        <v>1.95</v>
      </c>
      <c r="K22" s="2436">
        <v>4.4800000000000004</v>
      </c>
      <c r="L22" s="2437">
        <v>1.41</v>
      </c>
      <c r="N22" s="2426">
        <f t="shared" si="146"/>
        <v>3.85E-2</v>
      </c>
      <c r="O22" s="2411">
        <f t="shared" si="141"/>
        <v>1.95E-2</v>
      </c>
      <c r="P22" s="2411">
        <f t="shared" si="141"/>
        <v>4.4800000000000006E-2</v>
      </c>
      <c r="Q22" s="2411">
        <f t="shared" si="141"/>
        <v>1.41E-2</v>
      </c>
      <c r="R22" s="2427"/>
      <c r="S22" s="2426"/>
      <c r="T22" s="2411"/>
      <c r="U22" s="2411"/>
      <c r="V22" s="2411"/>
      <c r="X22" s="2410">
        <f>ROUND(SUMPRODUCT(PRODUCT(1+N22:N$30)),4)</f>
        <v>1.1702999999999999</v>
      </c>
      <c r="Y22" s="2410">
        <f>ROUND(SUMPRODUCT(PRODUCT(1+O22:O$30)),4)</f>
        <v>1.1269</v>
      </c>
      <c r="Z22" s="2410">
        <f t="shared" si="0"/>
        <v>1.1269</v>
      </c>
      <c r="AA22" s="2410">
        <f>ROUND(SUMPRODUCT(PRODUCT(1+P22:P$30)),4)</f>
        <v>1.1858</v>
      </c>
      <c r="AB22" s="2410">
        <f>ROUND(SUMPRODUCT(PRODUCT(1+Q22:Q$30)),4)</f>
        <v>1.1152</v>
      </c>
      <c r="AD22" s="2411">
        <f>ROUND(AVERAGE(I22:I$31)/100,4)</f>
        <v>1.89E-2</v>
      </c>
      <c r="AE22" s="2411">
        <f>ROUND(AVERAGE(J22:J$31)/100,4)</f>
        <v>1.44E-2</v>
      </c>
      <c r="AF22" s="2411">
        <f t="shared" si="1"/>
        <v>1.44E-2</v>
      </c>
      <c r="AG22" s="2411">
        <f>ROUND(AVERAGE(K22:K$31)/100,4)</f>
        <v>2.06E-2</v>
      </c>
      <c r="AH22" s="2411">
        <f>ROUND(AVERAGE(L22:L$31)/100,4)</f>
        <v>1.23E-2</v>
      </c>
    </row>
    <row r="23" spans="1:34" ht="13.5" thickBot="1">
      <c r="A23" s="2423" t="s">
        <v>152</v>
      </c>
      <c r="B23" s="2424">
        <f t="shared" si="143"/>
        <v>346.720748986128</v>
      </c>
      <c r="C23" s="2424">
        <f t="shared" si="143"/>
        <v>284.30282172386285</v>
      </c>
      <c r="D23" s="2424">
        <f t="shared" si="144"/>
        <v>284.30282172386285</v>
      </c>
      <c r="E23" s="2424">
        <f t="shared" si="145"/>
        <v>479.58023546306947</v>
      </c>
      <c r="F23" s="2424">
        <f t="shared" si="145"/>
        <v>253.25788877571213</v>
      </c>
      <c r="G23" s="3394"/>
      <c r="H23" s="2425">
        <v>1</v>
      </c>
      <c r="I23" s="2425">
        <v>4.09</v>
      </c>
      <c r="J23" s="2425">
        <v>2.93</v>
      </c>
      <c r="K23" s="2425">
        <v>4.54</v>
      </c>
      <c r="L23" s="2431">
        <v>1.48</v>
      </c>
      <c r="N23" s="2426">
        <f t="shared" si="146"/>
        <v>4.0899999999999999E-2</v>
      </c>
      <c r="O23" s="2411">
        <f t="shared" si="141"/>
        <v>2.9300000000000003E-2</v>
      </c>
      <c r="P23" s="2411">
        <f t="shared" si="141"/>
        <v>4.5400000000000003E-2</v>
      </c>
      <c r="Q23" s="2411">
        <f t="shared" si="141"/>
        <v>1.4800000000000001E-2</v>
      </c>
      <c r="R23" s="2427"/>
      <c r="S23" s="2442">
        <f>B23/B24-1</f>
        <v>4.1203450408792808E-2</v>
      </c>
      <c r="T23" s="2443">
        <f>C23/C24-1</f>
        <v>2.6363977342465095E-2</v>
      </c>
      <c r="U23" s="2443">
        <f>E23/E24-1</f>
        <v>4.4837114298626357E-2</v>
      </c>
      <c r="V23" s="2443">
        <f>F23/F24-1</f>
        <v>1.7099954922538574E-2</v>
      </c>
      <c r="X23" s="2410">
        <f>ROUND(SUMPRODUCT(PRODUCT(1+N23:N$30)),4)</f>
        <v>1.1269</v>
      </c>
      <c r="Y23" s="2410">
        <f>ROUND(SUMPRODUCT(PRODUCT(1+O23:O$30)),4)</f>
        <v>1.1052999999999999</v>
      </c>
      <c r="Z23" s="2410">
        <f t="shared" si="0"/>
        <v>1.1052999999999999</v>
      </c>
      <c r="AA23" s="2410">
        <f>ROUND(SUMPRODUCT(PRODUCT(1+P23:P$30)),4)</f>
        <v>1.1349</v>
      </c>
      <c r="AB23" s="2410">
        <f>ROUND(SUMPRODUCT(PRODUCT(1+Q23:Q$30)),4)</f>
        <v>1.0996999999999999</v>
      </c>
      <c r="AD23" s="2411">
        <f>ROUND(AVERAGE(I23:I$31)/100,4)</f>
        <v>1.67E-2</v>
      </c>
      <c r="AE23" s="2411">
        <f>ROUND(AVERAGE(J23:J$31)/100,4)</f>
        <v>1.38E-2</v>
      </c>
      <c r="AF23" s="2411">
        <f t="shared" si="1"/>
        <v>1.38E-2</v>
      </c>
      <c r="AG23" s="2411">
        <f>ROUND(AVERAGE(K23:K$31)/100,4)</f>
        <v>1.7899999999999999E-2</v>
      </c>
      <c r="AH23" s="2411">
        <f>ROUND(AVERAGE(L23:L$31)/100,4)</f>
        <v>1.21E-2</v>
      </c>
    </row>
    <row r="24" spans="1:34" ht="13.5" thickBot="1">
      <c r="A24" s="2423" t="s">
        <v>151</v>
      </c>
      <c r="B24" s="2438">
        <v>333</v>
      </c>
      <c r="C24" s="2438">
        <v>277</v>
      </c>
      <c r="D24" s="2438">
        <f t="shared" si="144"/>
        <v>277</v>
      </c>
      <c r="E24" s="2438">
        <v>459</v>
      </c>
      <c r="F24" s="2439">
        <v>249</v>
      </c>
      <c r="G24" s="3392">
        <v>2015</v>
      </c>
      <c r="H24" s="2444">
        <v>4</v>
      </c>
      <c r="I24" s="2444">
        <v>1.63</v>
      </c>
      <c r="J24" s="2444">
        <v>1.1100000000000001</v>
      </c>
      <c r="K24" s="2444">
        <v>1.77</v>
      </c>
      <c r="L24" s="2445">
        <v>1.89</v>
      </c>
      <c r="N24" s="2446">
        <f t="shared" si="146"/>
        <v>1.6299999999999999E-2</v>
      </c>
      <c r="O24" s="2447">
        <f t="shared" si="141"/>
        <v>1.11E-2</v>
      </c>
      <c r="P24" s="2447">
        <f t="shared" si="141"/>
        <v>1.77E-2</v>
      </c>
      <c r="Q24" s="2447">
        <f t="shared" si="141"/>
        <v>1.89E-2</v>
      </c>
      <c r="R24" s="2427"/>
      <c r="X24" s="2410">
        <f>ROUND(SUMPRODUCT(PRODUCT(1+N24:N$30)),4)</f>
        <v>1.0826</v>
      </c>
      <c r="Y24" s="2410">
        <f>ROUND(SUMPRODUCT(PRODUCT(1+O24:O$30)),4)</f>
        <v>1.0738000000000001</v>
      </c>
      <c r="Z24" s="2410">
        <f t="shared" si="0"/>
        <v>1.0738000000000001</v>
      </c>
      <c r="AA24" s="2410">
        <f>ROUND(SUMPRODUCT(PRODUCT(1+P24:P$30)),4)</f>
        <v>1.0855999999999999</v>
      </c>
      <c r="AB24" s="2410">
        <f>ROUND(SUMPRODUCT(PRODUCT(1+Q24:Q$30)),4)</f>
        <v>1.0837000000000001</v>
      </c>
      <c r="AD24" s="2411">
        <f>ROUND(AVERAGE(I24:I$31)/100,4)</f>
        <v>1.37E-2</v>
      </c>
      <c r="AE24" s="2411">
        <f>ROUND(AVERAGE(J24:J$31)/100,4)</f>
        <v>1.1900000000000001E-2</v>
      </c>
      <c r="AF24" s="2411">
        <f t="shared" si="1"/>
        <v>1.1900000000000001E-2</v>
      </c>
      <c r="AG24" s="2411">
        <f>ROUND(AVERAGE(K24:K$31)/100,4)</f>
        <v>1.4500000000000001E-2</v>
      </c>
      <c r="AH24" s="2411">
        <f>ROUND(AVERAGE(L24:L$31)/100,4)</f>
        <v>1.18E-2</v>
      </c>
    </row>
    <row r="25" spans="1:34">
      <c r="A25" s="2423" t="s">
        <v>150</v>
      </c>
      <c r="B25" s="2424">
        <f t="shared" ref="B25:C27" si="147">B24/(1+N24)</f>
        <v>327.65915576109415</v>
      </c>
      <c r="C25" s="2424">
        <f t="shared" si="147"/>
        <v>273.95905449510434</v>
      </c>
      <c r="D25" s="2424">
        <f t="shared" si="144"/>
        <v>273.95905449510434</v>
      </c>
      <c r="E25" s="2424">
        <f t="shared" ref="E25:F27" si="148">E24/(1+P24)</f>
        <v>451.01699911565294</v>
      </c>
      <c r="F25" s="2424">
        <f t="shared" si="148"/>
        <v>244.38119540681129</v>
      </c>
      <c r="G25" s="3393"/>
      <c r="H25" s="2449">
        <v>3</v>
      </c>
      <c r="I25" s="2449">
        <v>1.65</v>
      </c>
      <c r="J25" s="2449">
        <v>0.92</v>
      </c>
      <c r="K25" s="2449">
        <v>1.88</v>
      </c>
      <c r="L25" s="2450">
        <v>1.26</v>
      </c>
      <c r="N25" s="2426">
        <f t="shared" si="146"/>
        <v>1.6500000000000001E-2</v>
      </c>
      <c r="O25" s="2451">
        <f t="shared" si="141"/>
        <v>9.1999999999999998E-3</v>
      </c>
      <c r="P25" s="2451">
        <f t="shared" si="141"/>
        <v>1.8799999999999997E-2</v>
      </c>
      <c r="Q25" s="2451">
        <f t="shared" si="141"/>
        <v>1.26E-2</v>
      </c>
      <c r="R25" s="2427"/>
      <c r="S25" s="2426"/>
      <c r="T25" s="2411"/>
      <c r="U25" s="2411"/>
      <c r="V25" s="2411"/>
      <c r="X25" s="2410">
        <f>ROUND(SUMPRODUCT(PRODUCT(1+N25:N$30)),4)</f>
        <v>1.0651999999999999</v>
      </c>
      <c r="Y25" s="2410">
        <f>ROUND(SUMPRODUCT(PRODUCT(1+O25:O$30)),4)</f>
        <v>1.0621</v>
      </c>
      <c r="Z25" s="2410">
        <f t="shared" si="0"/>
        <v>1.0621</v>
      </c>
      <c r="AA25" s="2410">
        <f>ROUND(SUMPRODUCT(PRODUCT(1+P25:P$30)),4)</f>
        <v>1.0668</v>
      </c>
      <c r="AB25" s="2410">
        <f>ROUND(SUMPRODUCT(PRODUCT(1+Q25:Q$30)),4)</f>
        <v>1.0636000000000001</v>
      </c>
      <c r="AD25" s="2411">
        <f>ROUND(AVERAGE(I25:I$31)/100,4)</f>
        <v>1.3299999999999999E-2</v>
      </c>
      <c r="AE25" s="2411">
        <f>ROUND(AVERAGE(J25:J$31)/100,4)</f>
        <v>1.2E-2</v>
      </c>
      <c r="AF25" s="2411">
        <f t="shared" si="1"/>
        <v>1.2E-2</v>
      </c>
      <c r="AG25" s="2411">
        <f>ROUND(AVERAGE(K25:K$31)/100,4)</f>
        <v>1.4E-2</v>
      </c>
      <c r="AH25" s="2411">
        <f>ROUND(AVERAGE(L25:L$31)/100,4)</f>
        <v>1.0800000000000001E-2</v>
      </c>
    </row>
    <row r="26" spans="1:34">
      <c r="A26" s="2423" t="s">
        <v>149</v>
      </c>
      <c r="B26" s="2424">
        <f t="shared" si="147"/>
        <v>322.34053690220776</v>
      </c>
      <c r="C26" s="2424">
        <f t="shared" si="147"/>
        <v>271.46160770422546</v>
      </c>
      <c r="D26" s="2424">
        <f t="shared" si="144"/>
        <v>271.46160770422546</v>
      </c>
      <c r="E26" s="2424">
        <f t="shared" si="148"/>
        <v>442.69434542172456</v>
      </c>
      <c r="F26" s="2424">
        <f t="shared" si="148"/>
        <v>241.34030753190925</v>
      </c>
      <c r="G26" s="3393"/>
      <c r="H26" s="2436">
        <v>2</v>
      </c>
      <c r="I26" s="2436">
        <v>0.77</v>
      </c>
      <c r="J26" s="2436">
        <v>0.69</v>
      </c>
      <c r="K26" s="2436">
        <v>0.8</v>
      </c>
      <c r="L26" s="2437">
        <v>0.88</v>
      </c>
      <c r="N26" s="2426">
        <f t="shared" si="146"/>
        <v>7.7000000000000002E-3</v>
      </c>
      <c r="O26" s="2451">
        <f t="shared" si="141"/>
        <v>6.8999999999999999E-3</v>
      </c>
      <c r="P26" s="2451">
        <f t="shared" si="141"/>
        <v>8.0000000000000002E-3</v>
      </c>
      <c r="Q26" s="2451">
        <f t="shared" si="141"/>
        <v>8.8000000000000005E-3</v>
      </c>
      <c r="R26" s="2427"/>
      <c r="S26" s="2426"/>
      <c r="T26" s="2411"/>
      <c r="U26" s="2411"/>
      <c r="V26" s="2411"/>
      <c r="X26" s="2410">
        <f>ROUND(SUMPRODUCT(PRODUCT(1+N26:N$30)),4)</f>
        <v>1.048</v>
      </c>
      <c r="Y26" s="2410">
        <f>ROUND(SUMPRODUCT(PRODUCT(1+O26:O$30)),4)</f>
        <v>1.0524</v>
      </c>
      <c r="Z26" s="2410">
        <f t="shared" si="0"/>
        <v>1.0524</v>
      </c>
      <c r="AA26" s="2410">
        <f>ROUND(SUMPRODUCT(PRODUCT(1+P26:P$30)),4)</f>
        <v>1.0470999999999999</v>
      </c>
      <c r="AB26" s="2410">
        <f>ROUND(SUMPRODUCT(PRODUCT(1+Q26:Q$30)),4)</f>
        <v>1.0504</v>
      </c>
      <c r="AD26" s="2411">
        <f>ROUND(AVERAGE(I26:I$31)/100,4)</f>
        <v>1.2800000000000001E-2</v>
      </c>
      <c r="AE26" s="2411">
        <f>ROUND(AVERAGE(J26:J$31)/100,4)</f>
        <v>1.2500000000000001E-2</v>
      </c>
      <c r="AF26" s="2411">
        <f t="shared" si="1"/>
        <v>1.2500000000000001E-2</v>
      </c>
      <c r="AG26" s="2411">
        <f>ROUND(AVERAGE(K26:K$31)/100,4)</f>
        <v>1.32E-2</v>
      </c>
      <c r="AH26" s="2411">
        <f>ROUND(AVERAGE(L26:L$31)/100,4)</f>
        <v>1.0500000000000001E-2</v>
      </c>
    </row>
    <row r="27" spans="1:34">
      <c r="A27" s="2423" t="s">
        <v>148</v>
      </c>
      <c r="B27" s="2424">
        <f t="shared" si="147"/>
        <v>319.87748030386797</v>
      </c>
      <c r="C27" s="2424">
        <f t="shared" si="147"/>
        <v>269.60135833173649</v>
      </c>
      <c r="D27" s="2424">
        <f t="shared" si="144"/>
        <v>269.60135833173649</v>
      </c>
      <c r="E27" s="2424">
        <f t="shared" si="148"/>
        <v>439.18089823583784</v>
      </c>
      <c r="F27" s="2424">
        <f t="shared" si="148"/>
        <v>239.23503918706311</v>
      </c>
      <c r="G27" s="3394"/>
      <c r="H27" s="2425">
        <v>1</v>
      </c>
      <c r="I27" s="2425">
        <v>0.51</v>
      </c>
      <c r="J27" s="2425">
        <v>0.54</v>
      </c>
      <c r="K27" s="2425">
        <v>0.48</v>
      </c>
      <c r="L27" s="2431">
        <v>0.93</v>
      </c>
      <c r="N27" s="2442">
        <f t="shared" si="146"/>
        <v>5.1000000000000004E-3</v>
      </c>
      <c r="O27" s="2443">
        <f t="shared" si="141"/>
        <v>5.4000000000000003E-3</v>
      </c>
      <c r="P27" s="2443">
        <f t="shared" si="141"/>
        <v>4.7999999999999996E-3</v>
      </c>
      <c r="Q27" s="2443">
        <f t="shared" si="141"/>
        <v>9.300000000000001E-3</v>
      </c>
      <c r="R27" s="2427"/>
      <c r="S27" s="2442">
        <f>B27/B28-1</f>
        <v>5.9040261127922822E-3</v>
      </c>
      <c r="T27" s="2443">
        <f>C27/C28-1</f>
        <v>5.9752176557332781E-3</v>
      </c>
      <c r="U27" s="2443">
        <f>E27/E28-1</f>
        <v>4.9906138119859556E-3</v>
      </c>
      <c r="V27" s="2443">
        <f>F27/F28-1</f>
        <v>9.4305450930933787E-3</v>
      </c>
      <c r="X27" s="2410">
        <f>ROUND(SUMPRODUCT(PRODUCT(1+N27:N$30)),4)</f>
        <v>1.0399</v>
      </c>
      <c r="Y27" s="2410">
        <f>ROUND(SUMPRODUCT(PRODUCT(1+O27:O$30)),4)</f>
        <v>1.0451999999999999</v>
      </c>
      <c r="Z27" s="2410">
        <f t="shared" si="0"/>
        <v>1.0451999999999999</v>
      </c>
      <c r="AA27" s="2410">
        <f>ROUND(SUMPRODUCT(PRODUCT(1+P27:P$30)),4)</f>
        <v>1.0387999999999999</v>
      </c>
      <c r="AB27" s="2410">
        <f>ROUND(SUMPRODUCT(PRODUCT(1+Q27:Q$30)),4)</f>
        <v>1.0411999999999999</v>
      </c>
      <c r="AD27" s="2411">
        <f>ROUND(AVERAGE(I27:I$31)/100,4)</f>
        <v>1.38E-2</v>
      </c>
      <c r="AE27" s="2411">
        <f>ROUND(AVERAGE(J27:J$31)/100,4)</f>
        <v>1.3599999999999999E-2</v>
      </c>
      <c r="AF27" s="2411">
        <f t="shared" si="1"/>
        <v>1.3599999999999999E-2</v>
      </c>
      <c r="AG27" s="2411">
        <f>ROUND(AVERAGE(K27:K$31)/100,4)</f>
        <v>1.4200000000000001E-2</v>
      </c>
      <c r="AH27" s="2411">
        <f>ROUND(AVERAGE(L27:L$31)/100,4)</f>
        <v>1.0800000000000001E-2</v>
      </c>
    </row>
    <row r="28" spans="1:34" ht="13.5" thickBot="1">
      <c r="A28" s="2423" t="s">
        <v>147</v>
      </c>
      <c r="B28" s="2452">
        <v>318</v>
      </c>
      <c r="C28" s="2452">
        <v>268</v>
      </c>
      <c r="D28" s="2452">
        <f t="shared" si="144"/>
        <v>268</v>
      </c>
      <c r="E28" s="2452">
        <v>437</v>
      </c>
      <c r="F28" s="2453">
        <v>237</v>
      </c>
      <c r="G28" s="3392">
        <v>2014</v>
      </c>
      <c r="H28" s="2444">
        <v>4</v>
      </c>
      <c r="I28" s="2444">
        <v>0.21</v>
      </c>
      <c r="J28" s="2444">
        <v>0.41</v>
      </c>
      <c r="K28" s="2444">
        <v>0.12</v>
      </c>
      <c r="L28" s="2445">
        <v>0.89</v>
      </c>
      <c r="N28" s="2426">
        <f t="shared" si="146"/>
        <v>2.0999999999999999E-3</v>
      </c>
      <c r="O28" s="2411">
        <f t="shared" si="141"/>
        <v>4.0999999999999995E-3</v>
      </c>
      <c r="P28" s="2411">
        <f t="shared" si="141"/>
        <v>1.1999999999999999E-3</v>
      </c>
      <c r="Q28" s="2411">
        <f t="shared" si="141"/>
        <v>8.8999999999999999E-3</v>
      </c>
      <c r="R28" s="2427"/>
      <c r="S28" s="2440"/>
      <c r="T28" s="2441"/>
      <c r="U28" s="2441"/>
      <c r="V28" s="2441"/>
      <c r="X28" s="2410">
        <f>ROUND(SUMPRODUCT(PRODUCT(1+N28:N$30)),4)</f>
        <v>1.0347</v>
      </c>
      <c r="Y28" s="2410">
        <f>ROUND(SUMPRODUCT(PRODUCT(1+O28:O$30)),4)</f>
        <v>1.0395000000000001</v>
      </c>
      <c r="Z28" s="2410">
        <f t="shared" si="0"/>
        <v>1.0395000000000001</v>
      </c>
      <c r="AA28" s="2410">
        <f>ROUND(SUMPRODUCT(PRODUCT(1+P28:P$30)),4)</f>
        <v>1.0338000000000001</v>
      </c>
      <c r="AB28" s="2410">
        <f>ROUND(SUMPRODUCT(PRODUCT(1+Q28:Q$30)),4)</f>
        <v>1.0316000000000001</v>
      </c>
      <c r="AD28" s="2411">
        <f>ROUND(AVERAGE(I28:I$31)/100,4)</f>
        <v>1.6E-2</v>
      </c>
      <c r="AE28" s="2411">
        <f>ROUND(AVERAGE(J28:J$31)/100,4)</f>
        <v>1.5599999999999999E-2</v>
      </c>
      <c r="AF28" s="2411">
        <f t="shared" si="1"/>
        <v>1.5599999999999999E-2</v>
      </c>
      <c r="AG28" s="2411">
        <f>ROUND(AVERAGE(K28:K$31)/100,4)</f>
        <v>1.66E-2</v>
      </c>
      <c r="AH28" s="2411">
        <f>ROUND(AVERAGE(L28:L$31)/100,4)</f>
        <v>1.12E-2</v>
      </c>
    </row>
    <row r="29" spans="1:34">
      <c r="A29" s="2423" t="s">
        <v>146</v>
      </c>
      <c r="B29" s="2424">
        <f t="shared" ref="B29:C31" si="149">B28/(1+N28)</f>
        <v>317.33359944117353</v>
      </c>
      <c r="C29" s="2424">
        <f t="shared" si="149"/>
        <v>266.90568668459315</v>
      </c>
      <c r="D29" s="2424">
        <f t="shared" si="144"/>
        <v>266.90568668459315</v>
      </c>
      <c r="E29" s="2424">
        <f t="shared" ref="E29:F31" si="150">E28/(1+P28)</f>
        <v>436.47622852576905</v>
      </c>
      <c r="F29" s="2424">
        <f t="shared" si="150"/>
        <v>234.90930716622066</v>
      </c>
      <c r="G29" s="3393"/>
      <c r="H29" s="2454">
        <v>3</v>
      </c>
      <c r="I29" s="2454">
        <v>0.83</v>
      </c>
      <c r="J29" s="2454">
        <v>1.47</v>
      </c>
      <c r="K29" s="2454">
        <v>0.65</v>
      </c>
      <c r="L29" s="2455">
        <v>0.72</v>
      </c>
      <c r="N29" s="2426">
        <f t="shared" si="146"/>
        <v>8.3000000000000001E-3</v>
      </c>
      <c r="O29" s="2411">
        <f t="shared" si="141"/>
        <v>1.47E-2</v>
      </c>
      <c r="P29" s="2411">
        <f t="shared" si="141"/>
        <v>6.5000000000000006E-3</v>
      </c>
      <c r="Q29" s="2411">
        <f t="shared" si="141"/>
        <v>7.1999999999999998E-3</v>
      </c>
      <c r="R29" s="2427"/>
      <c r="S29" s="2426"/>
      <c r="T29" s="2411"/>
      <c r="U29" s="2411"/>
      <c r="V29" s="2411"/>
      <c r="X29" s="2410">
        <f>ROUND(SUMPRODUCT(PRODUCT(1+N29:N$30)),4)</f>
        <v>1.0325</v>
      </c>
      <c r="Y29" s="2410">
        <f>ROUND(SUMPRODUCT(PRODUCT(1+O29:O$30)),4)</f>
        <v>1.0353000000000001</v>
      </c>
      <c r="Z29" s="2410">
        <f t="shared" ref="Z29:Z30" si="151">Y29</f>
        <v>1.0353000000000001</v>
      </c>
      <c r="AA29" s="2410">
        <f>ROUND(SUMPRODUCT(PRODUCT(1+P29:P$30)),4)</f>
        <v>1.0326</v>
      </c>
      <c r="AB29" s="2410">
        <f>ROUND(SUMPRODUCT(PRODUCT(1+Q29:Q$30)),4)</f>
        <v>1.0225</v>
      </c>
      <c r="AD29" s="2411">
        <f>ROUND(AVERAGE(I29:I$31)/100,4)</f>
        <v>2.07E-2</v>
      </c>
      <c r="AE29" s="2411">
        <f>ROUND(AVERAGE(J29:J$31)/100,4)</f>
        <v>1.95E-2</v>
      </c>
      <c r="AF29" s="2411">
        <f t="shared" si="1"/>
        <v>1.95E-2</v>
      </c>
      <c r="AG29" s="2411">
        <f>ROUND(AVERAGE(K29:K$31)/100,4)</f>
        <v>2.1700000000000001E-2</v>
      </c>
      <c r="AH29" s="2411">
        <f>ROUND(AVERAGE(L29:L$31)/100,4)</f>
        <v>1.2E-2</v>
      </c>
    </row>
    <row r="30" spans="1:34" ht="13.5" thickBot="1">
      <c r="A30" s="2423" t="s">
        <v>145</v>
      </c>
      <c r="B30" s="2424">
        <f t="shared" si="149"/>
        <v>314.72141172386546</v>
      </c>
      <c r="C30" s="2424">
        <f t="shared" si="149"/>
        <v>263.03901319069001</v>
      </c>
      <c r="D30" s="2424">
        <f t="shared" si="144"/>
        <v>263.03901319069001</v>
      </c>
      <c r="E30" s="2424">
        <f t="shared" si="150"/>
        <v>433.65745506782821</v>
      </c>
      <c r="F30" s="2424">
        <f t="shared" si="150"/>
        <v>233.23005080045735</v>
      </c>
      <c r="G30" s="3393"/>
      <c r="H30" s="2444">
        <v>2</v>
      </c>
      <c r="I30" s="2444">
        <v>2.4</v>
      </c>
      <c r="J30" s="2444">
        <v>2.0299999999999998</v>
      </c>
      <c r="K30" s="2444">
        <v>2.59</v>
      </c>
      <c r="L30" s="2445">
        <v>1.52</v>
      </c>
      <c r="N30" s="2426">
        <f t="shared" si="146"/>
        <v>2.4E-2</v>
      </c>
      <c r="O30" s="2411">
        <f t="shared" si="141"/>
        <v>2.0299999999999999E-2</v>
      </c>
      <c r="P30" s="2411">
        <f t="shared" si="141"/>
        <v>2.5899999999999999E-2</v>
      </c>
      <c r="Q30" s="2411">
        <f t="shared" si="141"/>
        <v>1.52E-2</v>
      </c>
      <c r="R30" s="2427"/>
      <c r="S30" s="2426"/>
      <c r="T30" s="2411"/>
      <c r="U30" s="2411"/>
      <c r="V30" s="2411"/>
      <c r="X30" s="2410">
        <f>1+N30</f>
        <v>1.024</v>
      </c>
      <c r="Y30" s="2410">
        <f>1+O30</f>
        <v>1.0203</v>
      </c>
      <c r="Z30" s="2410">
        <f t="shared" si="151"/>
        <v>1.0203</v>
      </c>
      <c r="AA30" s="2410">
        <f>1+P30</f>
        <v>1.0259</v>
      </c>
      <c r="AB30" s="2410">
        <f>1+Q30</f>
        <v>1.0152000000000001</v>
      </c>
      <c r="AD30" s="2411">
        <f>ROUND(AVERAGE(I30:I$31)/100,4)</f>
        <v>2.69E-2</v>
      </c>
      <c r="AE30" s="2411">
        <f>ROUND(AVERAGE(J30:J$31)/100,4)</f>
        <v>2.1899999999999999E-2</v>
      </c>
      <c r="AF30" s="2411">
        <f t="shared" ref="AF30" si="152">AE30</f>
        <v>2.1899999999999999E-2</v>
      </c>
      <c r="AG30" s="2411">
        <f>ROUND(AVERAGE(K30:K$31)/100,4)</f>
        <v>2.9399999999999999E-2</v>
      </c>
      <c r="AH30" s="2411">
        <f>ROUND(AVERAGE(L30:L$31)/100,4)</f>
        <v>1.44E-2</v>
      </c>
    </row>
    <row r="31" spans="1:34" s="2460" customFormat="1" ht="13.5" thickBot="1">
      <c r="A31" s="2456" t="s">
        <v>144</v>
      </c>
      <c r="B31" s="2457">
        <f t="shared" si="149"/>
        <v>307.34512863658733</v>
      </c>
      <c r="C31" s="2457">
        <f t="shared" si="149"/>
        <v>257.80556031626975</v>
      </c>
      <c r="D31" s="2457">
        <f t="shared" si="144"/>
        <v>257.80556031626975</v>
      </c>
      <c r="E31" s="2457">
        <f t="shared" si="150"/>
        <v>422.70928459677179</v>
      </c>
      <c r="F31" s="2457">
        <f t="shared" si="150"/>
        <v>229.73803270336617</v>
      </c>
      <c r="G31" s="3394"/>
      <c r="H31" s="2458">
        <v>1</v>
      </c>
      <c r="I31" s="2458">
        <v>2.97</v>
      </c>
      <c r="J31" s="2458">
        <v>2.34</v>
      </c>
      <c r="K31" s="2458">
        <v>3.28</v>
      </c>
      <c r="L31" s="2459">
        <v>1.36</v>
      </c>
      <c r="N31" s="2461">
        <f t="shared" si="146"/>
        <v>2.9700000000000001E-2</v>
      </c>
      <c r="O31" s="2462">
        <f t="shared" si="141"/>
        <v>2.3399999999999997E-2</v>
      </c>
      <c r="P31" s="2462">
        <f t="shared" si="141"/>
        <v>3.2799999999999996E-2</v>
      </c>
      <c r="Q31" s="2462">
        <f t="shared" si="141"/>
        <v>1.3600000000000001E-2</v>
      </c>
      <c r="R31" s="2463"/>
      <c r="S31" s="2464">
        <f>B31/B32-1</f>
        <v>2.7910129219355539E-2</v>
      </c>
      <c r="T31" s="2465">
        <f>C31/C32-1</f>
        <v>2.3037937762975247E-2</v>
      </c>
      <c r="U31" s="2465">
        <f>E31/E32-1</f>
        <v>3.3519033243940788E-2</v>
      </c>
      <c r="V31" s="2465">
        <f>F31/F32-1</f>
        <v>1.2061818076502862E-2</v>
      </c>
      <c r="W31" s="2466" t="s">
        <v>1129</v>
      </c>
      <c r="X31" s="2467">
        <v>1</v>
      </c>
      <c r="Y31" s="2467">
        <v>1</v>
      </c>
      <c r="Z31" s="2467">
        <v>1</v>
      </c>
      <c r="AA31" s="2467">
        <v>1</v>
      </c>
      <c r="AB31" s="2467">
        <v>1</v>
      </c>
      <c r="AD31" s="2462">
        <f>I31/100</f>
        <v>2.9700000000000001E-2</v>
      </c>
      <c r="AE31" s="2462">
        <f>J31/100</f>
        <v>2.3399999999999997E-2</v>
      </c>
      <c r="AF31" s="2462">
        <f>AE31</f>
        <v>2.3399999999999997E-2</v>
      </c>
      <c r="AG31" s="2462">
        <f>K31/100</f>
        <v>3.2799999999999996E-2</v>
      </c>
      <c r="AH31" s="2462">
        <f>L31/100</f>
        <v>1.3600000000000001E-2</v>
      </c>
    </row>
    <row r="32" spans="1:34" ht="13.5" thickBot="1">
      <c r="A32" s="2423" t="s">
        <v>1130</v>
      </c>
      <c r="B32" s="2438">
        <v>299</v>
      </c>
      <c r="C32" s="2438">
        <v>252</v>
      </c>
      <c r="D32" s="2438">
        <f t="shared" si="144"/>
        <v>252</v>
      </c>
      <c r="E32" s="2438">
        <v>409</v>
      </c>
      <c r="F32" s="2439">
        <v>227</v>
      </c>
      <c r="G32" s="3399">
        <v>2013</v>
      </c>
      <c r="H32" s="2468">
        <v>4</v>
      </c>
      <c r="I32" s="2468">
        <v>1.83</v>
      </c>
      <c r="J32" s="2468">
        <v>1.68</v>
      </c>
      <c r="K32" s="2468">
        <v>1.97</v>
      </c>
      <c r="L32" s="2469">
        <v>0.87</v>
      </c>
      <c r="N32" s="2446">
        <f t="shared" si="146"/>
        <v>1.83E-2</v>
      </c>
      <c r="O32" s="2447">
        <f t="shared" si="141"/>
        <v>1.6799999999999999E-2</v>
      </c>
      <c r="P32" s="2447">
        <f t="shared" si="141"/>
        <v>1.9699999999999999E-2</v>
      </c>
      <c r="Q32" s="2447">
        <f t="shared" si="141"/>
        <v>8.6999999999999994E-3</v>
      </c>
      <c r="R32" s="2427"/>
      <c r="S32" s="2440"/>
      <c r="T32" s="2441"/>
      <c r="U32" s="2441"/>
      <c r="V32" s="2441"/>
      <c r="X32" s="2441"/>
      <c r="Y32" s="2441"/>
      <c r="Z32" s="2441"/>
    </row>
    <row r="33" spans="1:26">
      <c r="A33" s="2423" t="s">
        <v>1131</v>
      </c>
      <c r="B33" s="2424">
        <f t="shared" ref="B33:C35" si="153">B32/(1+N32)</f>
        <v>293.62663262299913</v>
      </c>
      <c r="C33" s="2424">
        <f t="shared" si="153"/>
        <v>247.83634933123525</v>
      </c>
      <c r="D33" s="2424">
        <f t="shared" si="144"/>
        <v>247.83634933123525</v>
      </c>
      <c r="E33" s="2424">
        <f t="shared" ref="E33:F35" si="154">E32/(1+P32)</f>
        <v>401.09836226341076</v>
      </c>
      <c r="F33" s="2424">
        <f t="shared" si="154"/>
        <v>225.04213343908003</v>
      </c>
      <c r="G33" s="3400"/>
      <c r="H33" s="2449">
        <v>3</v>
      </c>
      <c r="I33" s="2449">
        <v>1.86</v>
      </c>
      <c r="J33" s="2449">
        <v>1.72</v>
      </c>
      <c r="K33" s="2449">
        <v>1.98</v>
      </c>
      <c r="L33" s="2450">
        <v>0.88</v>
      </c>
      <c r="N33" s="2426">
        <f t="shared" si="146"/>
        <v>1.8600000000000002E-2</v>
      </c>
      <c r="O33" s="2451">
        <f t="shared" si="141"/>
        <v>1.72E-2</v>
      </c>
      <c r="P33" s="2451">
        <f t="shared" si="141"/>
        <v>1.9799999999999998E-2</v>
      </c>
      <c r="Q33" s="2451">
        <f t="shared" si="141"/>
        <v>8.8000000000000005E-3</v>
      </c>
      <c r="R33" s="2427"/>
      <c r="S33" s="2426"/>
      <c r="T33" s="2411"/>
      <c r="U33" s="2411"/>
      <c r="V33" s="2411"/>
    </row>
    <row r="34" spans="1:26">
      <c r="A34" s="2423" t="s">
        <v>1132</v>
      </c>
      <c r="B34" s="2424">
        <f t="shared" si="153"/>
        <v>288.2649053828776</v>
      </c>
      <c r="C34" s="2424">
        <f t="shared" si="153"/>
        <v>243.64564425013293</v>
      </c>
      <c r="D34" s="2424">
        <f t="shared" si="144"/>
        <v>243.64564425013293</v>
      </c>
      <c r="E34" s="2424">
        <f t="shared" si="154"/>
        <v>393.31080825986544</v>
      </c>
      <c r="F34" s="2424">
        <f t="shared" si="154"/>
        <v>223.07903790551154</v>
      </c>
      <c r="G34" s="3400"/>
      <c r="H34" s="2436">
        <v>2</v>
      </c>
      <c r="I34" s="2436">
        <v>2.04</v>
      </c>
      <c r="J34" s="2436">
        <v>2.33</v>
      </c>
      <c r="K34" s="2436">
        <v>2.0699999999999998</v>
      </c>
      <c r="L34" s="2437">
        <v>0.69</v>
      </c>
      <c r="N34" s="2426">
        <f t="shared" si="146"/>
        <v>2.0400000000000001E-2</v>
      </c>
      <c r="O34" s="2451">
        <f t="shared" si="141"/>
        <v>2.3300000000000001E-2</v>
      </c>
      <c r="P34" s="2451">
        <f t="shared" si="141"/>
        <v>2.07E-2</v>
      </c>
      <c r="Q34" s="2451">
        <f t="shared" si="141"/>
        <v>6.8999999999999999E-3</v>
      </c>
      <c r="R34" s="2427"/>
      <c r="S34" s="2426"/>
      <c r="T34" s="2411"/>
      <c r="U34" s="2411"/>
      <c r="V34" s="2411"/>
      <c r="X34" s="2470"/>
      <c r="Y34" s="2471"/>
    </row>
    <row r="35" spans="1:26">
      <c r="A35" s="2423" t="s">
        <v>1133</v>
      </c>
      <c r="B35" s="2424">
        <f t="shared" si="153"/>
        <v>282.50186729015837</v>
      </c>
      <c r="C35" s="2424">
        <f t="shared" si="153"/>
        <v>238.09796174155468</v>
      </c>
      <c r="D35" s="2424">
        <f t="shared" si="144"/>
        <v>238.09796174155468</v>
      </c>
      <c r="E35" s="2424">
        <f t="shared" si="154"/>
        <v>385.33438646014054</v>
      </c>
      <c r="F35" s="2424">
        <f t="shared" si="154"/>
        <v>221.55034055567739</v>
      </c>
      <c r="G35" s="3401"/>
      <c r="H35" s="2425">
        <v>1</v>
      </c>
      <c r="I35" s="2425">
        <v>1.67</v>
      </c>
      <c r="J35" s="2425">
        <v>1.31</v>
      </c>
      <c r="K35" s="2425">
        <v>1.85</v>
      </c>
      <c r="L35" s="2431">
        <v>0.96</v>
      </c>
      <c r="N35" s="2442">
        <f t="shared" si="146"/>
        <v>1.67E-2</v>
      </c>
      <c r="O35" s="2443">
        <f t="shared" si="146"/>
        <v>1.3100000000000001E-2</v>
      </c>
      <c r="P35" s="2443">
        <f t="shared" si="146"/>
        <v>1.8500000000000003E-2</v>
      </c>
      <c r="Q35" s="2443">
        <f t="shared" si="146"/>
        <v>9.5999999999999992E-3</v>
      </c>
      <c r="R35" s="2427"/>
      <c r="S35" s="2442">
        <f>B35/B36-1</f>
        <v>1.6193767230785472E-2</v>
      </c>
      <c r="T35" s="2443">
        <f>C35/C36-1</f>
        <v>1.7512657015190891E-2</v>
      </c>
      <c r="U35" s="2443">
        <f>E35/E36-1</f>
        <v>1.6713420739157048E-2</v>
      </c>
      <c r="V35" s="2443">
        <f>F35/F36-1</f>
        <v>7.0470025258062563E-3</v>
      </c>
      <c r="X35" s="2472"/>
      <c r="Y35" s="2411"/>
      <c r="Z35" s="2411"/>
    </row>
    <row r="36" spans="1:26" ht="13.5" thickBot="1">
      <c r="A36" s="2423" t="s">
        <v>1134</v>
      </c>
      <c r="B36" s="2473">
        <v>278</v>
      </c>
      <c r="C36" s="2473">
        <v>234</v>
      </c>
      <c r="D36" s="2473">
        <f t="shared" si="144"/>
        <v>234</v>
      </c>
      <c r="E36" s="2473">
        <v>379</v>
      </c>
      <c r="F36" s="2474">
        <v>220</v>
      </c>
      <c r="G36" s="3392">
        <v>2012</v>
      </c>
      <c r="H36" s="2444">
        <v>4</v>
      </c>
      <c r="I36" s="2444">
        <v>0.91</v>
      </c>
      <c r="J36" s="2444">
        <v>0.68</v>
      </c>
      <c r="K36" s="2444">
        <v>0.98</v>
      </c>
      <c r="L36" s="2445">
        <v>0.9</v>
      </c>
      <c r="N36" s="2426">
        <f t="shared" si="146"/>
        <v>9.1000000000000004E-3</v>
      </c>
      <c r="O36" s="2411">
        <f t="shared" si="146"/>
        <v>6.8000000000000005E-3</v>
      </c>
      <c r="P36" s="2411">
        <f t="shared" si="146"/>
        <v>9.7999999999999997E-3</v>
      </c>
      <c r="Q36" s="2411">
        <f t="shared" si="146"/>
        <v>9.0000000000000011E-3</v>
      </c>
      <c r="R36" s="2427"/>
      <c r="S36" s="2440"/>
      <c r="T36" s="2441"/>
      <c r="U36" s="2441"/>
      <c r="V36" s="2441"/>
      <c r="X36" s="2441"/>
      <c r="Y36" s="2441"/>
      <c r="Z36" s="2441"/>
    </row>
    <row r="37" spans="1:26">
      <c r="A37" s="2423" t="s">
        <v>1135</v>
      </c>
      <c r="B37" s="2424">
        <f>B36/(1+N36)</f>
        <v>275.49301357645425</v>
      </c>
      <c r="C37" s="2424">
        <f>C36/(1+O36)</f>
        <v>232.41954707985698</v>
      </c>
      <c r="D37" s="2424">
        <f t="shared" si="144"/>
        <v>232.41954707985698</v>
      </c>
      <c r="E37" s="2424">
        <f t="shared" ref="E37:F39" si="155">E36/(1+P36)</f>
        <v>375.32184591008121</v>
      </c>
      <c r="F37" s="2424">
        <f t="shared" si="155"/>
        <v>218.03766105054513</v>
      </c>
      <c r="G37" s="3393"/>
      <c r="H37" s="2449">
        <v>3</v>
      </c>
      <c r="I37" s="2449">
        <v>0.09</v>
      </c>
      <c r="J37" s="2449">
        <v>0.28999999999999998</v>
      </c>
      <c r="K37" s="2449">
        <v>-0.01</v>
      </c>
      <c r="L37" s="2450">
        <v>0.57999999999999996</v>
      </c>
      <c r="N37" s="2426">
        <f t="shared" si="146"/>
        <v>8.9999999999999998E-4</v>
      </c>
      <c r="O37" s="2411">
        <f t="shared" si="146"/>
        <v>2.8999999999999998E-3</v>
      </c>
      <c r="P37" s="2411">
        <f t="shared" si="146"/>
        <v>-1E-4</v>
      </c>
      <c r="Q37" s="2411">
        <f t="shared" si="146"/>
        <v>5.7999999999999996E-3</v>
      </c>
      <c r="R37" s="2427"/>
      <c r="S37" s="2426"/>
      <c r="T37" s="2411"/>
      <c r="U37" s="2411"/>
      <c r="V37" s="2411"/>
    </row>
    <row r="38" spans="1:26">
      <c r="A38" s="2423" t="s">
        <v>1136</v>
      </c>
      <c r="B38" s="2424">
        <f>B37/(1+N37)</f>
        <v>275.24529281292263</v>
      </c>
      <c r="C38" s="2424">
        <f>C37/(1+O37)</f>
        <v>231.74747938962707</v>
      </c>
      <c r="D38" s="2424">
        <f t="shared" si="144"/>
        <v>231.74747938962707</v>
      </c>
      <c r="E38" s="2424">
        <f t="shared" si="155"/>
        <v>375.35938184826603</v>
      </c>
      <c r="F38" s="2424">
        <f t="shared" si="155"/>
        <v>216.78033510692495</v>
      </c>
      <c r="G38" s="3393"/>
      <c r="H38" s="2436">
        <v>2</v>
      </c>
      <c r="I38" s="2436">
        <v>0.02</v>
      </c>
      <c r="J38" s="2436">
        <v>0.12</v>
      </c>
      <c r="K38" s="2436">
        <v>-0.08</v>
      </c>
      <c r="L38" s="2437">
        <v>1.24</v>
      </c>
      <c r="N38" s="2426">
        <f t="shared" si="146"/>
        <v>2.0000000000000001E-4</v>
      </c>
      <c r="O38" s="2411">
        <f t="shared" si="146"/>
        <v>1.1999999999999999E-3</v>
      </c>
      <c r="P38" s="2411">
        <f t="shared" si="146"/>
        <v>-8.0000000000000004E-4</v>
      </c>
      <c r="Q38" s="2411">
        <f t="shared" si="146"/>
        <v>1.24E-2</v>
      </c>
      <c r="R38" s="2427"/>
      <c r="S38" s="2426"/>
      <c r="T38" s="2411"/>
      <c r="U38" s="2411"/>
      <c r="V38" s="2411"/>
    </row>
    <row r="39" spans="1:26" ht="13.5" thickBot="1">
      <c r="A39" s="2423" t="s">
        <v>1137</v>
      </c>
      <c r="B39" s="2424">
        <f>B38/(1+N38)</f>
        <v>275.19025476197027</v>
      </c>
      <c r="C39" s="2475">
        <v>232</v>
      </c>
      <c r="D39" s="2475">
        <f t="shared" si="144"/>
        <v>232</v>
      </c>
      <c r="E39" s="2424">
        <f t="shared" si="155"/>
        <v>375.65990977608692</v>
      </c>
      <c r="F39" s="2424">
        <f t="shared" si="155"/>
        <v>214.12518283971252</v>
      </c>
      <c r="G39" s="3394"/>
      <c r="H39" s="2425">
        <v>1</v>
      </c>
      <c r="I39" s="2425">
        <v>0.02</v>
      </c>
      <c r="J39" s="2425">
        <v>0.13</v>
      </c>
      <c r="K39" s="2425">
        <v>-0.04</v>
      </c>
      <c r="L39" s="2431">
        <v>0.46</v>
      </c>
      <c r="N39" s="2426">
        <f t="shared" si="146"/>
        <v>2.0000000000000001E-4</v>
      </c>
      <c r="O39" s="2411">
        <f t="shared" si="146"/>
        <v>1.2999999999999999E-3</v>
      </c>
      <c r="P39" s="2411">
        <f t="shared" si="146"/>
        <v>-4.0000000000000002E-4</v>
      </c>
      <c r="Q39" s="2411">
        <f t="shared" si="146"/>
        <v>4.5999999999999999E-3</v>
      </c>
      <c r="R39" s="2427"/>
      <c r="S39" s="2442">
        <f>B39/B40-1</f>
        <v>6.9183549807361189E-4</v>
      </c>
      <c r="T39" s="2443">
        <f>C39/C40-1</f>
        <v>0</v>
      </c>
      <c r="U39" s="2443">
        <f>E39/E40-1</f>
        <v>-9.0449527636460303E-4</v>
      </c>
      <c r="V39" s="2443">
        <f>F39/F40-1</f>
        <v>5.2825485432512753E-3</v>
      </c>
      <c r="X39" s="2411"/>
      <c r="Y39" s="2411"/>
      <c r="Z39" s="2411"/>
    </row>
    <row r="40" spans="1:26" ht="13.5" thickBot="1">
      <c r="A40" s="2423" t="s">
        <v>1138</v>
      </c>
      <c r="B40" s="2438">
        <v>275</v>
      </c>
      <c r="C40" s="2438">
        <v>232</v>
      </c>
      <c r="D40" s="2438">
        <f t="shared" si="144"/>
        <v>232</v>
      </c>
      <c r="E40" s="2438">
        <v>376</v>
      </c>
      <c r="F40" s="2439">
        <v>213</v>
      </c>
      <c r="G40" s="3392">
        <v>2011</v>
      </c>
      <c r="H40" s="2444">
        <v>4</v>
      </c>
      <c r="I40" s="2444">
        <v>-0.2</v>
      </c>
      <c r="J40" s="2444">
        <v>0.04</v>
      </c>
      <c r="K40" s="2444">
        <v>-0.34</v>
      </c>
      <c r="L40" s="2445">
        <v>0.46</v>
      </c>
      <c r="N40" s="2446">
        <f t="shared" si="146"/>
        <v>-2E-3</v>
      </c>
      <c r="O40" s="2447">
        <f t="shared" si="146"/>
        <v>4.0000000000000002E-4</v>
      </c>
      <c r="P40" s="2447">
        <f t="shared" si="146"/>
        <v>-3.4000000000000002E-3</v>
      </c>
      <c r="Q40" s="2447">
        <f t="shared" si="146"/>
        <v>4.5999999999999999E-3</v>
      </c>
      <c r="R40" s="2427"/>
      <c r="S40" s="2440"/>
      <c r="T40" s="2441"/>
      <c r="U40" s="2441"/>
      <c r="V40" s="2441"/>
      <c r="X40" s="2441"/>
      <c r="Y40" s="2441"/>
      <c r="Z40" s="2441"/>
    </row>
    <row r="41" spans="1:26">
      <c r="A41" s="2423" t="s">
        <v>1139</v>
      </c>
      <c r="B41" s="2424">
        <f t="shared" ref="B41:C43" si="156">B40/(1+N40)</f>
        <v>275.55110220440883</v>
      </c>
      <c r="C41" s="2424">
        <f t="shared" si="156"/>
        <v>231.90723710515795</v>
      </c>
      <c r="D41" s="2424">
        <f t="shared" si="144"/>
        <v>231.90723710515795</v>
      </c>
      <c r="E41" s="2424">
        <f t="shared" ref="E41:F43" si="157">E40/(1+P40)</f>
        <v>377.28276138872161</v>
      </c>
      <c r="F41" s="2424">
        <f t="shared" si="157"/>
        <v>212.02468644236512</v>
      </c>
      <c r="G41" s="3393">
        <v>2011</v>
      </c>
      <c r="H41" s="2449">
        <v>3</v>
      </c>
      <c r="I41" s="2449">
        <v>0.13</v>
      </c>
      <c r="J41" s="2449">
        <v>0.75</v>
      </c>
      <c r="K41" s="2449">
        <v>-0.08</v>
      </c>
      <c r="L41" s="2450">
        <v>0.53</v>
      </c>
      <c r="N41" s="2426">
        <f t="shared" si="146"/>
        <v>1.2999999999999999E-3</v>
      </c>
      <c r="O41" s="2451">
        <f t="shared" si="146"/>
        <v>7.4999999999999997E-3</v>
      </c>
      <c r="P41" s="2451">
        <f t="shared" si="146"/>
        <v>-8.0000000000000004E-4</v>
      </c>
      <c r="Q41" s="2451">
        <f t="shared" si="146"/>
        <v>5.3E-3</v>
      </c>
      <c r="R41" s="2427"/>
      <c r="S41" s="2426"/>
      <c r="T41" s="2411"/>
      <c r="U41" s="2411"/>
      <c r="V41" s="2411"/>
    </row>
    <row r="42" spans="1:26">
      <c r="A42" s="2423" t="s">
        <v>1140</v>
      </c>
      <c r="B42" s="2424">
        <f t="shared" si="156"/>
        <v>275.19335084830601</v>
      </c>
      <c r="C42" s="2424">
        <f t="shared" si="156"/>
        <v>230.18088050139744</v>
      </c>
      <c r="D42" s="2424">
        <f t="shared" si="144"/>
        <v>230.18088050139744</v>
      </c>
      <c r="E42" s="2424">
        <f t="shared" si="157"/>
        <v>377.58482925212331</v>
      </c>
      <c r="F42" s="2424">
        <f t="shared" si="157"/>
        <v>210.90687997847917</v>
      </c>
      <c r="G42" s="3393">
        <v>2011</v>
      </c>
      <c r="H42" s="2436">
        <v>2</v>
      </c>
      <c r="I42" s="2436">
        <v>-0.4</v>
      </c>
      <c r="J42" s="2436">
        <v>0.17</v>
      </c>
      <c r="K42" s="2436">
        <v>-0.57999999999999996</v>
      </c>
      <c r="L42" s="2437">
        <v>-0.2</v>
      </c>
      <c r="N42" s="2426">
        <f t="shared" si="146"/>
        <v>-4.0000000000000001E-3</v>
      </c>
      <c r="O42" s="2451">
        <f t="shared" si="146"/>
        <v>1.7000000000000001E-3</v>
      </c>
      <c r="P42" s="2451">
        <f t="shared" si="146"/>
        <v>-5.7999999999999996E-3</v>
      </c>
      <c r="Q42" s="2451">
        <f t="shared" si="146"/>
        <v>-2E-3</v>
      </c>
      <c r="R42" s="2427"/>
      <c r="S42" s="2426"/>
      <c r="T42" s="2411"/>
      <c r="U42" s="2411"/>
      <c r="V42" s="2411"/>
    </row>
    <row r="43" spans="1:26" ht="13.5" thickBot="1">
      <c r="A43" s="2423" t="s">
        <v>1141</v>
      </c>
      <c r="B43" s="2424">
        <f t="shared" si="156"/>
        <v>276.29854502841971</v>
      </c>
      <c r="C43" s="2424">
        <f t="shared" si="156"/>
        <v>229.79023709833027</v>
      </c>
      <c r="D43" s="2424">
        <f t="shared" si="144"/>
        <v>229.79023709833027</v>
      </c>
      <c r="E43" s="2424">
        <f t="shared" si="157"/>
        <v>379.78759731655936</v>
      </c>
      <c r="F43" s="2424">
        <f t="shared" si="157"/>
        <v>211.32953905659235</v>
      </c>
      <c r="G43" s="3394">
        <v>2011</v>
      </c>
      <c r="H43" s="2425">
        <v>1</v>
      </c>
      <c r="I43" s="2425">
        <v>2.65</v>
      </c>
      <c r="J43" s="2425">
        <v>3.76</v>
      </c>
      <c r="K43" s="2425">
        <v>1.89</v>
      </c>
      <c r="L43" s="2431">
        <v>7.95</v>
      </c>
      <c r="N43" s="2442">
        <f t="shared" si="146"/>
        <v>2.6499999999999999E-2</v>
      </c>
      <c r="O43" s="2443">
        <f t="shared" si="146"/>
        <v>3.7599999999999995E-2</v>
      </c>
      <c r="P43" s="2443">
        <f t="shared" si="146"/>
        <v>1.89E-2</v>
      </c>
      <c r="Q43" s="2443">
        <f t="shared" si="146"/>
        <v>7.9500000000000001E-2</v>
      </c>
      <c r="R43" s="2427"/>
      <c r="S43" s="2442">
        <f>B43/B44-1</f>
        <v>2.713213765211786E-2</v>
      </c>
      <c r="T43" s="2443">
        <f>C43/C44-1</f>
        <v>3.9774828499231862E-2</v>
      </c>
      <c r="U43" s="2443">
        <f>E43/E44-1</f>
        <v>1.8197311840641772E-2</v>
      </c>
      <c r="V43" s="2443">
        <f>F43/F44-1</f>
        <v>7.8211933962205826E-2</v>
      </c>
      <c r="X43" s="2411"/>
      <c r="Y43" s="2411"/>
      <c r="Z43" s="2411"/>
    </row>
    <row r="44" spans="1:26" ht="13.5" thickBot="1">
      <c r="A44" s="2423" t="s">
        <v>1142</v>
      </c>
      <c r="B44" s="2438">
        <v>269</v>
      </c>
      <c r="C44" s="2438">
        <v>221</v>
      </c>
      <c r="D44" s="2438">
        <f t="shared" si="144"/>
        <v>221</v>
      </c>
      <c r="E44" s="2438">
        <v>373</v>
      </c>
      <c r="F44" s="2439">
        <v>196</v>
      </c>
      <c r="G44" s="3392">
        <v>2010</v>
      </c>
      <c r="H44" s="2444">
        <v>4</v>
      </c>
      <c r="I44" s="2444">
        <v>5.72</v>
      </c>
      <c r="J44" s="2444">
        <v>6.57</v>
      </c>
      <c r="K44" s="2444">
        <v>5.72</v>
      </c>
      <c r="L44" s="2445">
        <v>2.72</v>
      </c>
      <c r="N44" s="2426">
        <f t="shared" si="146"/>
        <v>5.7200000000000001E-2</v>
      </c>
      <c r="O44" s="2411">
        <f t="shared" si="146"/>
        <v>6.5700000000000008E-2</v>
      </c>
      <c r="P44" s="2411">
        <f t="shared" si="146"/>
        <v>5.7200000000000001E-2</v>
      </c>
      <c r="Q44" s="2411">
        <f t="shared" si="146"/>
        <v>2.7200000000000002E-2</v>
      </c>
      <c r="R44" s="2427"/>
      <c r="S44" s="2440"/>
      <c r="T44" s="2441"/>
      <c r="U44" s="2441"/>
      <c r="V44" s="2441"/>
      <c r="X44" s="2441"/>
      <c r="Y44" s="2441"/>
      <c r="Z44" s="2441"/>
    </row>
    <row r="45" spans="1:26">
      <c r="A45" s="2423" t="s">
        <v>1143</v>
      </c>
      <c r="B45" s="2424">
        <f t="shared" ref="B45:C47" si="158">B44/(1+N44)</f>
        <v>254.44570563753314</v>
      </c>
      <c r="C45" s="2424">
        <f t="shared" si="158"/>
        <v>207.37543398705074</v>
      </c>
      <c r="D45" s="2424">
        <f t="shared" si="144"/>
        <v>207.37543398705074</v>
      </c>
      <c r="E45" s="2424">
        <f t="shared" ref="E45:F47" si="159">E44/(1+P44)</f>
        <v>352.81876655315932</v>
      </c>
      <c r="F45" s="2424">
        <f t="shared" si="159"/>
        <v>190.809968847352</v>
      </c>
      <c r="G45" s="3393">
        <v>2010</v>
      </c>
      <c r="H45" s="2449">
        <v>3</v>
      </c>
      <c r="I45" s="2449">
        <v>4.7300000000000004</v>
      </c>
      <c r="J45" s="2449">
        <v>3.9</v>
      </c>
      <c r="K45" s="2449">
        <v>5.03</v>
      </c>
      <c r="L45" s="2450">
        <v>4.21</v>
      </c>
      <c r="N45" s="2426">
        <f t="shared" si="146"/>
        <v>4.7300000000000002E-2</v>
      </c>
      <c r="O45" s="2411">
        <f t="shared" si="146"/>
        <v>3.9E-2</v>
      </c>
      <c r="P45" s="2411">
        <f t="shared" si="146"/>
        <v>5.0300000000000004E-2</v>
      </c>
      <c r="Q45" s="2411">
        <f t="shared" si="146"/>
        <v>4.2099999999999999E-2</v>
      </c>
      <c r="R45" s="2427"/>
      <c r="S45" s="2426"/>
      <c r="T45" s="2411"/>
      <c r="U45" s="2411"/>
      <c r="V45" s="2411"/>
    </row>
    <row r="46" spans="1:26">
      <c r="A46" s="2423" t="s">
        <v>1144</v>
      </c>
      <c r="B46" s="2424">
        <f t="shared" si="158"/>
        <v>242.95398227588385</v>
      </c>
      <c r="C46" s="2424">
        <f t="shared" si="158"/>
        <v>199.59137053614126</v>
      </c>
      <c r="D46" s="2424">
        <f t="shared" si="144"/>
        <v>199.59137053614126</v>
      </c>
      <c r="E46" s="2424">
        <f t="shared" si="159"/>
        <v>335.92189522342125</v>
      </c>
      <c r="F46" s="2424">
        <f t="shared" si="159"/>
        <v>183.10139991109489</v>
      </c>
      <c r="G46" s="3393">
        <v>2010</v>
      </c>
      <c r="H46" s="2436">
        <v>2</v>
      </c>
      <c r="I46" s="2436">
        <v>4.6900000000000004</v>
      </c>
      <c r="J46" s="2436">
        <v>3.55</v>
      </c>
      <c r="K46" s="2436">
        <v>5.07</v>
      </c>
      <c r="L46" s="2437">
        <v>4.2300000000000004</v>
      </c>
      <c r="N46" s="2426">
        <f t="shared" si="146"/>
        <v>4.6900000000000004E-2</v>
      </c>
      <c r="O46" s="2411">
        <f t="shared" si="146"/>
        <v>3.5499999999999997E-2</v>
      </c>
      <c r="P46" s="2411">
        <f t="shared" si="146"/>
        <v>5.0700000000000002E-2</v>
      </c>
      <c r="Q46" s="2411">
        <f t="shared" si="146"/>
        <v>4.2300000000000004E-2</v>
      </c>
      <c r="R46" s="2427"/>
      <c r="S46" s="2426"/>
      <c r="T46" s="2411"/>
      <c r="U46" s="2411"/>
      <c r="V46" s="2411"/>
    </row>
    <row r="47" spans="1:26" ht="13.5" thickBot="1">
      <c r="A47" s="2423" t="s">
        <v>1145</v>
      </c>
      <c r="B47" s="2424">
        <f t="shared" si="158"/>
        <v>232.06990378821649</v>
      </c>
      <c r="C47" s="2424">
        <f t="shared" si="158"/>
        <v>192.74878854286936</v>
      </c>
      <c r="D47" s="2424">
        <f t="shared" si="144"/>
        <v>192.74878854286936</v>
      </c>
      <c r="E47" s="2424">
        <f t="shared" si="159"/>
        <v>319.71247284992984</v>
      </c>
      <c r="F47" s="2424">
        <f t="shared" si="159"/>
        <v>175.67053622862409</v>
      </c>
      <c r="G47" s="3394">
        <v>2010</v>
      </c>
      <c r="H47" s="2425">
        <v>1</v>
      </c>
      <c r="I47" s="2425">
        <v>5.4</v>
      </c>
      <c r="J47" s="2425">
        <v>3.2</v>
      </c>
      <c r="K47" s="2425">
        <v>6.16</v>
      </c>
      <c r="L47" s="2431">
        <v>4.51</v>
      </c>
      <c r="N47" s="2426">
        <f t="shared" si="146"/>
        <v>5.4000000000000006E-2</v>
      </c>
      <c r="O47" s="2411">
        <f t="shared" si="146"/>
        <v>3.2000000000000001E-2</v>
      </c>
      <c r="P47" s="2411">
        <f t="shared" si="146"/>
        <v>6.1600000000000002E-2</v>
      </c>
      <c r="Q47" s="2411">
        <f t="shared" si="146"/>
        <v>4.5100000000000001E-2</v>
      </c>
      <c r="R47" s="2427"/>
      <c r="S47" s="2442">
        <f>B47/B48-1</f>
        <v>5.4863199037347599E-2</v>
      </c>
      <c r="T47" s="2443">
        <f>C47/C48-1</f>
        <v>3.0742184721226584E-2</v>
      </c>
      <c r="U47" s="2443">
        <f>E47/E48-1</f>
        <v>6.2167683886810154E-2</v>
      </c>
      <c r="V47" s="2443">
        <f>F47/F48-1</f>
        <v>4.5657953741810031E-2</v>
      </c>
      <c r="X47" s="2411"/>
      <c r="Y47" s="2411"/>
      <c r="Z47" s="2411"/>
    </row>
    <row r="48" spans="1:26" ht="13.5" thickBot="1">
      <c r="A48" s="2423" t="s">
        <v>1146</v>
      </c>
      <c r="B48" s="2438">
        <v>220</v>
      </c>
      <c r="C48" s="2438">
        <v>187</v>
      </c>
      <c r="D48" s="2438">
        <f t="shared" si="144"/>
        <v>187</v>
      </c>
      <c r="E48" s="2438">
        <v>301</v>
      </c>
      <c r="F48" s="2439">
        <v>168</v>
      </c>
      <c r="G48" s="3392">
        <v>2009</v>
      </c>
      <c r="H48" s="2444">
        <v>4</v>
      </c>
      <c r="I48" s="2444">
        <v>2.2999999999999998</v>
      </c>
      <c r="J48" s="2444">
        <v>1.04</v>
      </c>
      <c r="K48" s="2444">
        <v>2.84</v>
      </c>
      <c r="L48" s="2445">
        <v>0.67</v>
      </c>
      <c r="N48" s="2446">
        <f t="shared" si="146"/>
        <v>2.3E-2</v>
      </c>
      <c r="O48" s="2447">
        <f t="shared" si="146"/>
        <v>1.04E-2</v>
      </c>
      <c r="P48" s="2447">
        <f t="shared" si="146"/>
        <v>2.8399999999999998E-2</v>
      </c>
      <c r="Q48" s="2447">
        <f t="shared" si="146"/>
        <v>6.7000000000000002E-3</v>
      </c>
      <c r="R48" s="2427"/>
      <c r="S48" s="2440"/>
      <c r="T48" s="2441"/>
      <c r="U48" s="2441"/>
      <c r="V48" s="2441"/>
      <c r="X48" s="2441"/>
      <c r="Y48" s="2441"/>
      <c r="Z48" s="2441"/>
    </row>
    <row r="49" spans="1:26">
      <c r="A49" s="2423" t="s">
        <v>1147</v>
      </c>
      <c r="B49" s="2424">
        <f t="shared" ref="B49:C51" si="160">B48/(1+N48)</f>
        <v>215.05376344086022</v>
      </c>
      <c r="C49" s="2424">
        <f t="shared" si="160"/>
        <v>185.0752177355503</v>
      </c>
      <c r="D49" s="2424">
        <f t="shared" si="144"/>
        <v>185.0752177355503</v>
      </c>
      <c r="E49" s="2424">
        <f t="shared" ref="E49:F51" si="161">E48/(1+P48)</f>
        <v>292.68767016725008</v>
      </c>
      <c r="F49" s="2424">
        <f t="shared" si="161"/>
        <v>166.88189132810174</v>
      </c>
      <c r="G49" s="3393">
        <v>2009</v>
      </c>
      <c r="H49" s="2449">
        <v>3</v>
      </c>
      <c r="I49" s="2449">
        <v>2.1</v>
      </c>
      <c r="J49" s="2449">
        <v>1.86</v>
      </c>
      <c r="K49" s="2449">
        <v>2.29</v>
      </c>
      <c r="L49" s="2450">
        <v>0.85</v>
      </c>
      <c r="N49" s="2426">
        <f t="shared" si="146"/>
        <v>2.1000000000000001E-2</v>
      </c>
      <c r="O49" s="2451">
        <f t="shared" si="146"/>
        <v>1.8600000000000002E-2</v>
      </c>
      <c r="P49" s="2451">
        <f t="shared" si="146"/>
        <v>2.29E-2</v>
      </c>
      <c r="Q49" s="2451">
        <f t="shared" si="146"/>
        <v>8.5000000000000006E-3</v>
      </c>
      <c r="R49" s="2427"/>
      <c r="S49" s="2426"/>
      <c r="T49" s="2411"/>
      <c r="U49" s="2411"/>
      <c r="V49" s="2411"/>
    </row>
    <row r="50" spans="1:26">
      <c r="A50" s="2423" t="s">
        <v>1148</v>
      </c>
      <c r="B50" s="2424">
        <f t="shared" si="160"/>
        <v>210.630522469011</v>
      </c>
      <c r="C50" s="2424">
        <f t="shared" si="160"/>
        <v>181.69567812247232</v>
      </c>
      <c r="D50" s="2424">
        <f t="shared" si="144"/>
        <v>181.69567812247232</v>
      </c>
      <c r="E50" s="2424">
        <f t="shared" si="161"/>
        <v>286.13517466736738</v>
      </c>
      <c r="F50" s="2424">
        <f t="shared" si="161"/>
        <v>165.47535084591149</v>
      </c>
      <c r="G50" s="3393">
        <v>2009</v>
      </c>
      <c r="H50" s="2436">
        <v>2</v>
      </c>
      <c r="I50" s="2436">
        <v>0.86</v>
      </c>
      <c r="J50" s="2436">
        <v>-1.1299999999999999</v>
      </c>
      <c r="K50" s="2436">
        <v>1.79</v>
      </c>
      <c r="L50" s="2437">
        <v>-2.0699999999999998</v>
      </c>
      <c r="N50" s="2426">
        <f t="shared" si="146"/>
        <v>8.6E-3</v>
      </c>
      <c r="O50" s="2451">
        <f t="shared" si="146"/>
        <v>-1.1299999999999999E-2</v>
      </c>
      <c r="P50" s="2451">
        <f t="shared" si="146"/>
        <v>1.7899999999999999E-2</v>
      </c>
      <c r="Q50" s="2451">
        <f t="shared" si="146"/>
        <v>-2.07E-2</v>
      </c>
      <c r="R50" s="2427"/>
      <c r="S50" s="2426"/>
      <c r="T50" s="2411"/>
      <c r="U50" s="2411"/>
      <c r="V50" s="2411"/>
    </row>
    <row r="51" spans="1:26">
      <c r="A51" s="2423" t="s">
        <v>1149</v>
      </c>
      <c r="B51" s="2424">
        <f t="shared" si="160"/>
        <v>208.83454537875372</v>
      </c>
      <c r="C51" s="2424">
        <f t="shared" si="160"/>
        <v>183.77230517090351</v>
      </c>
      <c r="D51" s="2424">
        <f t="shared" si="144"/>
        <v>183.77230517090351</v>
      </c>
      <c r="E51" s="2424">
        <f t="shared" si="161"/>
        <v>281.10342338870947</v>
      </c>
      <c r="F51" s="2424">
        <f t="shared" si="161"/>
        <v>168.97309388942256</v>
      </c>
      <c r="G51" s="3394">
        <v>2009</v>
      </c>
      <c r="H51" s="2425">
        <v>1</v>
      </c>
      <c r="I51" s="2425">
        <v>-2.64</v>
      </c>
      <c r="J51" s="2425">
        <v>-2.5299999999999998</v>
      </c>
      <c r="K51" s="2425">
        <v>-3.02</v>
      </c>
      <c r="L51" s="2431">
        <v>1.52</v>
      </c>
      <c r="N51" s="2442">
        <f t="shared" si="146"/>
        <v>-2.64E-2</v>
      </c>
      <c r="O51" s="2443">
        <f t="shared" si="146"/>
        <v>-2.53E-2</v>
      </c>
      <c r="P51" s="2443">
        <f t="shared" si="146"/>
        <v>-3.0200000000000001E-2</v>
      </c>
      <c r="Q51" s="2443">
        <f t="shared" si="146"/>
        <v>1.52E-2</v>
      </c>
      <c r="R51" s="2427"/>
      <c r="S51" s="2442">
        <f>B51/B52-1</f>
        <v>-2.4137638417038754E-2</v>
      </c>
      <c r="T51" s="2443">
        <f>C51/C52-1</f>
        <v>-2.248773845264096E-2</v>
      </c>
      <c r="U51" s="2443">
        <f>E51/E52-1</f>
        <v>-2.7323794502735366E-2</v>
      </c>
      <c r="V51" s="2443">
        <f>F51/F52-1</f>
        <v>1.7910204153148035E-2</v>
      </c>
      <c r="X51" s="2411"/>
      <c r="Y51" s="2411"/>
      <c r="Z51" s="2411"/>
    </row>
    <row r="52" spans="1:26" ht="13.5" thickBot="1">
      <c r="A52" s="2423" t="s">
        <v>1150</v>
      </c>
      <c r="B52" s="2473">
        <v>214</v>
      </c>
      <c r="C52" s="2473">
        <v>188</v>
      </c>
      <c r="D52" s="2473">
        <f t="shared" si="144"/>
        <v>188</v>
      </c>
      <c r="E52" s="2473">
        <v>289</v>
      </c>
      <c r="F52" s="2474">
        <v>166</v>
      </c>
      <c r="G52" s="3392">
        <v>2008</v>
      </c>
      <c r="H52" s="2444">
        <v>4</v>
      </c>
      <c r="I52" s="2444">
        <v>1.73</v>
      </c>
      <c r="J52" s="2444">
        <v>0.03</v>
      </c>
      <c r="K52" s="2444">
        <v>2.59</v>
      </c>
      <c r="L52" s="2445">
        <v>-1.66</v>
      </c>
      <c r="N52" s="2426">
        <f t="shared" si="146"/>
        <v>1.7299999999999999E-2</v>
      </c>
      <c r="O52" s="2411">
        <f t="shared" si="146"/>
        <v>2.9999999999999997E-4</v>
      </c>
      <c r="P52" s="2411">
        <f t="shared" si="146"/>
        <v>2.5899999999999999E-2</v>
      </c>
      <c r="Q52" s="2411">
        <f t="shared" si="146"/>
        <v>-1.66E-2</v>
      </c>
      <c r="R52" s="2427"/>
      <c r="S52" s="2440"/>
      <c r="T52" s="2441"/>
      <c r="U52" s="2441"/>
      <c r="V52" s="2441"/>
      <c r="X52" s="2441"/>
      <c r="Y52" s="2441"/>
      <c r="Z52" s="2441"/>
    </row>
    <row r="53" spans="1:26">
      <c r="A53" s="2423" t="s">
        <v>1151</v>
      </c>
      <c r="B53" s="2424">
        <f t="shared" ref="B53:C55" si="162">B52/(1+N52)</f>
        <v>210.36075887152265</v>
      </c>
      <c r="C53" s="2424">
        <f t="shared" si="162"/>
        <v>187.94361691492554</v>
      </c>
      <c r="D53" s="2424">
        <f t="shared" si="144"/>
        <v>187.94361691492554</v>
      </c>
      <c r="E53" s="2424">
        <f t="shared" ref="E53:F55" si="163">E52/(1+P52)</f>
        <v>281.70386977288234</v>
      </c>
      <c r="F53" s="2424">
        <f t="shared" si="163"/>
        <v>168.80211511083994</v>
      </c>
      <c r="G53" s="3393">
        <v>2008</v>
      </c>
      <c r="H53" s="2449">
        <v>3</v>
      </c>
      <c r="I53" s="2449">
        <v>1.96</v>
      </c>
      <c r="J53" s="2449">
        <v>2.36</v>
      </c>
      <c r="K53" s="2449">
        <v>1.82</v>
      </c>
      <c r="L53" s="2450">
        <v>2.2200000000000002</v>
      </c>
      <c r="N53" s="2426">
        <f t="shared" si="146"/>
        <v>1.9599999999999999E-2</v>
      </c>
      <c r="O53" s="2411">
        <f t="shared" si="146"/>
        <v>2.3599999999999999E-2</v>
      </c>
      <c r="P53" s="2411">
        <f t="shared" si="146"/>
        <v>1.8200000000000001E-2</v>
      </c>
      <c r="Q53" s="2411">
        <f t="shared" si="146"/>
        <v>2.2200000000000001E-2</v>
      </c>
      <c r="R53" s="2427"/>
      <c r="S53" s="2426"/>
      <c r="T53" s="2411"/>
      <c r="U53" s="2411"/>
      <c r="V53" s="2411"/>
    </row>
    <row r="54" spans="1:26">
      <c r="A54" s="2423" t="s">
        <v>1152</v>
      </c>
      <c r="B54" s="2424">
        <f t="shared" si="162"/>
        <v>206.31694671589116</v>
      </c>
      <c r="C54" s="2424">
        <f t="shared" si="162"/>
        <v>183.61041121036101</v>
      </c>
      <c r="D54" s="2424">
        <f t="shared" si="144"/>
        <v>183.61041121036101</v>
      </c>
      <c r="E54" s="2424">
        <f t="shared" si="163"/>
        <v>276.66850301795557</v>
      </c>
      <c r="F54" s="2424">
        <f t="shared" si="163"/>
        <v>165.1360938278614</v>
      </c>
      <c r="G54" s="3393">
        <v>2008</v>
      </c>
      <c r="H54" s="2436">
        <v>2</v>
      </c>
      <c r="I54" s="2436">
        <v>4.93</v>
      </c>
      <c r="J54" s="2436">
        <v>7.38</v>
      </c>
      <c r="K54" s="2436">
        <v>3.98</v>
      </c>
      <c r="L54" s="2437">
        <v>6.86</v>
      </c>
      <c r="N54" s="2426">
        <f t="shared" si="146"/>
        <v>4.9299999999999997E-2</v>
      </c>
      <c r="O54" s="2411">
        <f t="shared" si="146"/>
        <v>7.3800000000000004E-2</v>
      </c>
      <c r="P54" s="2411">
        <f t="shared" si="146"/>
        <v>3.9800000000000002E-2</v>
      </c>
      <c r="Q54" s="2411">
        <f t="shared" si="146"/>
        <v>6.8600000000000008E-2</v>
      </c>
      <c r="R54" s="2427"/>
      <c r="S54" s="2426"/>
      <c r="T54" s="2411"/>
      <c r="U54" s="2411"/>
      <c r="V54" s="2411"/>
    </row>
    <row r="55" spans="1:26" s="2479" customFormat="1" ht="13.5" thickBot="1">
      <c r="A55" s="2423" t="s">
        <v>1153</v>
      </c>
      <c r="B55" s="2476">
        <f t="shared" si="162"/>
        <v>196.62341248059772</v>
      </c>
      <c r="C55" s="2476">
        <f t="shared" si="162"/>
        <v>170.99125648199012</v>
      </c>
      <c r="D55" s="2476">
        <f t="shared" si="144"/>
        <v>170.99125648199012</v>
      </c>
      <c r="E55" s="2476">
        <f t="shared" si="163"/>
        <v>266.07857570490052</v>
      </c>
      <c r="F55" s="2476">
        <f t="shared" si="163"/>
        <v>154.53499328828505</v>
      </c>
      <c r="G55" s="3394">
        <v>2008</v>
      </c>
      <c r="H55" s="2477">
        <v>1</v>
      </c>
      <c r="I55" s="2477">
        <v>4.1399999999999997</v>
      </c>
      <c r="J55" s="2477">
        <v>3.45</v>
      </c>
      <c r="K55" s="2477">
        <v>4.95</v>
      </c>
      <c r="L55" s="2478">
        <v>4.82</v>
      </c>
      <c r="N55" s="2480">
        <f t="shared" si="146"/>
        <v>4.1399999999999999E-2</v>
      </c>
      <c r="O55" s="2481">
        <f t="shared" si="146"/>
        <v>3.4500000000000003E-2</v>
      </c>
      <c r="P55" s="2481">
        <f t="shared" si="146"/>
        <v>4.9500000000000002E-2</v>
      </c>
      <c r="Q55" s="2481">
        <f t="shared" si="146"/>
        <v>4.82E-2</v>
      </c>
      <c r="R55" s="2482"/>
      <c r="S55" s="2480">
        <f>B55/B56-1</f>
        <v>4.5869215322328349E-2</v>
      </c>
      <c r="T55" s="2481">
        <f>C55/C56-1</f>
        <v>3.6310645345394743E-2</v>
      </c>
      <c r="U55" s="2481">
        <f>E55/E56-1</f>
        <v>4.7553447657088688E-2</v>
      </c>
      <c r="V55" s="2481">
        <f>F55/F56-1</f>
        <v>4.4155360055980086E-2</v>
      </c>
      <c r="X55" s="2481"/>
      <c r="Y55" s="2481"/>
      <c r="Z55" s="2481"/>
    </row>
    <row r="56" spans="1:26" ht="13.5" thickBot="1">
      <c r="A56" s="2423" t="s">
        <v>1154</v>
      </c>
      <c r="B56" s="2438">
        <v>188</v>
      </c>
      <c r="C56" s="2438">
        <v>165</v>
      </c>
      <c r="D56" s="2438">
        <f t="shared" si="144"/>
        <v>165</v>
      </c>
      <c r="E56" s="2438">
        <v>254</v>
      </c>
      <c r="F56" s="2439">
        <v>148</v>
      </c>
      <c r="G56" s="3392">
        <v>2007</v>
      </c>
      <c r="H56" s="2483">
        <v>4</v>
      </c>
      <c r="I56" s="2483">
        <v>5.51</v>
      </c>
      <c r="J56" s="2483">
        <v>4.8899999999999997</v>
      </c>
      <c r="K56" s="2483">
        <v>6.43</v>
      </c>
      <c r="L56" s="2484">
        <v>5.36</v>
      </c>
      <c r="N56" s="2485">
        <f t="shared" ref="N56:O59" si="164">B56/B57-1</f>
        <v>4.1339718365245526E-2</v>
      </c>
      <c r="O56" s="2486">
        <f t="shared" si="164"/>
        <v>4.0324492593776018E-2</v>
      </c>
      <c r="P56" s="2486">
        <f t="shared" ref="P56:Q59" si="165">E56/E57-1</f>
        <v>6.1625555347990968E-2</v>
      </c>
      <c r="Q56" s="2486">
        <f t="shared" si="165"/>
        <v>4.6757569250590603E-2</v>
      </c>
      <c r="R56" s="2427"/>
      <c r="S56" s="2440"/>
      <c r="T56" s="2441"/>
      <c r="U56" s="2441"/>
      <c r="V56" s="2441"/>
      <c r="X56" s="2441"/>
      <c r="Y56" s="2441"/>
      <c r="Z56" s="2441"/>
    </row>
    <row r="57" spans="1:26">
      <c r="A57" s="2423" t="s">
        <v>1155</v>
      </c>
      <c r="B57" s="2424">
        <f t="shared" ref="B57:C59" si="166">B58+(B$56-B$60)*I57/SUM(I$56:I$59)</f>
        <v>180.5366651097618</v>
      </c>
      <c r="C57" s="2424">
        <f t="shared" si="166"/>
        <v>158.60435967302453</v>
      </c>
      <c r="D57" s="2424">
        <f t="shared" si="144"/>
        <v>158.60435967302453</v>
      </c>
      <c r="E57" s="2424">
        <f t="shared" ref="E57:F59" si="167">E58+(E$56-E$60)*K57/SUM(K$56:K$59)</f>
        <v>239.25573260785075</v>
      </c>
      <c r="F57" s="2424">
        <f t="shared" si="167"/>
        <v>141.38899430740037</v>
      </c>
      <c r="G57" s="3393">
        <v>2007</v>
      </c>
      <c r="H57" s="2449">
        <v>3</v>
      </c>
      <c r="I57" s="2449">
        <v>8.65</v>
      </c>
      <c r="J57" s="2449">
        <v>8.06</v>
      </c>
      <c r="K57" s="2449">
        <v>9.94</v>
      </c>
      <c r="L57" s="2450">
        <v>5.8</v>
      </c>
      <c r="N57" s="2485">
        <f t="shared" si="164"/>
        <v>6.940217571740015E-2</v>
      </c>
      <c r="O57" s="2486">
        <f t="shared" si="164"/>
        <v>7.1197482471153428E-2</v>
      </c>
      <c r="P57" s="2486">
        <f t="shared" si="165"/>
        <v>0.10529679922579582</v>
      </c>
      <c r="Q57" s="2486">
        <f t="shared" si="165"/>
        <v>5.3292245059512133E-2</v>
      </c>
      <c r="R57" s="2427"/>
      <c r="S57" s="2426"/>
      <c r="T57" s="2411"/>
      <c r="U57" s="2411"/>
      <c r="V57" s="2411"/>
      <c r="X57" s="2487"/>
      <c r="Y57" s="2487"/>
      <c r="Z57" s="2487"/>
    </row>
    <row r="58" spans="1:26">
      <c r="A58" s="2423" t="s">
        <v>1156</v>
      </c>
      <c r="B58" s="2424">
        <f t="shared" si="166"/>
        <v>168.82017748715555</v>
      </c>
      <c r="C58" s="2424">
        <f t="shared" si="166"/>
        <v>148.06267029972753</v>
      </c>
      <c r="D58" s="2424">
        <f t="shared" si="144"/>
        <v>148.06267029972753</v>
      </c>
      <c r="E58" s="2424">
        <f t="shared" si="167"/>
        <v>216.46288379323747</v>
      </c>
      <c r="F58" s="2424">
        <f t="shared" si="167"/>
        <v>134.23529411764704</v>
      </c>
      <c r="G58" s="3393">
        <v>2007</v>
      </c>
      <c r="H58" s="2436">
        <v>2</v>
      </c>
      <c r="I58" s="2436">
        <v>3.67</v>
      </c>
      <c r="J58" s="2436">
        <v>2.3199999999999998</v>
      </c>
      <c r="K58" s="2436">
        <v>5.0199999999999996</v>
      </c>
      <c r="L58" s="2437">
        <v>6.71</v>
      </c>
      <c r="N58" s="2485">
        <f t="shared" si="164"/>
        <v>3.0339138143848032E-2</v>
      </c>
      <c r="O58" s="2486">
        <f t="shared" si="164"/>
        <v>2.0922341588790472E-2</v>
      </c>
      <c r="P58" s="2486">
        <f t="shared" si="165"/>
        <v>5.6164796592717003E-2</v>
      </c>
      <c r="Q58" s="2486">
        <f t="shared" si="165"/>
        <v>6.5704536723887319E-2</v>
      </c>
      <c r="R58" s="2427"/>
      <c r="S58" s="2426"/>
      <c r="T58" s="2411"/>
      <c r="U58" s="2411"/>
      <c r="V58" s="2411"/>
      <c r="X58" s="2487"/>
      <c r="Y58" s="2487"/>
      <c r="Z58" s="2487"/>
    </row>
    <row r="59" spans="1:26">
      <c r="A59" s="2423" t="s">
        <v>1157</v>
      </c>
      <c r="B59" s="2424">
        <f t="shared" si="166"/>
        <v>163.84913591779542</v>
      </c>
      <c r="C59" s="2424">
        <f t="shared" si="166"/>
        <v>145.0283378746594</v>
      </c>
      <c r="D59" s="2424">
        <f t="shared" si="144"/>
        <v>145.0283378746594</v>
      </c>
      <c r="E59" s="2424">
        <f t="shared" si="167"/>
        <v>204.95180722891567</v>
      </c>
      <c r="F59" s="2424">
        <f t="shared" si="167"/>
        <v>125.95920303605313</v>
      </c>
      <c r="G59" s="3394">
        <v>2007</v>
      </c>
      <c r="H59" s="2425">
        <v>1</v>
      </c>
      <c r="I59" s="2425">
        <v>3.58</v>
      </c>
      <c r="J59" s="2425">
        <v>3.08</v>
      </c>
      <c r="K59" s="2425">
        <v>4.34</v>
      </c>
      <c r="L59" s="2431">
        <v>3.21</v>
      </c>
      <c r="N59" s="2488">
        <f t="shared" si="164"/>
        <v>3.0497710174814063E-2</v>
      </c>
      <c r="O59" s="2489">
        <f t="shared" si="164"/>
        <v>2.8569772160704998E-2</v>
      </c>
      <c r="P59" s="2489">
        <f t="shared" si="165"/>
        <v>5.1034908866234296E-2</v>
      </c>
      <c r="Q59" s="2489">
        <f t="shared" si="165"/>
        <v>3.245248390207478E-2</v>
      </c>
      <c r="R59" s="2427"/>
      <c r="S59" s="2442">
        <f>B59/B60-1</f>
        <v>3.0497710174814063E-2</v>
      </c>
      <c r="T59" s="2443">
        <f>C59/C60-1</f>
        <v>2.8569772160704998E-2</v>
      </c>
      <c r="U59" s="2443">
        <f>E59/E60-1</f>
        <v>5.1034908866234296E-2</v>
      </c>
      <c r="V59" s="2443">
        <f>F59/F60-1</f>
        <v>3.245248390207478E-2</v>
      </c>
      <c r="X59" s="2487"/>
      <c r="Y59" s="2487"/>
      <c r="Z59" s="2487"/>
    </row>
    <row r="60" spans="1:26" ht="13.5" thickBot="1">
      <c r="A60" s="2423" t="s">
        <v>1158</v>
      </c>
      <c r="B60" s="2452">
        <v>159</v>
      </c>
      <c r="C60" s="2452">
        <v>141</v>
      </c>
      <c r="D60" s="2452">
        <f t="shared" si="144"/>
        <v>141</v>
      </c>
      <c r="E60" s="2452">
        <v>195</v>
      </c>
      <c r="F60" s="2453">
        <v>122</v>
      </c>
      <c r="G60" s="3392">
        <v>2006</v>
      </c>
      <c r="H60" s="2444">
        <v>4</v>
      </c>
      <c r="I60" s="2444">
        <v>3.79</v>
      </c>
      <c r="J60" s="2444">
        <v>2.21</v>
      </c>
      <c r="K60" s="2444">
        <v>5.65</v>
      </c>
      <c r="L60" s="2445">
        <v>5.41</v>
      </c>
      <c r="N60" s="2485">
        <f t="shared" ref="N60:O63" si="168">I60/SUM(I$60:I$63)*(B$60/B$64-1)</f>
        <v>7.245466462748526E-2</v>
      </c>
      <c r="O60" s="2486">
        <f t="shared" si="168"/>
        <v>2.3237230038062766E-2</v>
      </c>
      <c r="P60" s="2486">
        <f t="shared" ref="P60:Q63" si="169">K60/SUM(K$60:K$63)*(E$60/E$64-1)</f>
        <v>0.16146893866323722</v>
      </c>
      <c r="Q60" s="2486">
        <f t="shared" si="169"/>
        <v>5.0755230321793784E-2</v>
      </c>
      <c r="R60" s="2427"/>
      <c r="S60" s="2440"/>
      <c r="T60" s="2441"/>
      <c r="U60" s="2441"/>
      <c r="V60" s="2441"/>
      <c r="X60" s="2487"/>
      <c r="Y60" s="2487"/>
      <c r="Z60" s="2487"/>
    </row>
    <row r="61" spans="1:26">
      <c r="A61" s="2423" t="s">
        <v>1159</v>
      </c>
      <c r="B61" s="2424">
        <f t="shared" ref="B61:C63" si="170">B62+(B$60-B$64)*I61/SUM(I$60:I$63)</f>
        <v>149.00125628140702</v>
      </c>
      <c r="C61" s="2424">
        <f t="shared" si="170"/>
        <v>137.95592286501378</v>
      </c>
      <c r="D61" s="2424">
        <f t="shared" si="144"/>
        <v>137.95592286501378</v>
      </c>
      <c r="E61" s="2424">
        <f t="shared" ref="E61:F63" si="171">E62+(E$60-E$64)*K61/SUM(K$60:K$63)</f>
        <v>169.97231450719823</v>
      </c>
      <c r="F61" s="2424">
        <f t="shared" si="171"/>
        <v>116.21390374331551</v>
      </c>
      <c r="G61" s="3393">
        <v>2006</v>
      </c>
      <c r="H61" s="2449">
        <v>3</v>
      </c>
      <c r="I61" s="2449">
        <v>0.92</v>
      </c>
      <c r="J61" s="2449">
        <v>1.08</v>
      </c>
      <c r="K61" s="2449">
        <v>0.73</v>
      </c>
      <c r="L61" s="2450">
        <v>1.08</v>
      </c>
      <c r="N61" s="2485">
        <f t="shared" si="168"/>
        <v>1.7587939698492462E-2</v>
      </c>
      <c r="O61" s="2486">
        <f t="shared" si="168"/>
        <v>1.1355750425840628E-2</v>
      </c>
      <c r="P61" s="2486">
        <f t="shared" si="169"/>
        <v>2.0862358446754544E-2</v>
      </c>
      <c r="Q61" s="2486">
        <f t="shared" si="169"/>
        <v>1.0132282578103011E-2</v>
      </c>
      <c r="R61" s="2427"/>
      <c r="S61" s="2426"/>
      <c r="T61" s="2411"/>
      <c r="U61" s="2411"/>
      <c r="V61" s="2411"/>
      <c r="X61" s="2487"/>
      <c r="Y61" s="2487"/>
      <c r="Z61" s="2487"/>
    </row>
    <row r="62" spans="1:26">
      <c r="A62" s="2423" t="s">
        <v>1160</v>
      </c>
      <c r="B62" s="2424">
        <f t="shared" si="170"/>
        <v>146.57412060301507</v>
      </c>
      <c r="C62" s="2424">
        <f t="shared" si="170"/>
        <v>136.46831955922866</v>
      </c>
      <c r="D62" s="2424">
        <f t="shared" si="144"/>
        <v>136.46831955922866</v>
      </c>
      <c r="E62" s="2424">
        <f t="shared" si="171"/>
        <v>166.73864894795128</v>
      </c>
      <c r="F62" s="2424">
        <f t="shared" si="171"/>
        <v>115.05882352941177</v>
      </c>
      <c r="G62" s="3393">
        <v>2006</v>
      </c>
      <c r="H62" s="2436">
        <v>2</v>
      </c>
      <c r="I62" s="2436">
        <v>0.96</v>
      </c>
      <c r="J62" s="2436">
        <v>0.25</v>
      </c>
      <c r="K62" s="2436">
        <v>1.9</v>
      </c>
      <c r="L62" s="2437">
        <v>0.95</v>
      </c>
      <c r="N62" s="2485">
        <f t="shared" si="168"/>
        <v>1.8352632728861701E-2</v>
      </c>
      <c r="O62" s="2486">
        <f t="shared" si="168"/>
        <v>2.6286459319075526E-3</v>
      </c>
      <c r="P62" s="2486">
        <f t="shared" si="169"/>
        <v>5.4299289107991269E-2</v>
      </c>
      <c r="Q62" s="2486">
        <f t="shared" si="169"/>
        <v>8.9126559714794995E-3</v>
      </c>
      <c r="R62" s="2427"/>
      <c r="S62" s="2426"/>
      <c r="T62" s="2411"/>
      <c r="U62" s="2411"/>
      <c r="V62" s="2411"/>
      <c r="X62" s="2487"/>
      <c r="Y62" s="2487"/>
      <c r="Z62" s="2487"/>
    </row>
    <row r="63" spans="1:26">
      <c r="A63" s="2423" t="s">
        <v>1161</v>
      </c>
      <c r="B63" s="2424">
        <f t="shared" si="170"/>
        <v>144.04145728643215</v>
      </c>
      <c r="C63" s="2424">
        <f t="shared" si="170"/>
        <v>136.12396694214877</v>
      </c>
      <c r="D63" s="2424">
        <f t="shared" si="144"/>
        <v>136.12396694214877</v>
      </c>
      <c r="E63" s="2424">
        <f t="shared" si="171"/>
        <v>158.32225913621264</v>
      </c>
      <c r="F63" s="2424">
        <f t="shared" si="171"/>
        <v>114.04278074866311</v>
      </c>
      <c r="G63" s="3394">
        <v>2006</v>
      </c>
      <c r="H63" s="2425">
        <v>1</v>
      </c>
      <c r="I63" s="2425">
        <v>2.29</v>
      </c>
      <c r="J63" s="2425">
        <v>3.72</v>
      </c>
      <c r="K63" s="2425">
        <v>0.75</v>
      </c>
      <c r="L63" s="2431">
        <v>0.04</v>
      </c>
      <c r="N63" s="2488">
        <f t="shared" si="168"/>
        <v>4.3778675988638847E-2</v>
      </c>
      <c r="O63" s="2489">
        <f t="shared" si="168"/>
        <v>3.9114251466784385E-2</v>
      </c>
      <c r="P63" s="2489">
        <f t="shared" si="169"/>
        <v>2.1433929911049188E-2</v>
      </c>
      <c r="Q63" s="2489">
        <f t="shared" si="169"/>
        <v>3.7526972511492629E-4</v>
      </c>
      <c r="R63" s="2427"/>
      <c r="S63" s="2442">
        <f>B63/B64-1</f>
        <v>4.3778675988638716E-2</v>
      </c>
      <c r="T63" s="2443">
        <f>C63/C64-1</f>
        <v>3.91142514667846E-2</v>
      </c>
      <c r="U63" s="2443">
        <f>E63/E64-1</f>
        <v>2.143392991104931E-2</v>
      </c>
      <c r="V63" s="2443">
        <f>F63/F64-1</f>
        <v>3.7526972511492396E-4</v>
      </c>
      <c r="X63" s="2487"/>
      <c r="Y63" s="2487"/>
      <c r="Z63" s="2487"/>
    </row>
    <row r="64" spans="1:26" ht="13.5" thickBot="1">
      <c r="A64" s="2423" t="s">
        <v>1162</v>
      </c>
      <c r="B64" s="2452">
        <v>138</v>
      </c>
      <c r="C64" s="2452">
        <v>131</v>
      </c>
      <c r="D64" s="2452">
        <f t="shared" si="144"/>
        <v>131</v>
      </c>
      <c r="E64" s="2452">
        <v>155</v>
      </c>
      <c r="F64" s="2453">
        <v>114</v>
      </c>
      <c r="G64" s="3392">
        <v>2005</v>
      </c>
      <c r="H64" s="2444">
        <v>4</v>
      </c>
      <c r="I64" s="2444">
        <v>3.29</v>
      </c>
      <c r="J64" s="2444">
        <v>1.44</v>
      </c>
      <c r="K64" s="2444">
        <v>0.66</v>
      </c>
      <c r="L64" s="2445">
        <v>7.78</v>
      </c>
      <c r="N64" s="2485">
        <f t="shared" ref="N64:O67" si="172">I64/SUM(I$64:I$67)*(B$64/B$68-1)</f>
        <v>9.9404603216919935E-2</v>
      </c>
      <c r="O64" s="2486">
        <f t="shared" si="172"/>
        <v>4.7636550760861554E-2</v>
      </c>
      <c r="P64" s="2486">
        <f t="shared" ref="P64:Q67" si="173">K64/SUM(K$64:K$67)*(E$64/E$68-1)</f>
        <v>8.3756345177664976E-2</v>
      </c>
      <c r="Q64" s="2486">
        <f t="shared" si="173"/>
        <v>5.2148766661559584E-2</v>
      </c>
      <c r="R64" s="2427"/>
      <c r="S64" s="2440"/>
      <c r="T64" s="2441"/>
      <c r="U64" s="2441"/>
      <c r="V64" s="2441"/>
      <c r="X64" s="2487"/>
      <c r="Y64" s="2487"/>
      <c r="Z64" s="2487"/>
    </row>
    <row r="65" spans="1:26">
      <c r="A65" s="2423" t="s">
        <v>1163</v>
      </c>
      <c r="B65" s="2424">
        <f t="shared" ref="B65:C67" si="174">B66+(B$64-B$68)*I65/SUM(I$64:I$67)</f>
        <v>125.9720430107527</v>
      </c>
      <c r="C65" s="2424">
        <f t="shared" si="174"/>
        <v>125.1883408071749</v>
      </c>
      <c r="D65" s="2424">
        <f t="shared" si="144"/>
        <v>125.1883408071749</v>
      </c>
      <c r="E65" s="2424">
        <f t="shared" ref="E65:F67" si="175">E66+(E$64-E$68)*K65/SUM(K$64:K$67)</f>
        <v>144.61421319796952</v>
      </c>
      <c r="F65" s="2424">
        <f t="shared" si="175"/>
        <v>108.42008196721311</v>
      </c>
      <c r="G65" s="3393">
        <v>2005</v>
      </c>
      <c r="H65" s="2449">
        <v>3</v>
      </c>
      <c r="I65" s="2449">
        <v>0.46</v>
      </c>
      <c r="J65" s="2449">
        <v>0.32</v>
      </c>
      <c r="K65" s="2449">
        <v>0.42</v>
      </c>
      <c r="L65" s="2450">
        <v>0.64</v>
      </c>
      <c r="N65" s="2485">
        <f t="shared" si="172"/>
        <v>1.3898515951301874E-2</v>
      </c>
      <c r="O65" s="2486">
        <f t="shared" si="172"/>
        <v>1.0585900169080346E-2</v>
      </c>
      <c r="P65" s="2486">
        <f t="shared" si="173"/>
        <v>5.3299492385786795E-2</v>
      </c>
      <c r="Q65" s="2486">
        <f t="shared" si="173"/>
        <v>4.2898728359123568E-3</v>
      </c>
      <c r="R65" s="2427"/>
      <c r="S65" s="2426"/>
      <c r="T65" s="2411"/>
      <c r="U65" s="2411"/>
      <c r="V65" s="2411"/>
      <c r="X65" s="2487"/>
      <c r="Y65" s="2487"/>
      <c r="Z65" s="2487"/>
    </row>
    <row r="66" spans="1:26">
      <c r="A66" s="2423" t="s">
        <v>1164</v>
      </c>
      <c r="B66" s="2424">
        <f t="shared" si="174"/>
        <v>124.29032258064517</v>
      </c>
      <c r="C66" s="2424">
        <f t="shared" si="174"/>
        <v>123.8968609865471</v>
      </c>
      <c r="D66" s="2424">
        <f t="shared" si="144"/>
        <v>123.8968609865471</v>
      </c>
      <c r="E66" s="2424">
        <f t="shared" si="175"/>
        <v>138.00507614213197</v>
      </c>
      <c r="F66" s="2424">
        <f t="shared" si="175"/>
        <v>107.96106557377048</v>
      </c>
      <c r="G66" s="3393">
        <v>2005</v>
      </c>
      <c r="H66" s="2436">
        <v>2</v>
      </c>
      <c r="I66" s="2436">
        <v>0.47</v>
      </c>
      <c r="J66" s="2436">
        <v>0.1</v>
      </c>
      <c r="K66" s="2436">
        <v>0.52</v>
      </c>
      <c r="L66" s="2437">
        <v>0.79</v>
      </c>
      <c r="N66" s="2485">
        <f t="shared" si="172"/>
        <v>1.420065760241713E-2</v>
      </c>
      <c r="O66" s="2486">
        <f t="shared" si="172"/>
        <v>3.3080938028376083E-3</v>
      </c>
      <c r="P66" s="2486">
        <f t="shared" si="173"/>
        <v>6.598984771573603E-2</v>
      </c>
      <c r="Q66" s="2486">
        <f t="shared" si="173"/>
        <v>5.2953117818293153E-3</v>
      </c>
      <c r="R66" s="2427"/>
      <c r="S66" s="2426"/>
      <c r="T66" s="2411"/>
      <c r="U66" s="2411"/>
      <c r="V66" s="2411"/>
      <c r="X66" s="2487"/>
      <c r="Y66" s="2487"/>
      <c r="Z66" s="2487"/>
    </row>
    <row r="67" spans="1:26">
      <c r="A67" s="2423" t="s">
        <v>1165</v>
      </c>
      <c r="B67" s="2424">
        <f t="shared" si="174"/>
        <v>122.57204301075269</v>
      </c>
      <c r="C67" s="2424">
        <f t="shared" si="174"/>
        <v>123.4932735426009</v>
      </c>
      <c r="D67" s="2424">
        <f t="shared" si="144"/>
        <v>123.4932735426009</v>
      </c>
      <c r="E67" s="2424">
        <f t="shared" si="175"/>
        <v>129.82233502538071</v>
      </c>
      <c r="F67" s="2424">
        <f t="shared" si="175"/>
        <v>107.39446721311475</v>
      </c>
      <c r="G67" s="3394">
        <v>2005</v>
      </c>
      <c r="H67" s="2425">
        <v>1</v>
      </c>
      <c r="I67" s="2425">
        <v>0.43</v>
      </c>
      <c r="J67" s="2425">
        <v>0.37</v>
      </c>
      <c r="K67" s="2425">
        <v>0.37</v>
      </c>
      <c r="L67" s="2431">
        <v>0.55000000000000004</v>
      </c>
      <c r="N67" s="2488">
        <f t="shared" si="172"/>
        <v>1.2992090997956099E-2</v>
      </c>
      <c r="O67" s="2489">
        <f t="shared" si="172"/>
        <v>1.2239947070499151E-2</v>
      </c>
      <c r="P67" s="2489">
        <f t="shared" si="173"/>
        <v>4.6954314720812178E-2</v>
      </c>
      <c r="Q67" s="2489">
        <f t="shared" si="173"/>
        <v>3.6866094683621815E-3</v>
      </c>
      <c r="R67" s="2427"/>
      <c r="S67" s="2442">
        <f>B67/B68-1</f>
        <v>1.2992090997956174E-2</v>
      </c>
      <c r="T67" s="2443">
        <f>C67/C68-1</f>
        <v>1.2239947070499246E-2</v>
      </c>
      <c r="U67" s="2443">
        <f>E67/E68-1</f>
        <v>4.695431472081224E-2</v>
      </c>
      <c r="V67" s="2443">
        <f>F67/F68-1</f>
        <v>3.6866094683620787E-3</v>
      </c>
      <c r="X67" s="2487"/>
      <c r="Y67" s="2487"/>
      <c r="Z67" s="2487"/>
    </row>
    <row r="68" spans="1:26" ht="13.5" thickBot="1">
      <c r="A68" s="2423" t="s">
        <v>1166</v>
      </c>
      <c r="B68" s="2473">
        <v>121</v>
      </c>
      <c r="C68" s="2473">
        <v>122</v>
      </c>
      <c r="D68" s="2473">
        <f t="shared" si="144"/>
        <v>122</v>
      </c>
      <c r="E68" s="2473">
        <v>124</v>
      </c>
      <c r="F68" s="2474">
        <v>107</v>
      </c>
      <c r="G68" s="3392">
        <v>2004</v>
      </c>
      <c r="H68" s="2444">
        <v>4</v>
      </c>
      <c r="I68" s="2444">
        <v>0.33</v>
      </c>
      <c r="J68" s="2444">
        <v>0.5</v>
      </c>
      <c r="K68" s="2444">
        <v>0.5</v>
      </c>
      <c r="L68" s="2445">
        <v>0</v>
      </c>
      <c r="N68" s="2485">
        <f t="shared" ref="N68:O71" si="176">I68/SUM(I$68:I$71)*(B$68/B$72-1)</f>
        <v>1.3391770148526898E-2</v>
      </c>
      <c r="O68" s="2486">
        <f t="shared" si="176"/>
        <v>1.063264221158958E-2</v>
      </c>
      <c r="P68" s="2486">
        <f t="shared" ref="P68:Q71" si="177">K68/SUM(K$68:K$71)*(E$68/E$72-1)</f>
        <v>2.2244466688911134E-2</v>
      </c>
      <c r="Q68" s="2486">
        <f t="shared" si="177"/>
        <v>0</v>
      </c>
      <c r="R68" s="2427"/>
      <c r="S68" s="2440"/>
      <c r="T68" s="2441"/>
      <c r="U68" s="2441"/>
      <c r="V68" s="2441"/>
      <c r="X68" s="2487"/>
      <c r="Y68" s="2487"/>
      <c r="Z68" s="2487"/>
    </row>
    <row r="69" spans="1:26">
      <c r="A69" s="2423" t="s">
        <v>1167</v>
      </c>
      <c r="B69" s="2424">
        <f t="shared" ref="B69:C71" si="178">B70+(B$68-B$72)*I69/SUM(I$68:I$71)</f>
        <v>119.51351351351352</v>
      </c>
      <c r="C69" s="2424">
        <f t="shared" si="178"/>
        <v>120.7878787878788</v>
      </c>
      <c r="D69" s="2424">
        <f t="shared" si="144"/>
        <v>120.7878787878788</v>
      </c>
      <c r="E69" s="2424">
        <f t="shared" ref="E69:F71" si="179">E70+(E$68-E$72)*K69/SUM(K$68:K$71)</f>
        <v>121.5975975975976</v>
      </c>
      <c r="F69" s="2424">
        <f t="shared" si="179"/>
        <v>107</v>
      </c>
      <c r="G69" s="3393">
        <v>2004</v>
      </c>
      <c r="H69" s="2449">
        <v>3</v>
      </c>
      <c r="I69" s="2449">
        <v>0.56000000000000005</v>
      </c>
      <c r="J69" s="2449">
        <v>0.8</v>
      </c>
      <c r="K69" s="2449">
        <v>0.83</v>
      </c>
      <c r="L69" s="2450">
        <v>0.06</v>
      </c>
      <c r="N69" s="2485">
        <f t="shared" si="176"/>
        <v>2.2725428130833527E-2</v>
      </c>
      <c r="O69" s="2486">
        <f t="shared" si="176"/>
        <v>1.7012227538543329E-2</v>
      </c>
      <c r="P69" s="2486">
        <f t="shared" si="177"/>
        <v>3.6925814703592477E-2</v>
      </c>
      <c r="Q69" s="2486">
        <f t="shared" si="177"/>
        <v>2.8846153846153744E-2</v>
      </c>
      <c r="R69" s="2427"/>
      <c r="S69" s="2426"/>
      <c r="T69" s="2411"/>
      <c r="U69" s="2411"/>
      <c r="V69" s="2411"/>
      <c r="X69" s="2487"/>
      <c r="Y69" s="2487"/>
      <c r="Z69" s="2487"/>
    </row>
    <row r="70" spans="1:26">
      <c r="A70" s="2423" t="s">
        <v>1168</v>
      </c>
      <c r="B70" s="2424">
        <f t="shared" si="178"/>
        <v>116.99099099099099</v>
      </c>
      <c r="C70" s="2424">
        <f t="shared" si="178"/>
        <v>118.84848484848486</v>
      </c>
      <c r="D70" s="2424">
        <f t="shared" si="144"/>
        <v>118.84848484848486</v>
      </c>
      <c r="E70" s="2424">
        <f t="shared" si="179"/>
        <v>117.60960960960961</v>
      </c>
      <c r="F70" s="2424">
        <f t="shared" si="179"/>
        <v>104</v>
      </c>
      <c r="G70" s="3393">
        <v>2004</v>
      </c>
      <c r="H70" s="2436">
        <v>2</v>
      </c>
      <c r="I70" s="2436">
        <v>1</v>
      </c>
      <c r="J70" s="2436">
        <v>1.5</v>
      </c>
      <c r="K70" s="2436">
        <v>1.5</v>
      </c>
      <c r="L70" s="2437">
        <v>0</v>
      </c>
      <c r="N70" s="2485">
        <f t="shared" si="176"/>
        <v>4.0581121662202721E-2</v>
      </c>
      <c r="O70" s="2486">
        <f t="shared" si="176"/>
        <v>3.1897926634768738E-2</v>
      </c>
      <c r="P70" s="2486">
        <f t="shared" si="177"/>
        <v>6.6733400066733395E-2</v>
      </c>
      <c r="Q70" s="2486">
        <f t="shared" si="177"/>
        <v>0</v>
      </c>
      <c r="R70" s="2427"/>
      <c r="S70" s="2426"/>
      <c r="T70" s="2411"/>
      <c r="U70" s="2411"/>
      <c r="V70" s="2411"/>
      <c r="X70" s="2487"/>
      <c r="Y70" s="2487"/>
      <c r="Z70" s="2487"/>
    </row>
    <row r="71" spans="1:26" s="2479" customFormat="1" ht="13.5" thickBot="1">
      <c r="A71" s="2423" t="s">
        <v>1169</v>
      </c>
      <c r="B71" s="2476">
        <f t="shared" si="178"/>
        <v>112.48648648648648</v>
      </c>
      <c r="C71" s="2476">
        <f t="shared" si="178"/>
        <v>115.21212121212122</v>
      </c>
      <c r="D71" s="2476">
        <f t="shared" si="144"/>
        <v>115.21212121212122</v>
      </c>
      <c r="E71" s="2476">
        <f t="shared" si="179"/>
        <v>110.4024024024024</v>
      </c>
      <c r="F71" s="2476">
        <f t="shared" si="179"/>
        <v>104</v>
      </c>
      <c r="G71" s="3394">
        <v>2004</v>
      </c>
      <c r="H71" s="2477">
        <v>1</v>
      </c>
      <c r="I71" s="2477">
        <v>0.33</v>
      </c>
      <c r="J71" s="2477">
        <v>0.5</v>
      </c>
      <c r="K71" s="2477">
        <v>0.5</v>
      </c>
      <c r="L71" s="2478">
        <v>0</v>
      </c>
      <c r="N71" s="2490">
        <f t="shared" si="176"/>
        <v>1.3391770148526898E-2</v>
      </c>
      <c r="O71" s="2491">
        <f t="shared" si="176"/>
        <v>1.063264221158958E-2</v>
      </c>
      <c r="P71" s="2491">
        <f t="shared" si="177"/>
        <v>2.2244466688911134E-2</v>
      </c>
      <c r="Q71" s="2491">
        <f t="shared" si="177"/>
        <v>0</v>
      </c>
      <c r="R71" s="2482"/>
      <c r="S71" s="2480">
        <f>B71/B72-1</f>
        <v>1.3391770148526883E-2</v>
      </c>
      <c r="T71" s="2481">
        <f>C71/C72-1</f>
        <v>1.063264221158966E-2</v>
      </c>
      <c r="U71" s="2481">
        <f>E71/E72-1</f>
        <v>2.2244466688911224E-2</v>
      </c>
      <c r="V71" s="2481">
        <f>F71/F72-1</f>
        <v>0</v>
      </c>
      <c r="X71" s="2492"/>
      <c r="Y71" s="2492"/>
      <c r="Z71" s="2492"/>
    </row>
    <row r="72" spans="1:26" ht="13.5" thickBot="1">
      <c r="A72" s="2423" t="s">
        <v>1170</v>
      </c>
      <c r="B72" s="2493">
        <v>111</v>
      </c>
      <c r="C72" s="2493">
        <v>114</v>
      </c>
      <c r="D72" s="2493">
        <f t="shared" si="144"/>
        <v>114</v>
      </c>
      <c r="E72" s="2493">
        <v>108</v>
      </c>
      <c r="F72" s="2494">
        <v>104</v>
      </c>
      <c r="G72" s="3392">
        <v>2003</v>
      </c>
      <c r="H72" s="2483">
        <v>4</v>
      </c>
      <c r="I72" s="2495"/>
      <c r="J72" s="2495"/>
      <c r="K72" s="2495"/>
      <c r="L72" s="2495"/>
      <c r="N72" s="2496"/>
      <c r="O72" s="2495"/>
      <c r="P72" s="2495"/>
      <c r="Q72" s="2495"/>
      <c r="S72" s="2496"/>
      <c r="T72" s="2495"/>
      <c r="U72" s="2495"/>
      <c r="V72" s="2495"/>
      <c r="X72" s="2487"/>
      <c r="Y72" s="2487"/>
      <c r="Z72" s="2487"/>
    </row>
    <row r="73" spans="1:26">
      <c r="A73" s="2423" t="s">
        <v>1171</v>
      </c>
      <c r="B73" s="2497">
        <f t="shared" ref="B73:C75" si="180">B74+(B$72-B$76)/4</f>
        <v>109.75</v>
      </c>
      <c r="C73" s="2497">
        <f t="shared" si="180"/>
        <v>112.25</v>
      </c>
      <c r="D73" s="2497">
        <f t="shared" si="144"/>
        <v>112.25</v>
      </c>
      <c r="E73" s="2497">
        <f t="shared" ref="E73:F75" si="181">E74+(E$72-E$76)/4</f>
        <v>107.25</v>
      </c>
      <c r="F73" s="2497">
        <f t="shared" si="181"/>
        <v>103.5</v>
      </c>
      <c r="G73" s="3393">
        <v>2003</v>
      </c>
      <c r="H73" s="2449">
        <v>3</v>
      </c>
      <c r="I73" s="2495"/>
      <c r="J73" s="2495"/>
      <c r="K73" s="2495"/>
      <c r="L73" s="2495"/>
      <c r="X73" s="2487"/>
      <c r="Y73" s="2487"/>
      <c r="Z73" s="2487"/>
    </row>
    <row r="74" spans="1:26">
      <c r="A74" s="2423" t="s">
        <v>1172</v>
      </c>
      <c r="B74" s="2497">
        <f t="shared" si="180"/>
        <v>108.5</v>
      </c>
      <c r="C74" s="2497">
        <f t="shared" si="180"/>
        <v>110.5</v>
      </c>
      <c r="D74" s="2497">
        <f t="shared" si="144"/>
        <v>110.5</v>
      </c>
      <c r="E74" s="2497">
        <f t="shared" si="181"/>
        <v>106.5</v>
      </c>
      <c r="F74" s="2497">
        <f t="shared" si="181"/>
        <v>103</v>
      </c>
      <c r="G74" s="3393">
        <v>2003</v>
      </c>
      <c r="H74" s="2436">
        <v>2</v>
      </c>
      <c r="I74" s="2495"/>
      <c r="J74" s="2495"/>
      <c r="K74" s="2495"/>
      <c r="L74" s="2495"/>
      <c r="X74" s="2487"/>
      <c r="Y74" s="2487"/>
      <c r="Z74" s="2487"/>
    </row>
    <row r="75" spans="1:26" ht="13.5" thickBot="1">
      <c r="A75" s="2423" t="s">
        <v>1173</v>
      </c>
      <c r="B75" s="2497">
        <f t="shared" si="180"/>
        <v>107.25</v>
      </c>
      <c r="C75" s="2497">
        <f t="shared" si="180"/>
        <v>108.75</v>
      </c>
      <c r="D75" s="2497">
        <f t="shared" si="144"/>
        <v>108.75</v>
      </c>
      <c r="E75" s="2497">
        <f t="shared" si="181"/>
        <v>105.75</v>
      </c>
      <c r="F75" s="2497">
        <f t="shared" si="181"/>
        <v>102.5</v>
      </c>
      <c r="G75" s="3394">
        <v>2003</v>
      </c>
      <c r="H75" s="2498">
        <v>1</v>
      </c>
      <c r="I75" s="2495"/>
      <c r="J75" s="2495"/>
      <c r="K75" s="2495"/>
      <c r="L75" s="2495"/>
      <c r="S75" s="2426"/>
      <c r="T75" s="2411"/>
      <c r="U75" s="2411"/>
      <c r="X75" s="2487"/>
      <c r="Y75" s="2487"/>
      <c r="Z75" s="2487"/>
    </row>
    <row r="76" spans="1:26" ht="13.5" thickBot="1">
      <c r="A76" s="2423" t="s">
        <v>1174</v>
      </c>
      <c r="B76" s="2499">
        <v>106</v>
      </c>
      <c r="C76" s="2499">
        <v>107</v>
      </c>
      <c r="D76" s="2499">
        <f t="shared" si="144"/>
        <v>107</v>
      </c>
      <c r="E76" s="2499">
        <v>105</v>
      </c>
      <c r="F76" s="2500">
        <v>102</v>
      </c>
      <c r="G76" s="3392">
        <v>2002</v>
      </c>
      <c r="H76" s="2444">
        <v>4</v>
      </c>
      <c r="I76" s="2495"/>
      <c r="J76" s="2495"/>
      <c r="K76" s="2495"/>
      <c r="L76" s="2495"/>
      <c r="N76" s="2496"/>
      <c r="O76" s="2495"/>
      <c r="P76" s="2495"/>
      <c r="Q76" s="2495"/>
      <c r="S76" s="2496"/>
      <c r="T76" s="2495"/>
      <c r="U76" s="2495"/>
      <c r="V76" s="2495"/>
      <c r="X76" s="2487"/>
      <c r="Y76" s="2487"/>
      <c r="Z76" s="2487"/>
    </row>
    <row r="77" spans="1:26">
      <c r="A77" s="2423" t="s">
        <v>1175</v>
      </c>
      <c r="B77" s="2497">
        <f t="shared" ref="B77:C79" si="182">B78+(B$76-B$80)/4</f>
        <v>105</v>
      </c>
      <c r="C77" s="2497">
        <f t="shared" si="182"/>
        <v>106</v>
      </c>
      <c r="D77" s="2497">
        <f t="shared" si="144"/>
        <v>106</v>
      </c>
      <c r="E77" s="2497">
        <f t="shared" ref="E77:F79" si="183">E78+(E$76-E$80)/4</f>
        <v>104.5</v>
      </c>
      <c r="F77" s="2497">
        <f t="shared" si="183"/>
        <v>101.5</v>
      </c>
      <c r="G77" s="3393">
        <v>2002</v>
      </c>
      <c r="H77" s="2449">
        <v>3</v>
      </c>
      <c r="I77" s="2495"/>
      <c r="J77" s="2495"/>
      <c r="K77" s="2495"/>
      <c r="L77" s="2495"/>
      <c r="X77" s="2487"/>
      <c r="Y77" s="2487"/>
      <c r="Z77" s="2487"/>
    </row>
    <row r="78" spans="1:26">
      <c r="A78" s="2423" t="s">
        <v>1176</v>
      </c>
      <c r="B78" s="2497">
        <f t="shared" si="182"/>
        <v>104</v>
      </c>
      <c r="C78" s="2497">
        <f t="shared" si="182"/>
        <v>105</v>
      </c>
      <c r="D78" s="2497">
        <f t="shared" si="144"/>
        <v>105</v>
      </c>
      <c r="E78" s="2497">
        <f t="shared" si="183"/>
        <v>104</v>
      </c>
      <c r="F78" s="2497">
        <f t="shared" si="183"/>
        <v>101</v>
      </c>
      <c r="G78" s="3393">
        <v>2002</v>
      </c>
      <c r="H78" s="2436">
        <v>2</v>
      </c>
      <c r="I78" s="2495"/>
      <c r="J78" s="2495"/>
      <c r="K78" s="2495"/>
      <c r="L78" s="2495"/>
      <c r="X78" s="2487"/>
      <c r="Y78" s="2487"/>
      <c r="Z78" s="2487"/>
    </row>
    <row r="79" spans="1:26" s="2460" customFormat="1" ht="13.5" thickBot="1">
      <c r="A79" s="2456" t="s">
        <v>1177</v>
      </c>
      <c r="B79" s="2463">
        <f t="shared" si="182"/>
        <v>103</v>
      </c>
      <c r="C79" s="2463">
        <f t="shared" si="182"/>
        <v>104</v>
      </c>
      <c r="D79" s="2463">
        <f t="shared" si="144"/>
        <v>104</v>
      </c>
      <c r="E79" s="2463">
        <f t="shared" si="183"/>
        <v>103.5</v>
      </c>
      <c r="F79" s="2463">
        <f t="shared" si="183"/>
        <v>100.5</v>
      </c>
      <c r="G79" s="3394">
        <v>2002</v>
      </c>
      <c r="H79" s="2501">
        <v>1</v>
      </c>
      <c r="I79" s="2502"/>
      <c r="J79" s="2502"/>
      <c r="K79" s="2502"/>
      <c r="L79" s="2502"/>
      <c r="N79" s="2503"/>
      <c r="S79" s="2503"/>
      <c r="X79" s="2504"/>
      <c r="Y79" s="2504"/>
      <c r="Z79" s="2504"/>
    </row>
    <row r="80" spans="1:26" ht="13.5" thickBot="1">
      <c r="B80" s="2505">
        <v>102</v>
      </c>
      <c r="C80" s="2506">
        <v>103</v>
      </c>
      <c r="D80" s="2506">
        <f t="shared" si="144"/>
        <v>103</v>
      </c>
      <c r="E80" s="2506">
        <v>103</v>
      </c>
      <c r="F80" s="2507">
        <v>100</v>
      </c>
      <c r="I80" s="2495"/>
      <c r="J80" s="2495"/>
      <c r="K80" s="2495"/>
      <c r="L80" s="2495"/>
      <c r="N80" s="2496"/>
      <c r="O80" s="2495"/>
      <c r="P80" s="2495"/>
      <c r="Q80" s="2495"/>
      <c r="S80" s="2496"/>
      <c r="T80" s="2495"/>
      <c r="U80" s="2495"/>
      <c r="V80" s="2495"/>
      <c r="X80" s="2441"/>
      <c r="Y80" s="2441"/>
      <c r="Z80" s="2441"/>
    </row>
    <row r="82" spans="1:22" s="2509" customFormat="1">
      <c r="A82" s="2508" t="s">
        <v>1178</v>
      </c>
      <c r="G82" s="2510"/>
      <c r="N82" s="2510"/>
      <c r="S82" s="2510"/>
    </row>
    <row r="83" spans="1:22" s="2509" customFormat="1">
      <c r="A83" s="2509" t="s">
        <v>1179</v>
      </c>
      <c r="G83" s="2510"/>
      <c r="N83" s="2510"/>
      <c r="S83" s="2510"/>
    </row>
    <row r="84" spans="1:22" s="2509" customFormat="1">
      <c r="A84" s="2509" t="s">
        <v>1180</v>
      </c>
      <c r="G84" s="2510"/>
      <c r="I84" s="2511"/>
      <c r="J84" s="2511"/>
      <c r="K84" s="2511"/>
      <c r="L84" s="2511"/>
      <c r="N84" s="2512"/>
      <c r="O84" s="2511"/>
      <c r="P84" s="2511"/>
      <c r="Q84" s="2511"/>
      <c r="S84" s="2512"/>
      <c r="T84" s="2511"/>
      <c r="U84" s="2511"/>
      <c r="V84" s="2511"/>
    </row>
    <row r="85" spans="1:22" s="2509" customFormat="1">
      <c r="A85" s="2509" t="s">
        <v>1181</v>
      </c>
      <c r="G85" s="2510"/>
      <c r="N85" s="2510"/>
      <c r="S85" s="2510"/>
    </row>
    <row r="92" spans="1:22" ht="13.5" thickBot="1"/>
    <row r="93" spans="1:22">
      <c r="G93" s="2410"/>
      <c r="S93" s="2513" t="s">
        <v>1182</v>
      </c>
      <c r="T93" s="2514" t="s">
        <v>1183</v>
      </c>
      <c r="U93" s="2514" t="s">
        <v>1184</v>
      </c>
      <c r="V93" s="2514" t="s">
        <v>1185</v>
      </c>
    </row>
    <row r="94" spans="1:22">
      <c r="G94" s="2410"/>
      <c r="N94" s="2440"/>
      <c r="O94" s="2441"/>
      <c r="P94" s="2441"/>
      <c r="Q94" s="2441"/>
      <c r="S94" s="2515">
        <v>2006</v>
      </c>
      <c r="T94" s="2516">
        <v>15.1</v>
      </c>
      <c r="U94" s="2516">
        <v>7.43</v>
      </c>
      <c r="V94" s="2516">
        <v>26.26</v>
      </c>
    </row>
    <row r="95" spans="1:22">
      <c r="G95" s="2410"/>
      <c r="N95" s="2440"/>
      <c r="O95" s="2441"/>
      <c r="P95" s="2441"/>
      <c r="Q95" s="2441"/>
      <c r="S95" s="2517">
        <v>2005</v>
      </c>
      <c r="T95" s="2518">
        <v>13.9</v>
      </c>
      <c r="U95" s="2518">
        <v>7.49</v>
      </c>
      <c r="V95" s="2518">
        <v>24.92</v>
      </c>
    </row>
    <row r="96" spans="1:22">
      <c r="G96" s="2410"/>
      <c r="N96" s="2440"/>
      <c r="O96" s="2441"/>
      <c r="P96" s="2441"/>
      <c r="Q96" s="2441"/>
      <c r="S96" s="2515">
        <v>2004</v>
      </c>
      <c r="T96" s="2516">
        <v>9.48</v>
      </c>
      <c r="U96" s="2516">
        <v>7.2</v>
      </c>
      <c r="V96" s="2516">
        <v>14.68</v>
      </c>
    </row>
    <row r="97" spans="7:22">
      <c r="G97" s="2410"/>
      <c r="N97" s="2440"/>
      <c r="O97" s="2441"/>
      <c r="P97" s="2441"/>
      <c r="Q97" s="2441"/>
      <c r="S97" s="2517">
        <v>2003</v>
      </c>
      <c r="T97" s="2518">
        <v>4.5</v>
      </c>
      <c r="U97" s="2518">
        <v>6.12</v>
      </c>
      <c r="V97" s="2518">
        <v>2.34</v>
      </c>
    </row>
    <row r="98" spans="7:22" ht="13.5" thickBot="1">
      <c r="G98" s="2410"/>
      <c r="N98" s="2440"/>
      <c r="O98" s="2441"/>
      <c r="P98" s="2441"/>
      <c r="Q98" s="2441"/>
      <c r="S98" s="2519">
        <v>2002</v>
      </c>
      <c r="T98" s="2520">
        <v>3.59</v>
      </c>
      <c r="U98" s="2520">
        <v>4.54</v>
      </c>
      <c r="V98" s="2520">
        <v>2.5499999999999998</v>
      </c>
    </row>
    <row r="99" spans="7:22">
      <c r="G99" s="2410"/>
      <c r="N99" s="2440"/>
      <c r="O99" s="2441"/>
      <c r="P99" s="2441"/>
      <c r="Q99" s="2441"/>
    </row>
    <row r="100" spans="7:22">
      <c r="G100" s="2410"/>
      <c r="N100" s="2440"/>
      <c r="O100" s="2441"/>
      <c r="P100" s="2441"/>
      <c r="Q100" s="2441"/>
    </row>
    <row r="101" spans="7:22">
      <c r="G101" s="2410"/>
      <c r="N101" s="2440"/>
      <c r="O101" s="2441"/>
      <c r="P101" s="2441"/>
      <c r="Q101" s="2441"/>
    </row>
    <row r="102" spans="7:22">
      <c r="G102" s="2410"/>
      <c r="N102" s="2440"/>
      <c r="O102" s="2441"/>
      <c r="P102" s="2441"/>
      <c r="Q102" s="2441"/>
    </row>
    <row r="103" spans="7:22">
      <c r="G103" s="2410"/>
      <c r="N103" s="2440"/>
      <c r="O103" s="2441"/>
      <c r="P103" s="2441"/>
      <c r="Q103" s="2441"/>
    </row>
    <row r="104" spans="7:22">
      <c r="G104" s="2410"/>
      <c r="N104" s="2440"/>
      <c r="O104" s="2441"/>
      <c r="P104" s="2441"/>
      <c r="Q104" s="2441"/>
    </row>
    <row r="105" spans="7:22">
      <c r="G105" s="2410"/>
      <c r="N105" s="2440"/>
      <c r="O105" s="2441"/>
      <c r="P105" s="2441"/>
      <c r="Q105" s="2441"/>
    </row>
    <row r="106" spans="7:22">
      <c r="G106" s="2410"/>
      <c r="N106" s="2440"/>
      <c r="O106" s="2441"/>
      <c r="P106" s="2441"/>
      <c r="Q106" s="2441"/>
    </row>
    <row r="107" spans="7:22">
      <c r="G107" s="2410"/>
      <c r="N107" s="2440"/>
      <c r="O107" s="2441"/>
      <c r="P107" s="2441"/>
      <c r="Q107" s="2441"/>
    </row>
    <row r="108" spans="7:22">
      <c r="G108" s="2410"/>
      <c r="N108" s="2440"/>
      <c r="O108" s="2441"/>
      <c r="P108" s="2441"/>
      <c r="Q108" s="2441"/>
    </row>
    <row r="109" spans="7:22">
      <c r="G109" s="2410"/>
      <c r="N109" s="2440"/>
      <c r="O109" s="2441"/>
      <c r="P109" s="2441"/>
      <c r="Q109" s="2441"/>
      <c r="S109" s="2410"/>
    </row>
    <row r="110" spans="7:22">
      <c r="G110" s="2410"/>
      <c r="N110" s="2440"/>
      <c r="O110" s="2441"/>
      <c r="P110" s="2441"/>
      <c r="Q110" s="2441"/>
      <c r="S110" s="2410"/>
    </row>
    <row r="111" spans="7:22">
      <c r="G111" s="2410"/>
      <c r="N111" s="2440"/>
      <c r="O111" s="2441"/>
      <c r="P111" s="2441"/>
      <c r="Q111" s="2441"/>
      <c r="S111" s="2410"/>
    </row>
    <row r="112" spans="7:22">
      <c r="G112" s="2410"/>
      <c r="N112" s="2440"/>
      <c r="O112" s="2441"/>
      <c r="P112" s="2441"/>
      <c r="Q112" s="2441"/>
      <c r="S112" s="2410"/>
    </row>
    <row r="113" spans="7:19">
      <c r="G113" s="2410"/>
      <c r="N113" s="2440"/>
      <c r="O113" s="2441"/>
      <c r="P113" s="2441"/>
      <c r="Q113" s="2441"/>
      <c r="S113" s="2410"/>
    </row>
    <row r="114" spans="7:19">
      <c r="G114" s="2410"/>
      <c r="N114" s="2440"/>
      <c r="O114" s="2441"/>
      <c r="P114" s="2441"/>
      <c r="Q114" s="2441"/>
      <c r="S114" s="2410"/>
    </row>
  </sheetData>
  <sheetProtection sheet="1" objects="1" scenarios="1" formatCells="0"/>
  <mergeCells count="23">
    <mergeCell ref="X1:AB1"/>
    <mergeCell ref="AD1:AH1"/>
    <mergeCell ref="G36:G39"/>
    <mergeCell ref="B1:F1"/>
    <mergeCell ref="G1:L1"/>
    <mergeCell ref="N1:Q1"/>
    <mergeCell ref="S1:V1"/>
    <mergeCell ref="G20:G23"/>
    <mergeCell ref="G24:G27"/>
    <mergeCell ref="G28:G31"/>
    <mergeCell ref="G32:G35"/>
    <mergeCell ref="G12:G15"/>
    <mergeCell ref="G16:G19"/>
    <mergeCell ref="G64:G67"/>
    <mergeCell ref="G68:G71"/>
    <mergeCell ref="G72:G75"/>
    <mergeCell ref="G76:G79"/>
    <mergeCell ref="G40:G43"/>
    <mergeCell ref="G44:G47"/>
    <mergeCell ref="G48:G51"/>
    <mergeCell ref="G52:G55"/>
    <mergeCell ref="G56:G59"/>
    <mergeCell ref="G60:G63"/>
  </mergeCells>
  <phoneticPr fontId="13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Normal="100" workbookViewId="0">
      <pane ySplit="24" topLeftCell="A25" activePane="bottomLeft" state="frozen"/>
      <selection activeCell="C50" sqref="C50"/>
      <selection pane="bottomLeft" activeCell="W32" sqref="W32"/>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6"/>
    <col min="20" max="45" width="9" style="734"/>
    <col min="46" max="16384" width="9" style="136"/>
  </cols>
  <sheetData>
    <row r="1" spans="1:45" ht="14.25" customHeight="1" thickBot="1">
      <c r="A1" s="152"/>
      <c r="B1" s="1114" t="s">
        <v>2815</v>
      </c>
      <c r="C1" s="3406" t="s">
        <v>2816</v>
      </c>
      <c r="D1" s="3407"/>
      <c r="E1" s="3407"/>
      <c r="F1" s="3407"/>
      <c r="G1" s="3407"/>
      <c r="H1" s="3407"/>
      <c r="I1" s="3407"/>
      <c r="J1" s="3407"/>
      <c r="K1" s="3407"/>
      <c r="L1" s="3407"/>
      <c r="M1" s="3407"/>
      <c r="N1" s="3407"/>
      <c r="O1" s="3407"/>
      <c r="P1" s="3407"/>
      <c r="Q1" s="3407"/>
      <c r="R1" s="3407"/>
      <c r="S1" s="3408"/>
      <c r="T1" s="1114" t="s">
        <v>2817</v>
      </c>
    </row>
    <row r="2" spans="1:45" s="663" customFormat="1">
      <c r="A2" s="1115"/>
      <c r="B2" s="659" t="s">
        <v>2818</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5"/>
      <c r="G3" s="1475"/>
      <c r="H3" s="1475"/>
      <c r="I3" s="1475"/>
      <c r="J3" s="1475"/>
      <c r="K3" s="1475"/>
      <c r="L3" s="1476"/>
      <c r="M3" s="1477"/>
      <c r="N3" s="1477"/>
      <c r="O3" s="1475"/>
      <c r="P3" s="1475"/>
      <c r="Q3" s="1475"/>
      <c r="R3" s="1475"/>
      <c r="S3" s="147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9"/>
      <c r="G4" s="1479"/>
      <c r="H4" s="1479"/>
      <c r="I4" s="1479"/>
      <c r="J4" s="1479"/>
      <c r="K4" s="1479"/>
      <c r="L4" s="1479"/>
      <c r="M4" s="1480"/>
      <c r="N4" s="1480"/>
      <c r="O4" s="1479"/>
      <c r="P4" s="1479"/>
      <c r="Q4" s="1479"/>
      <c r="R4" s="1479"/>
      <c r="S4" s="1481"/>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7" customFormat="1">
      <c r="A5" s="1125"/>
      <c r="B5" s="1508" t="s">
        <v>2819</v>
      </c>
      <c r="C5" s="1126"/>
      <c r="D5" s="1127"/>
      <c r="E5" s="1127"/>
      <c r="F5" s="1482"/>
      <c r="G5" s="1482"/>
      <c r="H5" s="1482"/>
      <c r="I5" s="1482"/>
      <c r="J5" s="1482"/>
      <c r="K5" s="1482"/>
      <c r="L5" s="1483"/>
      <c r="M5" s="1484"/>
      <c r="N5" s="1484"/>
      <c r="O5" s="1482"/>
      <c r="P5" s="1482"/>
      <c r="Q5" s="1482"/>
      <c r="R5" s="1482"/>
      <c r="S5" s="1485"/>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7" customFormat="1" ht="13.5" thickBot="1">
      <c r="A6" s="1125"/>
      <c r="B6" s="1030"/>
      <c r="C6" s="1036">
        <v>100</v>
      </c>
      <c r="D6" s="1033">
        <f>C6-$T5</f>
        <v>100</v>
      </c>
      <c r="E6" s="1033">
        <f t="shared" ref="E6:S6" si="7">D6-$T5</f>
        <v>100</v>
      </c>
      <c r="F6" s="1486">
        <f t="shared" si="7"/>
        <v>100</v>
      </c>
      <c r="G6" s="1486">
        <f t="shared" si="7"/>
        <v>100</v>
      </c>
      <c r="H6" s="1486">
        <f t="shared" si="7"/>
        <v>100</v>
      </c>
      <c r="I6" s="1486">
        <f t="shared" si="7"/>
        <v>100</v>
      </c>
      <c r="J6" s="1486">
        <f t="shared" si="7"/>
        <v>100</v>
      </c>
      <c r="K6" s="1486">
        <f t="shared" si="7"/>
        <v>100</v>
      </c>
      <c r="L6" s="1486">
        <f t="shared" si="7"/>
        <v>100</v>
      </c>
      <c r="M6" s="1486">
        <f t="shared" si="7"/>
        <v>100</v>
      </c>
      <c r="N6" s="1486">
        <f t="shared" si="7"/>
        <v>100</v>
      </c>
      <c r="O6" s="1486">
        <f t="shared" si="7"/>
        <v>100</v>
      </c>
      <c r="P6" s="1486">
        <f t="shared" si="7"/>
        <v>100</v>
      </c>
      <c r="Q6" s="1486">
        <f t="shared" si="7"/>
        <v>100</v>
      </c>
      <c r="R6" s="1486">
        <f t="shared" si="7"/>
        <v>100</v>
      </c>
      <c r="S6" s="1486">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7" customFormat="1">
      <c r="A7" s="1125"/>
      <c r="B7" s="1509" t="s">
        <v>2820</v>
      </c>
      <c r="C7" s="1035"/>
      <c r="D7" s="1029"/>
      <c r="E7" s="1029"/>
      <c r="F7" s="1487"/>
      <c r="G7" s="1487"/>
      <c r="H7" s="1487"/>
      <c r="I7" s="1487"/>
      <c r="J7" s="1487"/>
      <c r="K7" s="1487"/>
      <c r="L7" s="1487"/>
      <c r="M7" s="1488"/>
      <c r="N7" s="1489"/>
      <c r="O7" s="1490"/>
      <c r="P7" s="1491"/>
      <c r="Q7" s="1492"/>
      <c r="R7" s="1493"/>
      <c r="S7" s="149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7" customFormat="1" ht="13.5" thickBot="1">
      <c r="A8" s="1125"/>
      <c r="B8" s="1030"/>
      <c r="C8" s="1036">
        <v>100</v>
      </c>
      <c r="D8" s="1033">
        <f>C8-$T7</f>
        <v>100</v>
      </c>
      <c r="E8" s="1033">
        <f t="shared" ref="E8:S8" si="8">D8-$T7</f>
        <v>100</v>
      </c>
      <c r="F8" s="1486">
        <f t="shared" si="8"/>
        <v>100</v>
      </c>
      <c r="G8" s="1486">
        <f t="shared" si="8"/>
        <v>100</v>
      </c>
      <c r="H8" s="1486">
        <f t="shared" si="8"/>
        <v>100</v>
      </c>
      <c r="I8" s="1486">
        <f t="shared" si="8"/>
        <v>100</v>
      </c>
      <c r="J8" s="1486">
        <f t="shared" si="8"/>
        <v>100</v>
      </c>
      <c r="K8" s="1486">
        <f t="shared" si="8"/>
        <v>100</v>
      </c>
      <c r="L8" s="1486">
        <f t="shared" si="8"/>
        <v>100</v>
      </c>
      <c r="M8" s="1486">
        <f t="shared" si="8"/>
        <v>100</v>
      </c>
      <c r="N8" s="1486">
        <f t="shared" si="8"/>
        <v>100</v>
      </c>
      <c r="O8" s="1486">
        <f t="shared" si="8"/>
        <v>100</v>
      </c>
      <c r="P8" s="1486">
        <f t="shared" si="8"/>
        <v>100</v>
      </c>
      <c r="Q8" s="1486">
        <f t="shared" si="8"/>
        <v>100</v>
      </c>
      <c r="R8" s="1486">
        <f t="shared" si="8"/>
        <v>100</v>
      </c>
      <c r="S8" s="1486">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7" customFormat="1">
      <c r="A9" s="1125"/>
      <c r="B9" s="1509" t="s">
        <v>2821</v>
      </c>
      <c r="C9" s="1035"/>
      <c r="D9" s="1029"/>
      <c r="E9" s="1029"/>
      <c r="F9" s="1487"/>
      <c r="G9" s="1487"/>
      <c r="H9" s="1487"/>
      <c r="I9" s="1487"/>
      <c r="J9" s="1487"/>
      <c r="K9" s="1487"/>
      <c r="L9" s="1495"/>
      <c r="M9" s="1488"/>
      <c r="N9" s="1489"/>
      <c r="O9" s="1490"/>
      <c r="P9" s="1491"/>
      <c r="Q9" s="1492"/>
      <c r="R9" s="1493"/>
      <c r="S9" s="149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7" customFormat="1" ht="13.5" thickBot="1">
      <c r="A10" s="1125"/>
      <c r="B10" s="1119"/>
      <c r="C10" s="1130">
        <v>100</v>
      </c>
      <c r="D10" s="1131">
        <f>C10-$T9</f>
        <v>100</v>
      </c>
      <c r="E10" s="1131">
        <f t="shared" ref="E10:S10" si="9">D10-$T9</f>
        <v>100</v>
      </c>
      <c r="F10" s="1496">
        <f t="shared" si="9"/>
        <v>100</v>
      </c>
      <c r="G10" s="1496">
        <f t="shared" si="9"/>
        <v>100</v>
      </c>
      <c r="H10" s="1496">
        <f t="shared" si="9"/>
        <v>100</v>
      </c>
      <c r="I10" s="1496">
        <f t="shared" si="9"/>
        <v>100</v>
      </c>
      <c r="J10" s="1496">
        <f t="shared" si="9"/>
        <v>100</v>
      </c>
      <c r="K10" s="1496">
        <f t="shared" si="9"/>
        <v>100</v>
      </c>
      <c r="L10" s="1496">
        <f t="shared" si="9"/>
        <v>100</v>
      </c>
      <c r="M10" s="1496">
        <f t="shared" si="9"/>
        <v>100</v>
      </c>
      <c r="N10" s="1496">
        <f t="shared" si="9"/>
        <v>100</v>
      </c>
      <c r="O10" s="1496">
        <f t="shared" si="9"/>
        <v>100</v>
      </c>
      <c r="P10" s="1496">
        <f t="shared" si="9"/>
        <v>100</v>
      </c>
      <c r="Q10" s="1496">
        <f t="shared" si="9"/>
        <v>100</v>
      </c>
      <c r="R10" s="1496">
        <f t="shared" si="9"/>
        <v>100</v>
      </c>
      <c r="S10" s="1496">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7" customFormat="1">
      <c r="A11" s="1125"/>
      <c r="B11" s="1508" t="s">
        <v>2822</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7"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7" customFormat="1">
      <c r="A13" s="1125"/>
      <c r="B13" s="1508" t="s">
        <v>2823</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7"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7" customFormat="1">
      <c r="A15" s="1125"/>
      <c r="B15" s="1508" t="s">
        <v>2824</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7"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4" t="s">
        <v>2825</v>
      </c>
      <c r="B17" s="2365" t="s">
        <v>2826</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5"/>
      <c r="B19" s="165"/>
      <c r="C19" s="165"/>
      <c r="D19" s="2366" t="s">
        <v>2827</v>
      </c>
      <c r="E19" s="1526"/>
      <c r="F19" s="1526"/>
      <c r="G19" s="1526"/>
      <c r="H19" s="1190"/>
      <c r="I19" s="165"/>
      <c r="J19" s="165"/>
      <c r="K19" s="165"/>
      <c r="L19" s="165"/>
      <c r="M19" s="165"/>
      <c r="N19" s="165"/>
      <c r="O19" s="165"/>
      <c r="P19" s="165"/>
      <c r="Q19" s="165"/>
      <c r="R19" s="727"/>
      <c r="S19" s="135"/>
    </row>
    <row r="20" spans="1:45" ht="16.5" thickBot="1">
      <c r="A20" s="671" t="s">
        <v>2828</v>
      </c>
      <c r="B20" s="301" t="e">
        <f ca="1">IF(D20="——",S22,S22-F20)</f>
        <v>#REF!</v>
      </c>
      <c r="C20" s="165"/>
      <c r="D20" s="2367"/>
      <c r="E20" s="1527"/>
      <c r="F20" s="1114" t="e">
        <f ca="1">SUMIF(INDIRECT("'"&amp;H20&amp;"'"&amp;"!A:A"),"承租人权益价值",INDIRECT("'"&amp;H20&amp;"'"&amp;"!c:c"))</f>
        <v>#REF!</v>
      </c>
      <c r="G20" s="1114" t="s">
        <v>2829</v>
      </c>
      <c r="H20" s="2368"/>
      <c r="I20" s="165"/>
      <c r="J20" s="165"/>
      <c r="K20" s="165"/>
      <c r="L20" s="165"/>
      <c r="M20" s="165"/>
      <c r="N20" s="165"/>
      <c r="O20" s="165"/>
      <c r="P20" s="165"/>
      <c r="Q20" s="165"/>
      <c r="R20" s="727"/>
      <c r="S20" s="135"/>
    </row>
    <row r="21" spans="1:45" ht="15.75">
      <c r="A21" s="671" t="s">
        <v>2830</v>
      </c>
      <c r="B21" s="301" t="e">
        <f ca="1">ROUND(B20*10000/B22,0)</f>
        <v>#REF!</v>
      </c>
      <c r="C21" s="165"/>
      <c r="D21" s="165"/>
      <c r="E21" s="165"/>
      <c r="F21" s="165"/>
      <c r="G21" s="165"/>
      <c r="H21" s="165"/>
      <c r="I21" s="165"/>
      <c r="J21" s="165"/>
      <c r="K21" s="165"/>
      <c r="L21" s="165"/>
      <c r="M21" s="165"/>
      <c r="N21" s="165"/>
      <c r="O21" s="165"/>
      <c r="P21" s="165"/>
      <c r="Q21" s="165"/>
      <c r="R21" s="727"/>
      <c r="S21" s="135"/>
    </row>
    <row r="22" spans="1:45">
      <c r="A22" s="323" t="s">
        <v>2831</v>
      </c>
      <c r="B22" s="24">
        <f>SUM(B24:B10000)</f>
        <v>100</v>
      </c>
      <c r="C22" s="3403" t="s">
        <v>33</v>
      </c>
      <c r="D22" s="3404"/>
      <c r="E22" s="3404"/>
      <c r="F22" s="3404"/>
      <c r="G22" s="3404"/>
      <c r="H22" s="3404"/>
      <c r="I22" s="3404"/>
      <c r="J22" s="3404"/>
      <c r="K22" s="3404"/>
      <c r="L22" s="3404"/>
      <c r="M22" s="3404"/>
      <c r="N22" s="3404"/>
      <c r="O22" s="3404"/>
      <c r="P22" s="3404"/>
      <c r="Q22" s="3405"/>
      <c r="R22" s="672">
        <f>ROUND(S22*10000/B22,0)</f>
        <v>10000</v>
      </c>
      <c r="S22" s="24">
        <f>SUM(S24:S10000)</f>
        <v>100</v>
      </c>
    </row>
    <row r="23" spans="1:45" s="12" customFormat="1" ht="24">
      <c r="A23" s="11" t="s">
        <v>2832</v>
      </c>
      <c r="B23" s="11" t="s">
        <v>2833</v>
      </c>
      <c r="C23" s="11" t="s">
        <v>2834</v>
      </c>
      <c r="D23" s="11" t="str">
        <f>B5</f>
        <v>修正项2</v>
      </c>
      <c r="E23" s="11" t="s">
        <v>2834</v>
      </c>
      <c r="F23" s="11" t="str">
        <f>B7</f>
        <v>修正项3</v>
      </c>
      <c r="G23" s="11" t="s">
        <v>2834</v>
      </c>
      <c r="H23" s="11" t="str">
        <f>B9</f>
        <v>修正项4</v>
      </c>
      <c r="I23" s="11" t="s">
        <v>2834</v>
      </c>
      <c r="J23" s="11" t="str">
        <f>B11</f>
        <v>修正项5</v>
      </c>
      <c r="K23" s="11" t="s">
        <v>2834</v>
      </c>
      <c r="L23" s="11" t="str">
        <f>B13</f>
        <v>修正项6</v>
      </c>
      <c r="M23" s="11" t="s">
        <v>2834</v>
      </c>
      <c r="N23" s="11" t="str">
        <f>B15</f>
        <v>修正项7</v>
      </c>
      <c r="O23" s="11" t="s">
        <v>2834</v>
      </c>
      <c r="P23" s="11" t="str">
        <f>B17</f>
        <v>楼层</v>
      </c>
      <c r="Q23" s="11" t="s">
        <v>2834</v>
      </c>
      <c r="R23" s="673" t="s">
        <v>2835</v>
      </c>
      <c r="S23" s="11" t="s">
        <v>2836</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2837</v>
      </c>
      <c r="B24" s="674">
        <v>100</v>
      </c>
      <c r="C24" s="675">
        <v>1</v>
      </c>
      <c r="D24" s="676"/>
      <c r="E24" s="675">
        <v>1</v>
      </c>
      <c r="F24" s="676"/>
      <c r="G24" s="675">
        <v>1</v>
      </c>
      <c r="H24" s="676"/>
      <c r="I24" s="675">
        <v>1</v>
      </c>
      <c r="J24" s="676"/>
      <c r="K24" s="675">
        <v>1</v>
      </c>
      <c r="L24" s="676"/>
      <c r="M24" s="675">
        <v>1</v>
      </c>
      <c r="N24" s="676"/>
      <c r="O24" s="675">
        <v>1</v>
      </c>
      <c r="P24" s="676"/>
      <c r="Q24" s="675">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6"/>
      <c r="B25" s="59"/>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3">
        <f t="shared" si="11"/>
        <v>0</v>
      </c>
    </row>
    <row r="26" spans="1:45">
      <c r="A26" s="156"/>
      <c r="B26" s="59"/>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3">
        <f t="shared" si="11"/>
        <v>0</v>
      </c>
    </row>
    <row r="27" spans="1:45">
      <c r="A27" s="156"/>
      <c r="B27" s="59"/>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3">
        <f t="shared" si="11"/>
        <v>0</v>
      </c>
    </row>
    <row r="28" spans="1:45">
      <c r="A28" s="156"/>
      <c r="B28" s="59"/>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3">
        <f t="shared" si="11"/>
        <v>0</v>
      </c>
    </row>
    <row r="29" spans="1:45">
      <c r="A29" s="156"/>
      <c r="B29" s="59"/>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3">
        <f t="shared" si="11"/>
        <v>0</v>
      </c>
    </row>
    <row r="30" spans="1:45">
      <c r="A30" s="156"/>
      <c r="B30" s="59"/>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3">
        <f t="shared" si="11"/>
        <v>0</v>
      </c>
    </row>
    <row r="31" spans="1:45">
      <c r="A31" s="156"/>
      <c r="B31" s="59"/>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3">
        <f t="shared" si="11"/>
        <v>0</v>
      </c>
    </row>
    <row r="32" spans="1:45">
      <c r="A32" s="156"/>
      <c r="B32" s="59"/>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3">
        <f t="shared" si="11"/>
        <v>0</v>
      </c>
    </row>
    <row r="33" spans="1:19">
      <c r="A33" s="156"/>
      <c r="B33" s="59"/>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3">
        <f t="shared" si="11"/>
        <v>0</v>
      </c>
    </row>
    <row r="34" spans="1:19">
      <c r="A34" s="156"/>
      <c r="B34" s="59"/>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3">
        <f t="shared" si="11"/>
        <v>0</v>
      </c>
    </row>
    <row r="35" spans="1:19">
      <c r="A35" s="156"/>
      <c r="B35" s="59"/>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3">
        <f t="shared" si="11"/>
        <v>0</v>
      </c>
    </row>
    <row r="36" spans="1:19">
      <c r="A36" s="156"/>
      <c r="B36" s="59"/>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3">
        <f t="shared" si="11"/>
        <v>0</v>
      </c>
    </row>
    <row r="37" spans="1:19">
      <c r="A37" s="156"/>
      <c r="B37" s="59"/>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3">
        <f t="shared" si="11"/>
        <v>0</v>
      </c>
    </row>
    <row r="38" spans="1:19">
      <c r="A38" s="156"/>
      <c r="B38" s="59"/>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3">
        <f t="shared" si="11"/>
        <v>0</v>
      </c>
    </row>
    <row r="39" spans="1:19">
      <c r="A39" s="156"/>
      <c r="B39" s="59"/>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3">
        <f t="shared" si="11"/>
        <v>0</v>
      </c>
    </row>
    <row r="40" spans="1:19">
      <c r="A40" s="156"/>
      <c r="B40" s="59"/>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3">
        <f t="shared" si="11"/>
        <v>0</v>
      </c>
    </row>
    <row r="41" spans="1:19">
      <c r="A41" s="156"/>
      <c r="B41" s="59"/>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3">
        <f t="shared" si="11"/>
        <v>0</v>
      </c>
    </row>
    <row r="42" spans="1:19">
      <c r="A42" s="156"/>
      <c r="B42" s="59"/>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3">
        <f t="shared" si="11"/>
        <v>0</v>
      </c>
    </row>
    <row r="43" spans="1:19">
      <c r="A43" s="156"/>
      <c r="B43" s="59"/>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3">
        <f t="shared" si="11"/>
        <v>0</v>
      </c>
    </row>
    <row r="44" spans="1:19">
      <c r="A44" s="156"/>
      <c r="B44" s="59"/>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3">
        <f t="shared" si="11"/>
        <v>0</v>
      </c>
    </row>
    <row r="45" spans="1:19">
      <c r="A45" s="156"/>
      <c r="B45" s="59"/>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3">
        <f t="shared" si="11"/>
        <v>0</v>
      </c>
    </row>
    <row r="46" spans="1:19">
      <c r="A46" s="156"/>
      <c r="B46" s="59"/>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3">
        <f t="shared" si="11"/>
        <v>0</v>
      </c>
    </row>
    <row r="47" spans="1:19">
      <c r="A47" s="156"/>
      <c r="B47" s="59"/>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3">
        <f t="shared" si="11"/>
        <v>0</v>
      </c>
    </row>
    <row r="48" spans="1:19">
      <c r="A48" s="156"/>
      <c r="B48" s="59"/>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3">
        <f t="shared" si="11"/>
        <v>0</v>
      </c>
    </row>
    <row r="49" spans="1:19">
      <c r="A49" s="156"/>
      <c r="B49" s="59"/>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3">
        <f t="shared" si="11"/>
        <v>0</v>
      </c>
    </row>
    <row r="50" spans="1:19">
      <c r="A50" s="156"/>
      <c r="B50" s="59"/>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3">
        <f t="shared" si="11"/>
        <v>0</v>
      </c>
    </row>
    <row r="51" spans="1:19">
      <c r="A51" s="156"/>
      <c r="B51" s="59"/>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3">
        <f t="shared" si="11"/>
        <v>0</v>
      </c>
    </row>
    <row r="52" spans="1:19">
      <c r="A52" s="156"/>
      <c r="B52" s="59"/>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3">
        <f t="shared" si="11"/>
        <v>0</v>
      </c>
    </row>
    <row r="53" spans="1:19">
      <c r="A53" s="156"/>
      <c r="B53" s="59"/>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3">
        <f t="shared" si="11"/>
        <v>0</v>
      </c>
    </row>
    <row r="54" spans="1:19">
      <c r="A54" s="156"/>
      <c r="B54" s="59"/>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3">
        <f t="shared" si="11"/>
        <v>0</v>
      </c>
    </row>
    <row r="55" spans="1:19">
      <c r="A55" s="156"/>
      <c r="B55" s="59"/>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3">
        <f t="shared" ref="S55:S77" si="21">ROUND(R55*B55/10000,0)</f>
        <v>0</v>
      </c>
    </row>
    <row r="56" spans="1:19">
      <c r="A56" s="156"/>
      <c r="B56" s="59"/>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3">
        <f t="shared" si="21"/>
        <v>0</v>
      </c>
    </row>
    <row r="57" spans="1:19">
      <c r="A57" s="156"/>
      <c r="B57" s="59"/>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3">
        <f t="shared" si="21"/>
        <v>0</v>
      </c>
    </row>
    <row r="58" spans="1:19">
      <c r="A58" s="156"/>
      <c r="B58" s="59"/>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3">
        <f t="shared" si="21"/>
        <v>0</v>
      </c>
    </row>
    <row r="59" spans="1:19">
      <c r="A59" s="156"/>
      <c r="B59" s="59"/>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3">
        <f t="shared" si="21"/>
        <v>0</v>
      </c>
    </row>
    <row r="60" spans="1:19">
      <c r="A60" s="156"/>
      <c r="B60" s="59"/>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3">
        <f t="shared" si="21"/>
        <v>0</v>
      </c>
    </row>
    <row r="61" spans="1:19">
      <c r="A61" s="156"/>
      <c r="B61" s="59"/>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3">
        <f t="shared" si="21"/>
        <v>0</v>
      </c>
    </row>
    <row r="62" spans="1:19">
      <c r="A62" s="156"/>
      <c r="B62" s="59"/>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3">
        <f t="shared" si="21"/>
        <v>0</v>
      </c>
    </row>
    <row r="63" spans="1:19">
      <c r="A63" s="156"/>
      <c r="B63" s="59"/>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3">
        <f t="shared" si="21"/>
        <v>0</v>
      </c>
    </row>
    <row r="64" spans="1:19">
      <c r="A64" s="156"/>
      <c r="B64" s="59"/>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3">
        <f t="shared" si="21"/>
        <v>0</v>
      </c>
    </row>
    <row r="65" spans="1:19">
      <c r="A65" s="156"/>
      <c r="B65" s="59"/>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3">
        <f t="shared" si="21"/>
        <v>0</v>
      </c>
    </row>
    <row r="66" spans="1:19">
      <c r="A66" s="156"/>
      <c r="B66" s="59"/>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3">
        <f t="shared" si="21"/>
        <v>0</v>
      </c>
    </row>
    <row r="67" spans="1:19">
      <c r="A67" s="156"/>
      <c r="B67" s="59"/>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3">
        <f t="shared" si="21"/>
        <v>0</v>
      </c>
    </row>
    <row r="68" spans="1:19">
      <c r="A68" s="156"/>
      <c r="B68" s="59"/>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3">
        <f t="shared" si="21"/>
        <v>0</v>
      </c>
    </row>
    <row r="69" spans="1:19">
      <c r="A69" s="156"/>
      <c r="B69" s="59"/>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3">
        <f t="shared" si="21"/>
        <v>0</v>
      </c>
    </row>
    <row r="70" spans="1:19">
      <c r="A70" s="156"/>
      <c r="B70" s="59"/>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3">
        <f t="shared" si="21"/>
        <v>0</v>
      </c>
    </row>
    <row r="71" spans="1:19">
      <c r="A71" s="156"/>
      <c r="B71" s="59"/>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3">
        <f t="shared" si="21"/>
        <v>0</v>
      </c>
    </row>
    <row r="72" spans="1:19">
      <c r="A72" s="156"/>
      <c r="B72" s="59"/>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3">
        <f t="shared" si="21"/>
        <v>0</v>
      </c>
    </row>
    <row r="73" spans="1:19">
      <c r="A73" s="156"/>
      <c r="B73" s="59"/>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3">
        <f t="shared" si="21"/>
        <v>0</v>
      </c>
    </row>
    <row r="74" spans="1:19">
      <c r="A74" s="156"/>
      <c r="B74" s="59"/>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3">
        <f t="shared" si="21"/>
        <v>0</v>
      </c>
    </row>
    <row r="75" spans="1:19">
      <c r="A75" s="156"/>
      <c r="B75" s="59"/>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3">
        <f t="shared" si="21"/>
        <v>0</v>
      </c>
    </row>
    <row r="76" spans="1:19">
      <c r="A76" s="156"/>
      <c r="B76" s="59"/>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3">
        <f t="shared" si="21"/>
        <v>0</v>
      </c>
    </row>
    <row r="77" spans="1:19">
      <c r="A77" s="156"/>
      <c r="B77" s="59"/>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3">
        <f t="shared" si="21"/>
        <v>0</v>
      </c>
    </row>
    <row r="78" spans="1:19">
      <c r="A78" s="156"/>
      <c r="B78" s="59"/>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3">
        <f t="shared" ref="S78:S122" si="22">ROUND(R78*B78/10000,0)</f>
        <v>0</v>
      </c>
    </row>
    <row r="79" spans="1:19">
      <c r="A79" s="156"/>
      <c r="B79" s="59"/>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3">
        <f t="shared" si="22"/>
        <v>0</v>
      </c>
    </row>
    <row r="80" spans="1:19">
      <c r="A80" s="156"/>
      <c r="B80" s="59"/>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3">
        <f t="shared" si="22"/>
        <v>0</v>
      </c>
    </row>
    <row r="81" spans="1:19">
      <c r="A81" s="156"/>
      <c r="B81" s="59"/>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3">
        <f t="shared" si="22"/>
        <v>0</v>
      </c>
    </row>
    <row r="82" spans="1:19">
      <c r="A82" s="156"/>
      <c r="B82" s="59"/>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3">
        <f t="shared" si="22"/>
        <v>0</v>
      </c>
    </row>
    <row r="83" spans="1:19">
      <c r="A83" s="156"/>
      <c r="B83" s="59"/>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3">
        <f t="shared" si="22"/>
        <v>0</v>
      </c>
    </row>
    <row r="84" spans="1:19">
      <c r="A84" s="156"/>
      <c r="B84" s="59"/>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3">
        <f t="shared" si="22"/>
        <v>0</v>
      </c>
    </row>
    <row r="85" spans="1:19">
      <c r="A85" s="156"/>
      <c r="B85" s="59"/>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3">
        <f t="shared" si="22"/>
        <v>0</v>
      </c>
    </row>
    <row r="86" spans="1:19">
      <c r="A86" s="156"/>
      <c r="B86" s="59"/>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3">
        <f t="shared" si="22"/>
        <v>0</v>
      </c>
    </row>
    <row r="87" spans="1:19">
      <c r="A87" s="156"/>
      <c r="B87" s="59"/>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3">
        <f t="shared" si="22"/>
        <v>0</v>
      </c>
    </row>
    <row r="88" spans="1:19">
      <c r="A88" s="156"/>
      <c r="B88" s="59"/>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3">
        <f t="shared" si="22"/>
        <v>0</v>
      </c>
    </row>
    <row r="89" spans="1:19">
      <c r="A89" s="156"/>
      <c r="B89" s="59"/>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3">
        <f t="shared" si="22"/>
        <v>0</v>
      </c>
    </row>
    <row r="90" spans="1:19">
      <c r="A90" s="156"/>
      <c r="B90" s="59"/>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3">
        <f t="shared" si="22"/>
        <v>0</v>
      </c>
    </row>
    <row r="91" spans="1:19">
      <c r="A91" s="156"/>
      <c r="B91" s="59"/>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3">
        <f t="shared" si="22"/>
        <v>0</v>
      </c>
    </row>
    <row r="92" spans="1:19">
      <c r="A92" s="156"/>
      <c r="B92" s="59"/>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3">
        <f t="shared" si="22"/>
        <v>0</v>
      </c>
    </row>
    <row r="93" spans="1:19">
      <c r="A93" s="156"/>
      <c r="B93" s="59"/>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3">
        <f t="shared" si="22"/>
        <v>0</v>
      </c>
    </row>
    <row r="94" spans="1:19">
      <c r="A94" s="156"/>
      <c r="B94" s="59"/>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3">
        <f t="shared" si="22"/>
        <v>0</v>
      </c>
    </row>
    <row r="95" spans="1:19">
      <c r="A95" s="156"/>
      <c r="B95" s="59"/>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3">
        <f t="shared" si="22"/>
        <v>0</v>
      </c>
    </row>
    <row r="96" spans="1:19">
      <c r="A96" s="156"/>
      <c r="B96" s="59"/>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3">
        <f t="shared" si="22"/>
        <v>0</v>
      </c>
    </row>
    <row r="97" spans="1:19">
      <c r="A97" s="156"/>
      <c r="B97" s="59"/>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3">
        <f t="shared" si="22"/>
        <v>0</v>
      </c>
    </row>
    <row r="98" spans="1:19">
      <c r="A98" s="156"/>
      <c r="B98" s="59"/>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3">
        <f t="shared" si="22"/>
        <v>0</v>
      </c>
    </row>
    <row r="99" spans="1:19">
      <c r="A99" s="156"/>
      <c r="B99" s="59"/>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3">
        <f t="shared" si="22"/>
        <v>0</v>
      </c>
    </row>
    <row r="100" spans="1:19">
      <c r="A100" s="156"/>
      <c r="B100" s="59"/>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3">
        <f t="shared" si="22"/>
        <v>0</v>
      </c>
    </row>
    <row r="101" spans="1:19">
      <c r="A101" s="156"/>
      <c r="B101" s="59"/>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3">
        <f t="shared" si="22"/>
        <v>0</v>
      </c>
    </row>
    <row r="102" spans="1:19">
      <c r="A102" s="156"/>
      <c r="B102" s="59"/>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3">
        <f t="shared" si="22"/>
        <v>0</v>
      </c>
    </row>
    <row r="103" spans="1:19">
      <c r="A103" s="156"/>
      <c r="B103" s="59"/>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3">
        <f t="shared" si="22"/>
        <v>0</v>
      </c>
    </row>
    <row r="104" spans="1:19">
      <c r="A104" s="156"/>
      <c r="B104" s="59"/>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3">
        <f t="shared" si="22"/>
        <v>0</v>
      </c>
    </row>
    <row r="105" spans="1:19">
      <c r="A105" s="156"/>
      <c r="B105" s="59"/>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3">
        <f t="shared" si="22"/>
        <v>0</v>
      </c>
    </row>
    <row r="106" spans="1:19">
      <c r="A106" s="156"/>
      <c r="B106" s="59"/>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3">
        <f t="shared" si="22"/>
        <v>0</v>
      </c>
    </row>
    <row r="107" spans="1:19">
      <c r="A107" s="156"/>
      <c r="B107" s="59"/>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3">
        <f t="shared" si="22"/>
        <v>0</v>
      </c>
    </row>
    <row r="108" spans="1:19">
      <c r="A108" s="156"/>
      <c r="B108" s="59"/>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3">
        <f t="shared" si="22"/>
        <v>0</v>
      </c>
    </row>
    <row r="109" spans="1:19">
      <c r="A109" s="156"/>
      <c r="B109" s="59"/>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3">
        <f t="shared" si="22"/>
        <v>0</v>
      </c>
    </row>
    <row r="110" spans="1:19">
      <c r="A110" s="156"/>
      <c r="B110" s="59"/>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3">
        <f t="shared" si="22"/>
        <v>0</v>
      </c>
    </row>
    <row r="111" spans="1:19">
      <c r="A111" s="156"/>
      <c r="B111" s="59"/>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3">
        <f t="shared" si="22"/>
        <v>0</v>
      </c>
    </row>
    <row r="112" spans="1:19">
      <c r="A112" s="156"/>
      <c r="B112" s="59"/>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3">
        <f t="shared" si="22"/>
        <v>0</v>
      </c>
    </row>
    <row r="113" spans="1:19">
      <c r="A113" s="156"/>
      <c r="B113" s="59"/>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3">
        <f t="shared" si="22"/>
        <v>0</v>
      </c>
    </row>
    <row r="114" spans="1:19">
      <c r="A114" s="156"/>
      <c r="B114" s="59"/>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3">
        <f t="shared" si="22"/>
        <v>0</v>
      </c>
    </row>
    <row r="115" spans="1:19">
      <c r="A115" s="156"/>
      <c r="B115" s="59"/>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3">
        <f t="shared" si="22"/>
        <v>0</v>
      </c>
    </row>
    <row r="116" spans="1:19">
      <c r="A116" s="156"/>
      <c r="B116" s="59"/>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3">
        <f t="shared" si="22"/>
        <v>0</v>
      </c>
    </row>
    <row r="117" spans="1:19">
      <c r="A117" s="156"/>
      <c r="B117" s="59"/>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3">
        <f t="shared" si="22"/>
        <v>0</v>
      </c>
    </row>
    <row r="118" spans="1:19">
      <c r="A118" s="156"/>
      <c r="B118" s="59"/>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3">
        <f t="shared" si="22"/>
        <v>0</v>
      </c>
    </row>
    <row r="119" spans="1:19">
      <c r="A119" s="156"/>
      <c r="B119" s="59"/>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3">
        <f t="shared" si="22"/>
        <v>0</v>
      </c>
    </row>
    <row r="120" spans="1:19">
      <c r="A120" s="156"/>
      <c r="B120" s="59"/>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3">
        <f t="shared" si="22"/>
        <v>0</v>
      </c>
    </row>
    <row r="121" spans="1:19">
      <c r="A121" s="156"/>
      <c r="B121" s="59"/>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3">
        <f t="shared" si="22"/>
        <v>0</v>
      </c>
    </row>
    <row r="122" spans="1:19">
      <c r="A122" s="156"/>
      <c r="B122" s="59"/>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3">
        <f t="shared" si="22"/>
        <v>0</v>
      </c>
    </row>
    <row r="123" spans="1:19">
      <c r="A123" s="156"/>
      <c r="B123" s="59"/>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3">
        <f t="shared" ref="S123:S186" si="32">ROUND(R123*B123/10000,0)</f>
        <v>0</v>
      </c>
    </row>
    <row r="124" spans="1:19">
      <c r="A124" s="156"/>
      <c r="B124" s="59"/>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3">
        <f t="shared" si="32"/>
        <v>0</v>
      </c>
    </row>
    <row r="125" spans="1:19">
      <c r="A125" s="156"/>
      <c r="B125" s="59"/>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3">
        <f t="shared" si="32"/>
        <v>0</v>
      </c>
    </row>
    <row r="126" spans="1:19">
      <c r="A126" s="156"/>
      <c r="B126" s="59"/>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3">
        <f t="shared" si="32"/>
        <v>0</v>
      </c>
    </row>
    <row r="127" spans="1:19">
      <c r="A127" s="156"/>
      <c r="B127" s="59"/>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3">
        <f t="shared" si="32"/>
        <v>0</v>
      </c>
    </row>
    <row r="128" spans="1:19">
      <c r="A128" s="156"/>
      <c r="B128" s="59"/>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3">
        <f t="shared" si="32"/>
        <v>0</v>
      </c>
    </row>
    <row r="129" spans="1:19">
      <c r="A129" s="156"/>
      <c r="B129" s="59"/>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3">
        <f t="shared" si="32"/>
        <v>0</v>
      </c>
    </row>
    <row r="130" spans="1:19">
      <c r="A130" s="156"/>
      <c r="B130" s="59"/>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3">
        <f t="shared" si="32"/>
        <v>0</v>
      </c>
    </row>
    <row r="131" spans="1:19">
      <c r="A131" s="156"/>
      <c r="B131" s="59"/>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3">
        <f t="shared" si="32"/>
        <v>0</v>
      </c>
    </row>
    <row r="132" spans="1:19">
      <c r="A132" s="156"/>
      <c r="B132" s="59"/>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3">
        <f t="shared" si="32"/>
        <v>0</v>
      </c>
    </row>
    <row r="133" spans="1:19">
      <c r="A133" s="156"/>
      <c r="B133" s="59"/>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3">
        <f t="shared" si="32"/>
        <v>0</v>
      </c>
    </row>
    <row r="134" spans="1:19">
      <c r="A134" s="156"/>
      <c r="B134" s="59"/>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3">
        <f t="shared" si="32"/>
        <v>0</v>
      </c>
    </row>
    <row r="135" spans="1:19">
      <c r="A135" s="156"/>
      <c r="B135" s="59"/>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3">
        <f t="shared" si="32"/>
        <v>0</v>
      </c>
    </row>
    <row r="136" spans="1:19">
      <c r="A136" s="156"/>
      <c r="B136" s="59"/>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3">
        <f t="shared" si="32"/>
        <v>0</v>
      </c>
    </row>
    <row r="137" spans="1:19">
      <c r="A137" s="156"/>
      <c r="B137" s="59"/>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3">
        <f t="shared" si="32"/>
        <v>0</v>
      </c>
    </row>
    <row r="138" spans="1:19">
      <c r="A138" s="156"/>
      <c r="B138" s="59"/>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3">
        <f t="shared" si="32"/>
        <v>0</v>
      </c>
    </row>
    <row r="139" spans="1:19">
      <c r="A139" s="156"/>
      <c r="B139" s="59"/>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3">
        <f t="shared" si="32"/>
        <v>0</v>
      </c>
    </row>
    <row r="140" spans="1:19">
      <c r="A140" s="156"/>
      <c r="B140" s="59"/>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3">
        <f t="shared" si="32"/>
        <v>0</v>
      </c>
    </row>
    <row r="141" spans="1:19">
      <c r="A141" s="156"/>
      <c r="B141" s="59"/>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3">
        <f t="shared" si="32"/>
        <v>0</v>
      </c>
    </row>
    <row r="142" spans="1:19">
      <c r="A142" s="156"/>
      <c r="B142" s="59"/>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3">
        <f t="shared" si="32"/>
        <v>0</v>
      </c>
    </row>
    <row r="143" spans="1:19">
      <c r="A143" s="156"/>
      <c r="B143" s="59"/>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3">
        <f t="shared" si="32"/>
        <v>0</v>
      </c>
    </row>
    <row r="144" spans="1:19">
      <c r="A144" s="156"/>
      <c r="B144" s="59"/>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3">
        <f t="shared" si="32"/>
        <v>0</v>
      </c>
    </row>
    <row r="145" spans="1:19">
      <c r="A145" s="156"/>
      <c r="B145" s="59"/>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3">
        <f t="shared" si="32"/>
        <v>0</v>
      </c>
    </row>
    <row r="146" spans="1:19">
      <c r="A146" s="156"/>
      <c r="B146" s="59"/>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3">
        <f t="shared" si="32"/>
        <v>0</v>
      </c>
    </row>
    <row r="147" spans="1:19">
      <c r="A147" s="156"/>
      <c r="B147" s="59"/>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3">
        <f t="shared" si="32"/>
        <v>0</v>
      </c>
    </row>
    <row r="148" spans="1:19">
      <c r="A148" s="156"/>
      <c r="B148" s="59"/>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3">
        <f t="shared" si="32"/>
        <v>0</v>
      </c>
    </row>
    <row r="149" spans="1:19">
      <c r="A149" s="156"/>
      <c r="B149" s="59"/>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3">
        <f t="shared" si="32"/>
        <v>0</v>
      </c>
    </row>
    <row r="150" spans="1:19">
      <c r="A150" s="156"/>
      <c r="B150" s="59"/>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3">
        <f t="shared" si="32"/>
        <v>0</v>
      </c>
    </row>
    <row r="151" spans="1:19">
      <c r="A151" s="156"/>
      <c r="B151" s="59"/>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3">
        <f t="shared" si="32"/>
        <v>0</v>
      </c>
    </row>
    <row r="152" spans="1:19">
      <c r="A152" s="156"/>
      <c r="B152" s="59"/>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3">
        <f t="shared" si="32"/>
        <v>0</v>
      </c>
    </row>
    <row r="153" spans="1:19">
      <c r="A153" s="156"/>
      <c r="B153" s="59"/>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3">
        <f t="shared" si="32"/>
        <v>0</v>
      </c>
    </row>
    <row r="154" spans="1:19">
      <c r="A154" s="156"/>
      <c r="B154" s="59"/>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3">
        <f t="shared" si="32"/>
        <v>0</v>
      </c>
    </row>
    <row r="155" spans="1:19">
      <c r="A155" s="156"/>
      <c r="B155" s="59"/>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3">
        <f t="shared" si="32"/>
        <v>0</v>
      </c>
    </row>
    <row r="156" spans="1:19">
      <c r="A156" s="156"/>
      <c r="B156" s="59"/>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3">
        <f t="shared" si="32"/>
        <v>0</v>
      </c>
    </row>
    <row r="157" spans="1:19">
      <c r="A157" s="156"/>
      <c r="B157" s="59"/>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3">
        <f t="shared" si="32"/>
        <v>0</v>
      </c>
    </row>
    <row r="158" spans="1:19">
      <c r="A158" s="156"/>
      <c r="B158" s="59"/>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3">
        <f t="shared" si="32"/>
        <v>0</v>
      </c>
    </row>
    <row r="159" spans="1:19">
      <c r="A159" s="156"/>
      <c r="B159" s="59"/>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3">
        <f t="shared" si="32"/>
        <v>0</v>
      </c>
    </row>
    <row r="160" spans="1:19">
      <c r="A160" s="156"/>
      <c r="B160" s="59"/>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3">
        <f t="shared" si="32"/>
        <v>0</v>
      </c>
    </row>
    <row r="161" spans="1:19">
      <c r="A161" s="156"/>
      <c r="B161" s="59"/>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3">
        <f t="shared" si="32"/>
        <v>0</v>
      </c>
    </row>
    <row r="162" spans="1:19">
      <c r="A162" s="156"/>
      <c r="B162" s="59"/>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3">
        <f t="shared" si="32"/>
        <v>0</v>
      </c>
    </row>
    <row r="163" spans="1:19">
      <c r="A163" s="156"/>
      <c r="B163" s="59"/>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3">
        <f t="shared" si="32"/>
        <v>0</v>
      </c>
    </row>
    <row r="164" spans="1:19">
      <c r="A164" s="156"/>
      <c r="B164" s="59"/>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3">
        <f t="shared" si="32"/>
        <v>0</v>
      </c>
    </row>
    <row r="165" spans="1:19">
      <c r="A165" s="156"/>
      <c r="B165" s="59"/>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3">
        <f t="shared" si="32"/>
        <v>0</v>
      </c>
    </row>
    <row r="166" spans="1:19">
      <c r="A166" s="156"/>
      <c r="B166" s="59"/>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3">
        <f t="shared" si="32"/>
        <v>0</v>
      </c>
    </row>
    <row r="167" spans="1:19">
      <c r="A167" s="156"/>
      <c r="B167" s="59"/>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3">
        <f t="shared" si="32"/>
        <v>0</v>
      </c>
    </row>
    <row r="168" spans="1:19">
      <c r="A168" s="156"/>
      <c r="B168" s="59"/>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3">
        <f t="shared" si="32"/>
        <v>0</v>
      </c>
    </row>
    <row r="169" spans="1:19">
      <c r="A169" s="156"/>
      <c r="B169" s="59"/>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3">
        <f t="shared" si="32"/>
        <v>0</v>
      </c>
    </row>
    <row r="170" spans="1:19">
      <c r="A170" s="156"/>
      <c r="B170" s="59"/>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3">
        <f t="shared" si="32"/>
        <v>0</v>
      </c>
    </row>
    <row r="171" spans="1:19">
      <c r="A171" s="156"/>
      <c r="B171" s="59"/>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3">
        <f t="shared" si="32"/>
        <v>0</v>
      </c>
    </row>
    <row r="172" spans="1:19">
      <c r="A172" s="156"/>
      <c r="B172" s="59"/>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3">
        <f t="shared" si="32"/>
        <v>0</v>
      </c>
    </row>
    <row r="173" spans="1:19">
      <c r="A173" s="156"/>
      <c r="B173" s="59"/>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3">
        <f t="shared" si="32"/>
        <v>0</v>
      </c>
    </row>
    <row r="174" spans="1:19">
      <c r="A174" s="156"/>
      <c r="B174" s="59"/>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3">
        <f t="shared" si="32"/>
        <v>0</v>
      </c>
    </row>
    <row r="175" spans="1:19">
      <c r="A175" s="156"/>
      <c r="B175" s="59"/>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3">
        <f t="shared" si="32"/>
        <v>0</v>
      </c>
    </row>
    <row r="176" spans="1:19">
      <c r="A176" s="156"/>
      <c r="B176" s="59"/>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3">
        <f t="shared" si="32"/>
        <v>0</v>
      </c>
    </row>
    <row r="177" spans="1:19">
      <c r="A177" s="156"/>
      <c r="B177" s="59"/>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3">
        <f t="shared" si="32"/>
        <v>0</v>
      </c>
    </row>
    <row r="178" spans="1:19">
      <c r="A178" s="156"/>
      <c r="B178" s="59"/>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3">
        <f t="shared" si="32"/>
        <v>0</v>
      </c>
    </row>
    <row r="179" spans="1:19">
      <c r="A179" s="156"/>
      <c r="B179" s="59"/>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3">
        <f t="shared" si="32"/>
        <v>0</v>
      </c>
    </row>
    <row r="180" spans="1:19">
      <c r="A180" s="156"/>
      <c r="B180" s="59"/>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3">
        <f t="shared" si="32"/>
        <v>0</v>
      </c>
    </row>
    <row r="181" spans="1:19">
      <c r="A181" s="156"/>
      <c r="B181" s="59"/>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3">
        <f t="shared" si="32"/>
        <v>0</v>
      </c>
    </row>
    <row r="182" spans="1:19">
      <c r="A182" s="156"/>
      <c r="B182" s="59"/>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3">
        <f t="shared" si="32"/>
        <v>0</v>
      </c>
    </row>
    <row r="183" spans="1:19">
      <c r="A183" s="156"/>
      <c r="B183" s="59"/>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3">
        <f t="shared" si="32"/>
        <v>0</v>
      </c>
    </row>
    <row r="184" spans="1:19">
      <c r="A184" s="156"/>
      <c r="B184" s="59"/>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3">
        <f t="shared" si="32"/>
        <v>0</v>
      </c>
    </row>
    <row r="185" spans="1:19">
      <c r="A185" s="156"/>
      <c r="B185" s="59"/>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3">
        <f t="shared" si="32"/>
        <v>0</v>
      </c>
    </row>
    <row r="186" spans="1:19">
      <c r="A186" s="156"/>
      <c r="B186" s="59"/>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3">
        <f t="shared" si="32"/>
        <v>0</v>
      </c>
    </row>
    <row r="187" spans="1:19">
      <c r="A187" s="156"/>
      <c r="B187" s="59"/>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3">
        <f t="shared" ref="S187:S222" si="42">ROUND(R187*B187/10000,0)</f>
        <v>0</v>
      </c>
    </row>
    <row r="188" spans="1:19">
      <c r="A188" s="156"/>
      <c r="B188" s="59"/>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3">
        <f t="shared" si="42"/>
        <v>0</v>
      </c>
    </row>
    <row r="189" spans="1:19">
      <c r="A189" s="156"/>
      <c r="B189" s="59"/>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3">
        <f t="shared" si="42"/>
        <v>0</v>
      </c>
    </row>
    <row r="190" spans="1:19">
      <c r="A190" s="156"/>
      <c r="B190" s="59"/>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3">
        <f t="shared" si="42"/>
        <v>0</v>
      </c>
    </row>
    <row r="191" spans="1:19">
      <c r="A191" s="156"/>
      <c r="B191" s="59"/>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3">
        <f t="shared" si="42"/>
        <v>0</v>
      </c>
    </row>
    <row r="192" spans="1:19">
      <c r="A192" s="156"/>
      <c r="B192" s="59"/>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3">
        <f t="shared" si="42"/>
        <v>0</v>
      </c>
    </row>
    <row r="193" spans="1:19">
      <c r="A193" s="156"/>
      <c r="B193" s="59"/>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3">
        <f t="shared" si="42"/>
        <v>0</v>
      </c>
    </row>
    <row r="194" spans="1:19">
      <c r="A194" s="156"/>
      <c r="B194" s="59"/>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3">
        <f t="shared" si="42"/>
        <v>0</v>
      </c>
    </row>
    <row r="195" spans="1:19">
      <c r="A195" s="156"/>
      <c r="B195" s="59"/>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3">
        <f t="shared" si="42"/>
        <v>0</v>
      </c>
    </row>
    <row r="196" spans="1:19">
      <c r="A196" s="156"/>
      <c r="B196" s="59"/>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3">
        <f t="shared" si="42"/>
        <v>0</v>
      </c>
    </row>
    <row r="197" spans="1:19">
      <c r="A197" s="156"/>
      <c r="B197" s="59"/>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3">
        <f t="shared" si="42"/>
        <v>0</v>
      </c>
    </row>
    <row r="198" spans="1:19">
      <c r="A198" s="156"/>
      <c r="B198" s="59"/>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3">
        <f t="shared" si="42"/>
        <v>0</v>
      </c>
    </row>
    <row r="199" spans="1:19">
      <c r="A199" s="156"/>
      <c r="B199" s="59"/>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3">
        <f t="shared" si="42"/>
        <v>0</v>
      </c>
    </row>
    <row r="200" spans="1:19">
      <c r="A200" s="156"/>
      <c r="B200" s="59"/>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3">
        <f t="shared" si="42"/>
        <v>0</v>
      </c>
    </row>
    <row r="201" spans="1:19">
      <c r="A201" s="156"/>
      <c r="B201" s="59"/>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3">
        <f t="shared" si="42"/>
        <v>0</v>
      </c>
    </row>
    <row r="202" spans="1:19">
      <c r="A202" s="156"/>
      <c r="B202" s="59"/>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3">
        <f t="shared" si="42"/>
        <v>0</v>
      </c>
    </row>
    <row r="203" spans="1:19">
      <c r="A203" s="156"/>
      <c r="B203" s="59"/>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3">
        <f t="shared" si="42"/>
        <v>0</v>
      </c>
    </row>
    <row r="204" spans="1:19">
      <c r="A204" s="156"/>
      <c r="B204" s="59"/>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3">
        <f t="shared" si="42"/>
        <v>0</v>
      </c>
    </row>
    <row r="205" spans="1:19">
      <c r="A205" s="156"/>
      <c r="B205" s="59"/>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3">
        <f t="shared" si="42"/>
        <v>0</v>
      </c>
    </row>
    <row r="206" spans="1:19">
      <c r="A206" s="156"/>
      <c r="B206" s="59"/>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3">
        <f t="shared" si="42"/>
        <v>0</v>
      </c>
    </row>
    <row r="207" spans="1:19">
      <c r="A207" s="156"/>
      <c r="B207" s="59"/>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3">
        <f t="shared" si="42"/>
        <v>0</v>
      </c>
    </row>
    <row r="208" spans="1:19">
      <c r="A208" s="156"/>
      <c r="B208" s="59"/>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3">
        <f t="shared" si="42"/>
        <v>0</v>
      </c>
    </row>
    <row r="209" spans="1:19">
      <c r="A209" s="156"/>
      <c r="B209" s="59"/>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3">
        <f t="shared" si="42"/>
        <v>0</v>
      </c>
    </row>
    <row r="210" spans="1:19">
      <c r="A210" s="156"/>
      <c r="B210" s="59"/>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3">
        <f t="shared" si="42"/>
        <v>0</v>
      </c>
    </row>
    <row r="211" spans="1:19">
      <c r="A211" s="156"/>
      <c r="B211" s="59"/>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3">
        <f t="shared" si="42"/>
        <v>0</v>
      </c>
    </row>
    <row r="212" spans="1:19">
      <c r="A212" s="156"/>
      <c r="B212" s="59"/>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3">
        <f t="shared" si="42"/>
        <v>0</v>
      </c>
    </row>
    <row r="213" spans="1:19">
      <c r="A213" s="156"/>
      <c r="B213" s="59"/>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3">
        <f t="shared" si="42"/>
        <v>0</v>
      </c>
    </row>
    <row r="214" spans="1:19">
      <c r="A214" s="156"/>
      <c r="B214" s="59"/>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3">
        <f t="shared" si="42"/>
        <v>0</v>
      </c>
    </row>
    <row r="215" spans="1:19">
      <c r="A215" s="156"/>
      <c r="B215" s="59"/>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3">
        <f t="shared" si="42"/>
        <v>0</v>
      </c>
    </row>
    <row r="216" spans="1:19">
      <c r="A216" s="156"/>
      <c r="B216" s="59"/>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3">
        <f t="shared" si="42"/>
        <v>0</v>
      </c>
    </row>
    <row r="217" spans="1:19">
      <c r="A217" s="156"/>
      <c r="B217" s="59"/>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3">
        <f t="shared" si="42"/>
        <v>0</v>
      </c>
    </row>
    <row r="218" spans="1:19">
      <c r="A218" s="156"/>
      <c r="B218" s="59"/>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3">
        <f t="shared" si="42"/>
        <v>0</v>
      </c>
    </row>
    <row r="219" spans="1:19">
      <c r="A219" s="156"/>
      <c r="B219" s="59"/>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3">
        <f t="shared" si="42"/>
        <v>0</v>
      </c>
    </row>
    <row r="220" spans="1:19">
      <c r="A220" s="156"/>
      <c r="B220" s="59"/>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3">
        <f t="shared" si="42"/>
        <v>0</v>
      </c>
    </row>
    <row r="221" spans="1:19">
      <c r="A221" s="156"/>
      <c r="B221" s="59"/>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3">
        <f t="shared" si="42"/>
        <v>0</v>
      </c>
    </row>
    <row r="222" spans="1:19">
      <c r="A222" s="156"/>
      <c r="B222" s="59"/>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3">
        <f t="shared" si="42"/>
        <v>0</v>
      </c>
    </row>
    <row r="223" spans="1:19">
      <c r="A223" s="156"/>
      <c r="B223" s="59"/>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3">
        <f t="shared" ref="S223:S286" si="52">ROUND(R223*B223/10000,0)</f>
        <v>0</v>
      </c>
    </row>
    <row r="224" spans="1:19">
      <c r="A224" s="156"/>
      <c r="B224" s="59"/>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3">
        <f t="shared" si="52"/>
        <v>0</v>
      </c>
    </row>
    <row r="225" spans="1:19">
      <c r="A225" s="156"/>
      <c r="B225" s="59"/>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3">
        <f t="shared" si="52"/>
        <v>0</v>
      </c>
    </row>
    <row r="226" spans="1:19">
      <c r="A226" s="156"/>
      <c r="B226" s="59"/>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3">
        <f t="shared" si="52"/>
        <v>0</v>
      </c>
    </row>
    <row r="227" spans="1:19">
      <c r="A227" s="156"/>
      <c r="B227" s="59"/>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3">
        <f t="shared" si="52"/>
        <v>0</v>
      </c>
    </row>
    <row r="228" spans="1:19">
      <c r="A228" s="156"/>
      <c r="B228" s="59"/>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3">
        <f t="shared" si="52"/>
        <v>0</v>
      </c>
    </row>
    <row r="229" spans="1:19">
      <c r="A229" s="156"/>
      <c r="B229" s="59"/>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3">
        <f t="shared" si="52"/>
        <v>0</v>
      </c>
    </row>
    <row r="230" spans="1:19">
      <c r="A230" s="156"/>
      <c r="B230" s="59"/>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3">
        <f t="shared" si="52"/>
        <v>0</v>
      </c>
    </row>
    <row r="231" spans="1:19">
      <c r="A231" s="156"/>
      <c r="B231" s="59"/>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3">
        <f t="shared" si="52"/>
        <v>0</v>
      </c>
    </row>
    <row r="232" spans="1:19">
      <c r="A232" s="156"/>
      <c r="B232" s="59"/>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3">
        <f t="shared" si="52"/>
        <v>0</v>
      </c>
    </row>
    <row r="233" spans="1:19">
      <c r="A233" s="156"/>
      <c r="B233" s="59"/>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3">
        <f t="shared" si="52"/>
        <v>0</v>
      </c>
    </row>
    <row r="234" spans="1:19">
      <c r="A234" s="156"/>
      <c r="B234" s="59"/>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3">
        <f t="shared" si="52"/>
        <v>0</v>
      </c>
    </row>
    <row r="235" spans="1:19">
      <c r="A235" s="156"/>
      <c r="B235" s="59"/>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3">
        <f t="shared" si="52"/>
        <v>0</v>
      </c>
    </row>
    <row r="236" spans="1:19">
      <c r="A236" s="156"/>
      <c r="B236" s="59"/>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3">
        <f t="shared" si="52"/>
        <v>0</v>
      </c>
    </row>
    <row r="237" spans="1:19">
      <c r="A237" s="156"/>
      <c r="B237" s="59"/>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3">
        <f t="shared" si="52"/>
        <v>0</v>
      </c>
    </row>
    <row r="238" spans="1:19">
      <c r="A238" s="156"/>
      <c r="B238" s="59"/>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3">
        <f t="shared" si="52"/>
        <v>0</v>
      </c>
    </row>
    <row r="239" spans="1:19">
      <c r="A239" s="156"/>
      <c r="B239" s="59"/>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3">
        <f t="shared" si="52"/>
        <v>0</v>
      </c>
    </row>
    <row r="240" spans="1:19">
      <c r="A240" s="156"/>
      <c r="B240" s="59"/>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3">
        <f t="shared" si="52"/>
        <v>0</v>
      </c>
    </row>
    <row r="241" spans="1:19">
      <c r="A241" s="156"/>
      <c r="B241" s="59"/>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3">
        <f t="shared" si="52"/>
        <v>0</v>
      </c>
    </row>
    <row r="242" spans="1:19">
      <c r="A242" s="156"/>
      <c r="B242" s="59"/>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3">
        <f t="shared" si="52"/>
        <v>0</v>
      </c>
    </row>
    <row r="243" spans="1:19">
      <c r="A243" s="156"/>
      <c r="B243" s="59"/>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3">
        <f t="shared" si="52"/>
        <v>0</v>
      </c>
    </row>
    <row r="244" spans="1:19">
      <c r="A244" s="156"/>
      <c r="B244" s="59"/>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3">
        <f t="shared" si="52"/>
        <v>0</v>
      </c>
    </row>
    <row r="245" spans="1:19">
      <c r="A245" s="156"/>
      <c r="B245" s="59"/>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3">
        <f t="shared" si="52"/>
        <v>0</v>
      </c>
    </row>
    <row r="246" spans="1:19">
      <c r="A246" s="156"/>
      <c r="B246" s="59"/>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3">
        <f t="shared" si="52"/>
        <v>0</v>
      </c>
    </row>
    <row r="247" spans="1:19">
      <c r="A247" s="156"/>
      <c r="B247" s="59"/>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3">
        <f t="shared" si="52"/>
        <v>0</v>
      </c>
    </row>
    <row r="248" spans="1:19">
      <c r="A248" s="156"/>
      <c r="B248" s="59"/>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3">
        <f t="shared" si="52"/>
        <v>0</v>
      </c>
    </row>
    <row r="249" spans="1:19">
      <c r="A249" s="156"/>
      <c r="B249" s="59"/>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3">
        <f t="shared" si="52"/>
        <v>0</v>
      </c>
    </row>
    <row r="250" spans="1:19">
      <c r="A250" s="156"/>
      <c r="B250" s="59"/>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3">
        <f t="shared" si="52"/>
        <v>0</v>
      </c>
    </row>
    <row r="251" spans="1:19">
      <c r="A251" s="156"/>
      <c r="B251" s="59"/>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3">
        <f t="shared" si="52"/>
        <v>0</v>
      </c>
    </row>
    <row r="252" spans="1:19">
      <c r="A252" s="156"/>
      <c r="B252" s="59"/>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3">
        <f t="shared" si="52"/>
        <v>0</v>
      </c>
    </row>
    <row r="253" spans="1:19">
      <c r="A253" s="156"/>
      <c r="B253" s="59"/>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3">
        <f t="shared" si="52"/>
        <v>0</v>
      </c>
    </row>
    <row r="254" spans="1:19">
      <c r="A254" s="156"/>
      <c r="B254" s="59"/>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3">
        <f t="shared" si="52"/>
        <v>0</v>
      </c>
    </row>
    <row r="255" spans="1:19">
      <c r="A255" s="156"/>
      <c r="B255" s="59"/>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3">
        <f t="shared" si="52"/>
        <v>0</v>
      </c>
    </row>
    <row r="256" spans="1:19">
      <c r="A256" s="156"/>
      <c r="B256" s="59"/>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3">
        <f t="shared" si="52"/>
        <v>0</v>
      </c>
    </row>
    <row r="257" spans="1:19">
      <c r="A257" s="156"/>
      <c r="B257" s="59"/>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3">
        <f t="shared" si="52"/>
        <v>0</v>
      </c>
    </row>
    <row r="258" spans="1:19">
      <c r="A258" s="156"/>
      <c r="B258" s="59"/>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3">
        <f t="shared" si="52"/>
        <v>0</v>
      </c>
    </row>
    <row r="259" spans="1:19">
      <c r="A259" s="156"/>
      <c r="B259" s="59"/>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3">
        <f t="shared" si="52"/>
        <v>0</v>
      </c>
    </row>
    <row r="260" spans="1:19">
      <c r="A260" s="156"/>
      <c r="B260" s="59"/>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3">
        <f t="shared" si="52"/>
        <v>0</v>
      </c>
    </row>
    <row r="261" spans="1:19">
      <c r="A261" s="156"/>
      <c r="B261" s="59"/>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3">
        <f t="shared" si="52"/>
        <v>0</v>
      </c>
    </row>
    <row r="262" spans="1:19">
      <c r="A262" s="156"/>
      <c r="B262" s="59"/>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3">
        <f t="shared" si="52"/>
        <v>0</v>
      </c>
    </row>
    <row r="263" spans="1:19">
      <c r="A263" s="156"/>
      <c r="B263" s="59"/>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3">
        <f t="shared" si="52"/>
        <v>0</v>
      </c>
    </row>
    <row r="264" spans="1:19">
      <c r="A264" s="156"/>
      <c r="B264" s="59"/>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3">
        <f t="shared" si="52"/>
        <v>0</v>
      </c>
    </row>
    <row r="265" spans="1:19">
      <c r="A265" s="156"/>
      <c r="B265" s="59"/>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3">
        <f t="shared" si="52"/>
        <v>0</v>
      </c>
    </row>
    <row r="266" spans="1:19">
      <c r="A266" s="156"/>
      <c r="B266" s="59"/>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3">
        <f t="shared" si="52"/>
        <v>0</v>
      </c>
    </row>
    <row r="267" spans="1:19">
      <c r="A267" s="156"/>
      <c r="B267" s="59"/>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3">
        <f t="shared" si="52"/>
        <v>0</v>
      </c>
    </row>
    <row r="268" spans="1:19">
      <c r="A268" s="156"/>
      <c r="B268" s="59"/>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3">
        <f t="shared" si="52"/>
        <v>0</v>
      </c>
    </row>
    <row r="269" spans="1:19">
      <c r="A269" s="156"/>
      <c r="B269" s="59"/>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3">
        <f t="shared" si="52"/>
        <v>0</v>
      </c>
    </row>
    <row r="270" spans="1:19">
      <c r="A270" s="156"/>
      <c r="B270" s="59"/>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3">
        <f t="shared" si="52"/>
        <v>0</v>
      </c>
    </row>
    <row r="271" spans="1:19">
      <c r="A271" s="156"/>
      <c r="B271" s="59"/>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3">
        <f t="shared" si="52"/>
        <v>0</v>
      </c>
    </row>
    <row r="272" spans="1:19">
      <c r="A272" s="156"/>
      <c r="B272" s="59"/>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3">
        <f t="shared" si="52"/>
        <v>0</v>
      </c>
    </row>
    <row r="273" spans="1:19">
      <c r="A273" s="156"/>
      <c r="B273" s="59"/>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3">
        <f t="shared" si="52"/>
        <v>0</v>
      </c>
    </row>
    <row r="274" spans="1:19">
      <c r="A274" s="156"/>
      <c r="B274" s="59"/>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3">
        <f t="shared" si="52"/>
        <v>0</v>
      </c>
    </row>
    <row r="275" spans="1:19">
      <c r="A275" s="156"/>
      <c r="B275" s="59"/>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3">
        <f t="shared" si="52"/>
        <v>0</v>
      </c>
    </row>
    <row r="276" spans="1:19">
      <c r="A276" s="156"/>
      <c r="B276" s="59"/>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3">
        <f t="shared" si="52"/>
        <v>0</v>
      </c>
    </row>
    <row r="277" spans="1:19">
      <c r="A277" s="156"/>
      <c r="B277" s="59"/>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3">
        <f t="shared" si="52"/>
        <v>0</v>
      </c>
    </row>
    <row r="278" spans="1:19">
      <c r="A278" s="156"/>
      <c r="B278" s="59"/>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3">
        <f t="shared" si="52"/>
        <v>0</v>
      </c>
    </row>
    <row r="279" spans="1:19">
      <c r="A279" s="156"/>
      <c r="B279" s="59"/>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3">
        <f t="shared" si="52"/>
        <v>0</v>
      </c>
    </row>
    <row r="280" spans="1:19">
      <c r="A280" s="156"/>
      <c r="B280" s="59"/>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3">
        <f t="shared" si="52"/>
        <v>0</v>
      </c>
    </row>
    <row r="281" spans="1:19">
      <c r="A281" s="156"/>
      <c r="B281" s="59"/>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3">
        <f t="shared" si="52"/>
        <v>0</v>
      </c>
    </row>
    <row r="282" spans="1:19">
      <c r="A282" s="156"/>
      <c r="B282" s="59"/>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3">
        <f t="shared" si="52"/>
        <v>0</v>
      </c>
    </row>
    <row r="283" spans="1:19">
      <c r="A283" s="156"/>
      <c r="B283" s="59"/>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3">
        <f t="shared" si="52"/>
        <v>0</v>
      </c>
    </row>
    <row r="284" spans="1:19">
      <c r="A284" s="156"/>
      <c r="B284" s="59"/>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3">
        <f t="shared" si="52"/>
        <v>0</v>
      </c>
    </row>
    <row r="285" spans="1:19">
      <c r="A285" s="156"/>
      <c r="B285" s="59"/>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3">
        <f t="shared" si="52"/>
        <v>0</v>
      </c>
    </row>
    <row r="286" spans="1:19">
      <c r="A286" s="156"/>
      <c r="B286" s="59"/>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3">
        <f t="shared" si="52"/>
        <v>0</v>
      </c>
    </row>
    <row r="287" spans="1:19">
      <c r="A287" s="156"/>
      <c r="B287" s="59"/>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3">
        <f t="shared" ref="S287:S320" si="62">ROUND(R287*B287/10000,0)</f>
        <v>0</v>
      </c>
    </row>
    <row r="288" spans="1:19">
      <c r="A288" s="156"/>
      <c r="B288" s="59"/>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3">
        <f t="shared" si="62"/>
        <v>0</v>
      </c>
    </row>
    <row r="289" spans="1:19">
      <c r="A289" s="156"/>
      <c r="B289" s="59"/>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3">
        <f t="shared" si="62"/>
        <v>0</v>
      </c>
    </row>
    <row r="290" spans="1:19">
      <c r="A290" s="156"/>
      <c r="B290" s="59"/>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3">
        <f t="shared" si="62"/>
        <v>0</v>
      </c>
    </row>
    <row r="291" spans="1:19">
      <c r="A291" s="156"/>
      <c r="B291" s="59"/>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3">
        <f t="shared" si="62"/>
        <v>0</v>
      </c>
    </row>
    <row r="292" spans="1:19">
      <c r="A292" s="156"/>
      <c r="B292" s="59"/>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3">
        <f t="shared" si="62"/>
        <v>0</v>
      </c>
    </row>
    <row r="293" spans="1:19">
      <c r="A293" s="156"/>
      <c r="B293" s="59"/>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3">
        <f t="shared" si="62"/>
        <v>0</v>
      </c>
    </row>
    <row r="294" spans="1:19">
      <c r="A294" s="156"/>
      <c r="B294" s="59"/>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3">
        <f t="shared" si="62"/>
        <v>0</v>
      </c>
    </row>
    <row r="295" spans="1:19">
      <c r="A295" s="156"/>
      <c r="B295" s="59"/>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3">
        <f t="shared" si="62"/>
        <v>0</v>
      </c>
    </row>
    <row r="296" spans="1:19">
      <c r="A296" s="156"/>
      <c r="B296" s="59"/>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3">
        <f t="shared" si="62"/>
        <v>0</v>
      </c>
    </row>
    <row r="297" spans="1:19">
      <c r="A297" s="156"/>
      <c r="B297" s="59"/>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3">
        <f t="shared" si="62"/>
        <v>0</v>
      </c>
    </row>
    <row r="298" spans="1:19">
      <c r="A298" s="156"/>
      <c r="B298" s="59"/>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3">
        <f t="shared" si="62"/>
        <v>0</v>
      </c>
    </row>
    <row r="299" spans="1:19">
      <c r="A299" s="156"/>
      <c r="B299" s="59"/>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3">
        <f t="shared" si="62"/>
        <v>0</v>
      </c>
    </row>
    <row r="300" spans="1:19">
      <c r="A300" s="156"/>
      <c r="B300" s="59"/>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3">
        <f t="shared" si="62"/>
        <v>0</v>
      </c>
    </row>
    <row r="301" spans="1:19">
      <c r="A301" s="156"/>
      <c r="B301" s="59"/>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3">
        <f t="shared" si="62"/>
        <v>0</v>
      </c>
    </row>
    <row r="302" spans="1:19">
      <c r="A302" s="156"/>
      <c r="B302" s="59"/>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3">
        <f t="shared" si="62"/>
        <v>0</v>
      </c>
    </row>
    <row r="303" spans="1:19">
      <c r="A303" s="156"/>
      <c r="B303" s="59"/>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3">
        <f t="shared" si="62"/>
        <v>0</v>
      </c>
    </row>
    <row r="304" spans="1:19">
      <c r="A304" s="156"/>
      <c r="B304" s="59"/>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3">
        <f t="shared" si="62"/>
        <v>0</v>
      </c>
    </row>
    <row r="305" spans="1:19">
      <c r="A305" s="156"/>
      <c r="B305" s="59"/>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3">
        <f t="shared" si="62"/>
        <v>0</v>
      </c>
    </row>
    <row r="306" spans="1:19">
      <c r="A306" s="156"/>
      <c r="B306" s="59"/>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3">
        <f t="shared" si="62"/>
        <v>0</v>
      </c>
    </row>
    <row r="307" spans="1:19">
      <c r="A307" s="156"/>
      <c r="B307" s="59"/>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3">
        <f t="shared" si="62"/>
        <v>0</v>
      </c>
    </row>
    <row r="308" spans="1:19">
      <c r="A308" s="156"/>
      <c r="B308" s="59"/>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3">
        <f t="shared" si="62"/>
        <v>0</v>
      </c>
    </row>
    <row r="309" spans="1:19">
      <c r="A309" s="156"/>
      <c r="B309" s="59"/>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3">
        <f t="shared" si="62"/>
        <v>0</v>
      </c>
    </row>
    <row r="310" spans="1:19">
      <c r="A310" s="156"/>
      <c r="B310" s="59"/>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3">
        <f t="shared" si="62"/>
        <v>0</v>
      </c>
    </row>
    <row r="311" spans="1:19">
      <c r="A311" s="156"/>
      <c r="B311" s="59"/>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3">
        <f t="shared" si="62"/>
        <v>0</v>
      </c>
    </row>
    <row r="312" spans="1:19">
      <c r="A312" s="156"/>
      <c r="B312" s="59"/>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3">
        <f t="shared" si="62"/>
        <v>0</v>
      </c>
    </row>
    <row r="313" spans="1:19">
      <c r="A313" s="156"/>
      <c r="B313" s="59"/>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3">
        <f t="shared" si="62"/>
        <v>0</v>
      </c>
    </row>
    <row r="314" spans="1:19">
      <c r="A314" s="156"/>
      <c r="B314" s="59"/>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3">
        <f t="shared" si="62"/>
        <v>0</v>
      </c>
    </row>
    <row r="315" spans="1:19">
      <c r="A315" s="156"/>
      <c r="B315" s="59"/>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3">
        <f t="shared" si="62"/>
        <v>0</v>
      </c>
    </row>
    <row r="316" spans="1:19">
      <c r="A316" s="156"/>
      <c r="B316" s="59"/>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3">
        <f t="shared" si="62"/>
        <v>0</v>
      </c>
    </row>
    <row r="317" spans="1:19">
      <c r="A317" s="156"/>
      <c r="B317" s="59"/>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3">
        <f t="shared" si="62"/>
        <v>0</v>
      </c>
    </row>
    <row r="318" spans="1:19">
      <c r="A318" s="156"/>
      <c r="B318" s="59"/>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3">
        <f t="shared" si="62"/>
        <v>0</v>
      </c>
    </row>
    <row r="319" spans="1:19">
      <c r="A319" s="156"/>
      <c r="B319" s="59"/>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3">
        <f t="shared" si="62"/>
        <v>0</v>
      </c>
    </row>
    <row r="320" spans="1:19">
      <c r="A320" s="156"/>
      <c r="B320" s="59"/>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3">
        <f t="shared" si="62"/>
        <v>0</v>
      </c>
    </row>
    <row r="321" spans="1:19">
      <c r="A321" s="156"/>
      <c r="B321" s="59"/>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3">
        <f t="shared" ref="S321:S384" si="63">ROUND(R321*B321/10000,0)</f>
        <v>0</v>
      </c>
    </row>
    <row r="322" spans="1:19">
      <c r="A322" s="156"/>
      <c r="B322" s="59"/>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3">
        <f t="shared" si="63"/>
        <v>0</v>
      </c>
    </row>
    <row r="323" spans="1:19">
      <c r="A323" s="156"/>
      <c r="B323" s="59"/>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3">
        <f t="shared" si="63"/>
        <v>0</v>
      </c>
    </row>
    <row r="324" spans="1:19">
      <c r="A324" s="156"/>
      <c r="B324" s="59"/>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3">
        <f t="shared" si="63"/>
        <v>0</v>
      </c>
    </row>
    <row r="325" spans="1:19">
      <c r="A325" s="156"/>
      <c r="B325" s="59"/>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3">
        <f t="shared" si="63"/>
        <v>0</v>
      </c>
    </row>
    <row r="326" spans="1:19">
      <c r="A326" s="156"/>
      <c r="B326" s="59"/>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3">
        <f t="shared" si="63"/>
        <v>0</v>
      </c>
    </row>
    <row r="327" spans="1:19">
      <c r="A327" s="156"/>
      <c r="B327" s="59"/>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3">
        <f t="shared" si="63"/>
        <v>0</v>
      </c>
    </row>
    <row r="328" spans="1:19">
      <c r="A328" s="156"/>
      <c r="B328" s="59"/>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3">
        <f t="shared" si="63"/>
        <v>0</v>
      </c>
    </row>
    <row r="329" spans="1:19">
      <c r="A329" s="156"/>
      <c r="B329" s="59"/>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3">
        <f t="shared" si="63"/>
        <v>0</v>
      </c>
    </row>
    <row r="330" spans="1:19">
      <c r="A330" s="156"/>
      <c r="B330" s="59"/>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3">
        <f t="shared" si="63"/>
        <v>0</v>
      </c>
    </row>
    <row r="331" spans="1:19">
      <c r="A331" s="156"/>
      <c r="B331" s="59"/>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3">
        <f t="shared" si="63"/>
        <v>0</v>
      </c>
    </row>
    <row r="332" spans="1:19">
      <c r="A332" s="156"/>
      <c r="B332" s="59"/>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3">
        <f t="shared" si="63"/>
        <v>0</v>
      </c>
    </row>
    <row r="333" spans="1:19">
      <c r="A333" s="156"/>
      <c r="B333" s="59"/>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3">
        <f t="shared" si="63"/>
        <v>0</v>
      </c>
    </row>
    <row r="334" spans="1:19">
      <c r="A334" s="156"/>
      <c r="B334" s="59"/>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3">
        <f t="shared" si="63"/>
        <v>0</v>
      </c>
    </row>
    <row r="335" spans="1:19">
      <c r="A335" s="156"/>
      <c r="B335" s="59"/>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3">
        <f t="shared" si="63"/>
        <v>0</v>
      </c>
    </row>
    <row r="336" spans="1:19">
      <c r="A336" s="156"/>
      <c r="B336" s="59"/>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3">
        <f t="shared" si="63"/>
        <v>0</v>
      </c>
    </row>
    <row r="337" spans="1:19">
      <c r="A337" s="156"/>
      <c r="B337" s="59"/>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3">
        <f t="shared" si="63"/>
        <v>0</v>
      </c>
    </row>
    <row r="338" spans="1:19">
      <c r="A338" s="156"/>
      <c r="B338" s="59"/>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3">
        <f t="shared" si="63"/>
        <v>0</v>
      </c>
    </row>
    <row r="339" spans="1:19">
      <c r="A339" s="156"/>
      <c r="B339" s="59"/>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3">
        <f t="shared" si="63"/>
        <v>0</v>
      </c>
    </row>
    <row r="340" spans="1:19">
      <c r="A340" s="156"/>
      <c r="B340" s="59"/>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3">
        <f t="shared" si="63"/>
        <v>0</v>
      </c>
    </row>
    <row r="341" spans="1:19">
      <c r="A341" s="156"/>
      <c r="B341" s="59"/>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3">
        <f t="shared" si="63"/>
        <v>0</v>
      </c>
    </row>
    <row r="342" spans="1:19">
      <c r="A342" s="156"/>
      <c r="B342" s="59"/>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3">
        <f t="shared" si="63"/>
        <v>0</v>
      </c>
    </row>
    <row r="343" spans="1:19">
      <c r="A343" s="156"/>
      <c r="B343" s="59"/>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3">
        <f t="shared" si="63"/>
        <v>0</v>
      </c>
    </row>
    <row r="344" spans="1:19">
      <c r="A344" s="156"/>
      <c r="B344" s="59"/>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3">
        <f t="shared" si="63"/>
        <v>0</v>
      </c>
    </row>
    <row r="345" spans="1:19">
      <c r="A345" s="156"/>
      <c r="B345" s="59"/>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3">
        <f t="shared" si="63"/>
        <v>0</v>
      </c>
    </row>
    <row r="346" spans="1:19">
      <c r="A346" s="156"/>
      <c r="B346" s="59"/>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3">
        <f t="shared" si="63"/>
        <v>0</v>
      </c>
    </row>
    <row r="347" spans="1:19">
      <c r="A347" s="156"/>
      <c r="B347" s="59"/>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3">
        <f t="shared" si="63"/>
        <v>0</v>
      </c>
    </row>
    <row r="348" spans="1:19">
      <c r="A348" s="156"/>
      <c r="B348" s="59"/>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3">
        <f t="shared" si="63"/>
        <v>0</v>
      </c>
    </row>
    <row r="349" spans="1:19">
      <c r="A349" s="156"/>
      <c r="B349" s="59"/>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3">
        <f t="shared" si="63"/>
        <v>0</v>
      </c>
    </row>
    <row r="350" spans="1:19">
      <c r="A350" s="156"/>
      <c r="B350" s="59"/>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3">
        <f t="shared" si="63"/>
        <v>0</v>
      </c>
    </row>
    <row r="351" spans="1:19">
      <c r="A351" s="156"/>
      <c r="B351" s="59"/>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3">
        <f t="shared" si="63"/>
        <v>0</v>
      </c>
    </row>
    <row r="352" spans="1:19">
      <c r="A352" s="156"/>
      <c r="B352" s="59"/>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3">
        <f t="shared" si="63"/>
        <v>0</v>
      </c>
    </row>
    <row r="353" spans="1:19">
      <c r="A353" s="156"/>
      <c r="B353" s="59"/>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3">
        <f t="shared" si="63"/>
        <v>0</v>
      </c>
    </row>
    <row r="354" spans="1:19">
      <c r="A354" s="156"/>
      <c r="B354" s="59"/>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3">
        <f t="shared" si="63"/>
        <v>0</v>
      </c>
    </row>
    <row r="355" spans="1:19">
      <c r="A355" s="156"/>
      <c r="B355" s="59"/>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3">
        <f t="shared" si="63"/>
        <v>0</v>
      </c>
    </row>
    <row r="356" spans="1:19">
      <c r="A356" s="156"/>
      <c r="B356" s="59"/>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3">
        <f t="shared" si="63"/>
        <v>0</v>
      </c>
    </row>
    <row r="357" spans="1:19">
      <c r="A357" s="156"/>
      <c r="B357" s="59"/>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3">
        <f t="shared" si="63"/>
        <v>0</v>
      </c>
    </row>
    <row r="358" spans="1:19">
      <c r="A358" s="156"/>
      <c r="B358" s="59"/>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3">
        <f t="shared" si="63"/>
        <v>0</v>
      </c>
    </row>
    <row r="359" spans="1:19">
      <c r="A359" s="156"/>
      <c r="B359" s="59"/>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3">
        <f t="shared" si="63"/>
        <v>0</v>
      </c>
    </row>
    <row r="360" spans="1:19">
      <c r="A360" s="156"/>
      <c r="B360" s="59"/>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3">
        <f t="shared" si="63"/>
        <v>0</v>
      </c>
    </row>
    <row r="361" spans="1:19">
      <c r="A361" s="156"/>
      <c r="B361" s="59"/>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3">
        <f t="shared" si="63"/>
        <v>0</v>
      </c>
    </row>
    <row r="362" spans="1:19">
      <c r="A362" s="156"/>
      <c r="B362" s="59"/>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3">
        <f t="shared" si="63"/>
        <v>0</v>
      </c>
    </row>
    <row r="363" spans="1:19">
      <c r="A363" s="156"/>
      <c r="B363" s="59"/>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3">
        <f t="shared" si="63"/>
        <v>0</v>
      </c>
    </row>
    <row r="364" spans="1:19">
      <c r="A364" s="156"/>
      <c r="B364" s="59"/>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3">
        <f t="shared" si="63"/>
        <v>0</v>
      </c>
    </row>
    <row r="365" spans="1:19">
      <c r="A365" s="156"/>
      <c r="B365" s="59"/>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3">
        <f t="shared" si="63"/>
        <v>0</v>
      </c>
    </row>
    <row r="366" spans="1:19">
      <c r="A366" s="156"/>
      <c r="B366" s="59"/>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3">
        <f t="shared" si="63"/>
        <v>0</v>
      </c>
    </row>
    <row r="367" spans="1:19">
      <c r="A367" s="156"/>
      <c r="B367" s="59"/>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3">
        <f t="shared" si="63"/>
        <v>0</v>
      </c>
    </row>
    <row r="368" spans="1:19">
      <c r="A368" s="156"/>
      <c r="B368" s="59"/>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3">
        <f t="shared" si="63"/>
        <v>0</v>
      </c>
    </row>
    <row r="369" spans="1:19">
      <c r="A369" s="156"/>
      <c r="B369" s="59"/>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3">
        <f t="shared" si="63"/>
        <v>0</v>
      </c>
    </row>
    <row r="370" spans="1:19">
      <c r="A370" s="156"/>
      <c r="B370" s="59"/>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3">
        <f t="shared" si="63"/>
        <v>0</v>
      </c>
    </row>
    <row r="371" spans="1:19">
      <c r="A371" s="156"/>
      <c r="B371" s="59"/>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3">
        <f t="shared" si="63"/>
        <v>0</v>
      </c>
    </row>
    <row r="372" spans="1:19">
      <c r="A372" s="156"/>
      <c r="B372" s="59"/>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3">
        <f t="shared" si="63"/>
        <v>0</v>
      </c>
    </row>
    <row r="373" spans="1:19">
      <c r="A373" s="156"/>
      <c r="B373" s="59"/>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3">
        <f t="shared" si="63"/>
        <v>0</v>
      </c>
    </row>
    <row r="374" spans="1:19">
      <c r="A374" s="156"/>
      <c r="B374" s="59"/>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3">
        <f t="shared" si="63"/>
        <v>0</v>
      </c>
    </row>
    <row r="375" spans="1:19">
      <c r="A375" s="156"/>
      <c r="B375" s="59"/>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3">
        <f t="shared" si="63"/>
        <v>0</v>
      </c>
    </row>
    <row r="376" spans="1:19">
      <c r="A376" s="156"/>
      <c r="B376" s="59"/>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3">
        <f t="shared" si="63"/>
        <v>0</v>
      </c>
    </row>
    <row r="377" spans="1:19">
      <c r="A377" s="156"/>
      <c r="B377" s="59"/>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3">
        <f t="shared" si="63"/>
        <v>0</v>
      </c>
    </row>
    <row r="378" spans="1:19">
      <c r="A378" s="156"/>
      <c r="B378" s="59"/>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3">
        <f t="shared" si="63"/>
        <v>0</v>
      </c>
    </row>
    <row r="379" spans="1:19">
      <c r="A379" s="156"/>
      <c r="B379" s="59"/>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3">
        <f t="shared" si="63"/>
        <v>0</v>
      </c>
    </row>
    <row r="380" spans="1:19">
      <c r="A380" s="156"/>
      <c r="B380" s="59"/>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3">
        <f t="shared" si="63"/>
        <v>0</v>
      </c>
    </row>
    <row r="381" spans="1:19">
      <c r="A381" s="156"/>
      <c r="B381" s="59"/>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3">
        <f t="shared" si="63"/>
        <v>0</v>
      </c>
    </row>
    <row r="382" spans="1:19">
      <c r="A382" s="156"/>
      <c r="B382" s="59"/>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3">
        <f t="shared" si="63"/>
        <v>0</v>
      </c>
    </row>
    <row r="383" spans="1:19">
      <c r="A383" s="156"/>
      <c r="B383" s="59"/>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3">
        <f t="shared" si="63"/>
        <v>0</v>
      </c>
    </row>
    <row r="384" spans="1:19">
      <c r="A384" s="156"/>
      <c r="B384" s="59"/>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3">
        <f t="shared" si="63"/>
        <v>0</v>
      </c>
    </row>
    <row r="385" spans="1:19">
      <c r="A385" s="156"/>
      <c r="B385" s="59"/>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3">
        <f t="shared" ref="S385:S422" si="73">ROUND(R385*B385/10000,0)</f>
        <v>0</v>
      </c>
    </row>
    <row r="386" spans="1:19">
      <c r="A386" s="156"/>
      <c r="B386" s="59"/>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3">
        <f t="shared" si="73"/>
        <v>0</v>
      </c>
    </row>
    <row r="387" spans="1:19">
      <c r="A387" s="156"/>
      <c r="B387" s="59"/>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3">
        <f t="shared" si="73"/>
        <v>0</v>
      </c>
    </row>
    <row r="388" spans="1:19">
      <c r="A388" s="156"/>
      <c r="B388" s="59"/>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3">
        <f t="shared" si="73"/>
        <v>0</v>
      </c>
    </row>
    <row r="389" spans="1:19">
      <c r="A389" s="156"/>
      <c r="B389" s="59"/>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3">
        <f t="shared" si="73"/>
        <v>0</v>
      </c>
    </row>
    <row r="390" spans="1:19">
      <c r="A390" s="156"/>
      <c r="B390" s="59"/>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3">
        <f t="shared" si="73"/>
        <v>0</v>
      </c>
    </row>
    <row r="391" spans="1:19">
      <c r="A391" s="156"/>
      <c r="B391" s="59"/>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3">
        <f t="shared" si="73"/>
        <v>0</v>
      </c>
    </row>
    <row r="392" spans="1:19">
      <c r="A392" s="156"/>
      <c r="B392" s="59"/>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3">
        <f t="shared" si="73"/>
        <v>0</v>
      </c>
    </row>
    <row r="393" spans="1:19">
      <c r="A393" s="156"/>
      <c r="B393" s="59"/>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3">
        <f t="shared" si="73"/>
        <v>0</v>
      </c>
    </row>
    <row r="394" spans="1:19">
      <c r="A394" s="156"/>
      <c r="B394" s="59"/>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3">
        <f t="shared" si="73"/>
        <v>0</v>
      </c>
    </row>
    <row r="395" spans="1:19">
      <c r="A395" s="156"/>
      <c r="B395" s="59"/>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3">
        <f t="shared" si="73"/>
        <v>0</v>
      </c>
    </row>
    <row r="396" spans="1:19">
      <c r="A396" s="156"/>
      <c r="B396" s="59"/>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3">
        <f t="shared" si="73"/>
        <v>0</v>
      </c>
    </row>
    <row r="397" spans="1:19">
      <c r="A397" s="156"/>
      <c r="B397" s="59"/>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3">
        <f t="shared" si="73"/>
        <v>0</v>
      </c>
    </row>
    <row r="398" spans="1:19">
      <c r="A398" s="156"/>
      <c r="B398" s="59"/>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3">
        <f t="shared" si="73"/>
        <v>0</v>
      </c>
    </row>
    <row r="399" spans="1:19">
      <c r="A399" s="156"/>
      <c r="B399" s="59"/>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3">
        <f t="shared" si="73"/>
        <v>0</v>
      </c>
    </row>
    <row r="400" spans="1:19">
      <c r="A400" s="156"/>
      <c r="B400" s="59"/>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3">
        <f t="shared" si="73"/>
        <v>0</v>
      </c>
    </row>
    <row r="401" spans="1:19">
      <c r="A401" s="156"/>
      <c r="B401" s="59"/>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3">
        <f t="shared" si="73"/>
        <v>0</v>
      </c>
    </row>
    <row r="402" spans="1:19">
      <c r="A402" s="156"/>
      <c r="B402" s="59"/>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3">
        <f t="shared" si="73"/>
        <v>0</v>
      </c>
    </row>
    <row r="403" spans="1:19">
      <c r="A403" s="156"/>
      <c r="B403" s="59"/>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3">
        <f t="shared" si="73"/>
        <v>0</v>
      </c>
    </row>
    <row r="404" spans="1:19">
      <c r="A404" s="156"/>
      <c r="B404" s="59"/>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3">
        <f t="shared" si="73"/>
        <v>0</v>
      </c>
    </row>
    <row r="405" spans="1:19">
      <c r="A405" s="156"/>
      <c r="B405" s="59"/>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3">
        <f t="shared" si="73"/>
        <v>0</v>
      </c>
    </row>
    <row r="406" spans="1:19">
      <c r="A406" s="156"/>
      <c r="B406" s="59"/>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3">
        <f t="shared" si="73"/>
        <v>0</v>
      </c>
    </row>
    <row r="407" spans="1:19">
      <c r="A407" s="156"/>
      <c r="B407" s="59"/>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3">
        <f t="shared" si="73"/>
        <v>0</v>
      </c>
    </row>
    <row r="408" spans="1:19">
      <c r="A408" s="156"/>
      <c r="B408" s="59"/>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3">
        <f t="shared" si="73"/>
        <v>0</v>
      </c>
    </row>
    <row r="409" spans="1:19">
      <c r="A409" s="156"/>
      <c r="B409" s="59"/>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3">
        <f t="shared" si="73"/>
        <v>0</v>
      </c>
    </row>
    <row r="410" spans="1:19">
      <c r="A410" s="156"/>
      <c r="B410" s="59"/>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3">
        <f t="shared" si="73"/>
        <v>0</v>
      </c>
    </row>
    <row r="411" spans="1:19">
      <c r="A411" s="156"/>
      <c r="B411" s="59"/>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3">
        <f t="shared" si="73"/>
        <v>0</v>
      </c>
    </row>
    <row r="412" spans="1:19">
      <c r="A412" s="156"/>
      <c r="B412" s="59"/>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3">
        <f t="shared" si="73"/>
        <v>0</v>
      </c>
    </row>
    <row r="413" spans="1:19">
      <c r="A413" s="156"/>
      <c r="B413" s="59"/>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3">
        <f t="shared" si="73"/>
        <v>0</v>
      </c>
    </row>
    <row r="414" spans="1:19">
      <c r="A414" s="156"/>
      <c r="B414" s="59"/>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3">
        <f t="shared" si="73"/>
        <v>0</v>
      </c>
    </row>
    <row r="415" spans="1:19">
      <c r="A415" s="156"/>
      <c r="B415" s="59"/>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3">
        <f t="shared" si="73"/>
        <v>0</v>
      </c>
    </row>
    <row r="416" spans="1:19">
      <c r="A416" s="156"/>
      <c r="B416" s="59"/>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3">
        <f t="shared" si="73"/>
        <v>0</v>
      </c>
    </row>
    <row r="417" spans="1:19">
      <c r="A417" s="156"/>
      <c r="B417" s="59"/>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3">
        <f t="shared" si="73"/>
        <v>0</v>
      </c>
    </row>
    <row r="418" spans="1:19">
      <c r="A418" s="156"/>
      <c r="B418" s="59"/>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3">
        <f t="shared" si="73"/>
        <v>0</v>
      </c>
    </row>
    <row r="419" spans="1:19">
      <c r="A419" s="156"/>
      <c r="B419" s="59"/>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3">
        <f t="shared" si="73"/>
        <v>0</v>
      </c>
    </row>
    <row r="420" spans="1:19">
      <c r="A420" s="156"/>
      <c r="B420" s="59"/>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3">
        <f t="shared" si="73"/>
        <v>0</v>
      </c>
    </row>
    <row r="421" spans="1:19">
      <c r="A421" s="156"/>
      <c r="B421" s="59"/>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3">
        <f t="shared" si="73"/>
        <v>0</v>
      </c>
    </row>
    <row r="422" spans="1:19">
      <c r="A422" s="156"/>
      <c r="B422" s="59"/>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3">
        <f t="shared" si="73"/>
        <v>0</v>
      </c>
    </row>
    <row r="423" spans="1:19">
      <c r="A423" s="156"/>
      <c r="B423" s="59"/>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3">
        <f t="shared" ref="S423:S467" si="83">ROUND(R423*B423/10000,0)</f>
        <v>0</v>
      </c>
    </row>
    <row r="424" spans="1:19">
      <c r="A424" s="156"/>
      <c r="B424" s="59"/>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3">
        <f t="shared" si="83"/>
        <v>0</v>
      </c>
    </row>
    <row r="425" spans="1:19">
      <c r="A425" s="156"/>
      <c r="B425" s="59"/>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3">
        <f t="shared" si="83"/>
        <v>0</v>
      </c>
    </row>
    <row r="426" spans="1:19">
      <c r="A426" s="156"/>
      <c r="B426" s="59"/>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3">
        <f t="shared" si="83"/>
        <v>0</v>
      </c>
    </row>
    <row r="427" spans="1:19">
      <c r="A427" s="156"/>
      <c r="B427" s="59"/>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3">
        <f t="shared" si="83"/>
        <v>0</v>
      </c>
    </row>
    <row r="428" spans="1:19">
      <c r="A428" s="156"/>
      <c r="B428" s="59"/>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3">
        <f t="shared" si="83"/>
        <v>0</v>
      </c>
    </row>
    <row r="429" spans="1:19">
      <c r="A429" s="156"/>
      <c r="B429" s="59"/>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3">
        <f t="shared" si="83"/>
        <v>0</v>
      </c>
    </row>
    <row r="430" spans="1:19">
      <c r="A430" s="156"/>
      <c r="B430" s="59"/>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3">
        <f t="shared" si="83"/>
        <v>0</v>
      </c>
    </row>
    <row r="431" spans="1:19">
      <c r="A431" s="156"/>
      <c r="B431" s="59"/>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3">
        <f t="shared" si="83"/>
        <v>0</v>
      </c>
    </row>
    <row r="432" spans="1:19">
      <c r="A432" s="156"/>
      <c r="B432" s="59"/>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3">
        <f t="shared" si="83"/>
        <v>0</v>
      </c>
    </row>
    <row r="433" spans="1:19">
      <c r="A433" s="156"/>
      <c r="B433" s="59"/>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3">
        <f t="shared" si="83"/>
        <v>0</v>
      </c>
    </row>
    <row r="434" spans="1:19">
      <c r="A434" s="156"/>
      <c r="B434" s="59"/>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3">
        <f t="shared" si="83"/>
        <v>0</v>
      </c>
    </row>
    <row r="435" spans="1:19">
      <c r="A435" s="156"/>
      <c r="B435" s="59"/>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3">
        <f t="shared" si="83"/>
        <v>0</v>
      </c>
    </row>
    <row r="436" spans="1:19">
      <c r="A436" s="156"/>
      <c r="B436" s="59"/>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3">
        <f t="shared" si="83"/>
        <v>0</v>
      </c>
    </row>
    <row r="437" spans="1:19">
      <c r="A437" s="156"/>
      <c r="B437" s="59"/>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3">
        <f t="shared" si="83"/>
        <v>0</v>
      </c>
    </row>
    <row r="438" spans="1:19">
      <c r="A438" s="156"/>
      <c r="B438" s="59"/>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3">
        <f t="shared" si="83"/>
        <v>0</v>
      </c>
    </row>
    <row r="439" spans="1:19">
      <c r="A439" s="156"/>
      <c r="B439" s="59"/>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3">
        <f t="shared" si="83"/>
        <v>0</v>
      </c>
    </row>
    <row r="440" spans="1:19">
      <c r="A440" s="156"/>
      <c r="B440" s="59"/>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3">
        <f t="shared" si="83"/>
        <v>0</v>
      </c>
    </row>
    <row r="441" spans="1:19">
      <c r="A441" s="156"/>
      <c r="B441" s="59"/>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3">
        <f t="shared" si="83"/>
        <v>0</v>
      </c>
    </row>
    <row r="442" spans="1:19">
      <c r="A442" s="156"/>
      <c r="B442" s="59"/>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3">
        <f t="shared" si="83"/>
        <v>0</v>
      </c>
    </row>
    <row r="443" spans="1:19">
      <c r="A443" s="156"/>
      <c r="B443" s="59"/>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3">
        <f t="shared" si="83"/>
        <v>0</v>
      </c>
    </row>
    <row r="444" spans="1:19">
      <c r="A444" s="156"/>
      <c r="B444" s="59"/>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3">
        <f t="shared" si="83"/>
        <v>0</v>
      </c>
    </row>
    <row r="445" spans="1:19">
      <c r="A445" s="156"/>
      <c r="B445" s="59"/>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3">
        <f t="shared" si="83"/>
        <v>0</v>
      </c>
    </row>
    <row r="446" spans="1:19">
      <c r="A446" s="156"/>
      <c r="B446" s="59"/>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3">
        <f t="shared" si="83"/>
        <v>0</v>
      </c>
    </row>
    <row r="447" spans="1:19">
      <c r="A447" s="156"/>
      <c r="B447" s="59"/>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3">
        <f t="shared" si="83"/>
        <v>0</v>
      </c>
    </row>
    <row r="448" spans="1:19">
      <c r="A448" s="156"/>
      <c r="B448" s="59"/>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3">
        <f t="shared" si="83"/>
        <v>0</v>
      </c>
    </row>
    <row r="449" spans="1:19">
      <c r="A449" s="156"/>
      <c r="B449" s="59"/>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3">
        <f t="shared" si="83"/>
        <v>0</v>
      </c>
    </row>
    <row r="450" spans="1:19">
      <c r="A450" s="156"/>
      <c r="B450" s="59"/>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3">
        <f t="shared" si="83"/>
        <v>0</v>
      </c>
    </row>
    <row r="451" spans="1:19">
      <c r="A451" s="156"/>
      <c r="B451" s="59"/>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3">
        <f t="shared" si="83"/>
        <v>0</v>
      </c>
    </row>
    <row r="452" spans="1:19">
      <c r="A452" s="156"/>
      <c r="B452" s="59"/>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3">
        <f t="shared" si="83"/>
        <v>0</v>
      </c>
    </row>
    <row r="453" spans="1:19">
      <c r="A453" s="156"/>
      <c r="B453" s="59"/>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3">
        <f t="shared" si="83"/>
        <v>0</v>
      </c>
    </row>
    <row r="454" spans="1:19">
      <c r="A454" s="156"/>
      <c r="B454" s="59"/>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3">
        <f t="shared" si="83"/>
        <v>0</v>
      </c>
    </row>
    <row r="455" spans="1:19">
      <c r="A455" s="156"/>
      <c r="B455" s="59"/>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3">
        <f t="shared" si="83"/>
        <v>0</v>
      </c>
    </row>
    <row r="456" spans="1:19">
      <c r="A456" s="156"/>
      <c r="B456" s="59"/>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3">
        <f t="shared" si="83"/>
        <v>0</v>
      </c>
    </row>
    <row r="457" spans="1:19">
      <c r="A457" s="156"/>
      <c r="B457" s="59"/>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3">
        <f t="shared" si="83"/>
        <v>0</v>
      </c>
    </row>
    <row r="458" spans="1:19">
      <c r="A458" s="156"/>
      <c r="B458" s="59"/>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3">
        <f t="shared" si="83"/>
        <v>0</v>
      </c>
    </row>
    <row r="459" spans="1:19">
      <c r="A459" s="156"/>
      <c r="B459" s="59"/>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3">
        <f t="shared" si="83"/>
        <v>0</v>
      </c>
    </row>
    <row r="460" spans="1:19">
      <c r="A460" s="156"/>
      <c r="B460" s="59"/>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3">
        <f t="shared" si="83"/>
        <v>0</v>
      </c>
    </row>
    <row r="461" spans="1:19">
      <c r="A461" s="156"/>
      <c r="B461" s="59"/>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3">
        <f t="shared" si="83"/>
        <v>0</v>
      </c>
    </row>
    <row r="462" spans="1:19">
      <c r="A462" s="156"/>
      <c r="B462" s="59"/>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3">
        <f t="shared" si="83"/>
        <v>0</v>
      </c>
    </row>
    <row r="463" spans="1:19">
      <c r="A463" s="156"/>
      <c r="B463" s="59"/>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3">
        <f t="shared" si="83"/>
        <v>0</v>
      </c>
    </row>
    <row r="464" spans="1:19">
      <c r="A464" s="156"/>
      <c r="B464" s="59"/>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3">
        <f t="shared" si="83"/>
        <v>0</v>
      </c>
    </row>
    <row r="465" spans="1:19">
      <c r="A465" s="156"/>
      <c r="B465" s="59"/>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3">
        <f t="shared" si="83"/>
        <v>0</v>
      </c>
    </row>
    <row r="466" spans="1:19">
      <c r="A466" s="156"/>
      <c r="B466" s="59"/>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3">
        <f t="shared" si="83"/>
        <v>0</v>
      </c>
    </row>
    <row r="467" spans="1:19">
      <c r="A467" s="156"/>
      <c r="B467" s="59"/>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3">
        <f t="shared" si="83"/>
        <v>0</v>
      </c>
    </row>
    <row r="468" spans="1:19">
      <c r="A468" s="156"/>
      <c r="B468" s="59"/>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3">
        <f t="shared" ref="S468:S497" si="84">ROUND(R468*B468/10000,0)</f>
        <v>0</v>
      </c>
    </row>
    <row r="469" spans="1:19">
      <c r="A469" s="156"/>
      <c r="B469" s="59"/>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3">
        <f t="shared" si="84"/>
        <v>0</v>
      </c>
    </row>
    <row r="470" spans="1:19">
      <c r="A470" s="156"/>
      <c r="B470" s="59"/>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3">
        <f t="shared" si="84"/>
        <v>0</v>
      </c>
    </row>
    <row r="471" spans="1:19">
      <c r="A471" s="156"/>
      <c r="B471" s="59"/>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3">
        <f t="shared" si="84"/>
        <v>0</v>
      </c>
    </row>
    <row r="472" spans="1:19">
      <c r="A472" s="156"/>
      <c r="B472" s="59"/>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3">
        <f t="shared" si="84"/>
        <v>0</v>
      </c>
    </row>
    <row r="473" spans="1:19">
      <c r="A473" s="156"/>
      <c r="B473" s="59"/>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3">
        <f t="shared" si="84"/>
        <v>0</v>
      </c>
    </row>
    <row r="474" spans="1:19">
      <c r="A474" s="156"/>
      <c r="B474" s="59"/>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3">
        <f t="shared" si="84"/>
        <v>0</v>
      </c>
    </row>
    <row r="475" spans="1:19">
      <c r="A475" s="156"/>
      <c r="B475" s="59"/>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3">
        <f t="shared" si="84"/>
        <v>0</v>
      </c>
    </row>
    <row r="476" spans="1:19">
      <c r="A476" s="156"/>
      <c r="B476" s="59"/>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3">
        <f t="shared" si="84"/>
        <v>0</v>
      </c>
    </row>
    <row r="477" spans="1:19">
      <c r="A477" s="156"/>
      <c r="B477" s="59"/>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3">
        <f t="shared" si="84"/>
        <v>0</v>
      </c>
    </row>
    <row r="478" spans="1:19">
      <c r="A478" s="156"/>
      <c r="B478" s="59"/>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3">
        <f t="shared" si="84"/>
        <v>0</v>
      </c>
    </row>
    <row r="479" spans="1:19">
      <c r="A479" s="156"/>
      <c r="B479" s="59"/>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3">
        <f t="shared" si="84"/>
        <v>0</v>
      </c>
    </row>
    <row r="480" spans="1:19">
      <c r="A480" s="156"/>
      <c r="B480" s="59"/>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3">
        <f t="shared" si="84"/>
        <v>0</v>
      </c>
    </row>
    <row r="481" spans="1:19">
      <c r="A481" s="156"/>
      <c r="B481" s="59"/>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3">
        <f t="shared" si="84"/>
        <v>0</v>
      </c>
    </row>
    <row r="482" spans="1:19">
      <c r="A482" s="156"/>
      <c r="B482" s="59"/>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3">
        <f t="shared" si="84"/>
        <v>0</v>
      </c>
    </row>
    <row r="483" spans="1:19">
      <c r="A483" s="156"/>
      <c r="B483" s="59"/>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3">
        <f t="shared" si="84"/>
        <v>0</v>
      </c>
    </row>
    <row r="484" spans="1:19">
      <c r="A484" s="156"/>
      <c r="B484" s="59"/>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3">
        <f t="shared" si="84"/>
        <v>0</v>
      </c>
    </row>
    <row r="485" spans="1:19">
      <c r="A485" s="156"/>
      <c r="B485" s="59"/>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3">
        <f t="shared" si="84"/>
        <v>0</v>
      </c>
    </row>
    <row r="486" spans="1:19">
      <c r="A486" s="156"/>
      <c r="B486" s="59"/>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3">
        <f t="shared" si="84"/>
        <v>0</v>
      </c>
    </row>
    <row r="487" spans="1:19">
      <c r="A487" s="156"/>
      <c r="B487" s="59"/>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3">
        <f t="shared" si="84"/>
        <v>0</v>
      </c>
    </row>
    <row r="488" spans="1:19">
      <c r="A488" s="156"/>
      <c r="B488" s="59"/>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3">
        <f t="shared" si="84"/>
        <v>0</v>
      </c>
    </row>
    <row r="489" spans="1:19">
      <c r="A489" s="156"/>
      <c r="B489" s="59"/>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3">
        <f t="shared" si="84"/>
        <v>0</v>
      </c>
    </row>
    <row r="490" spans="1:19">
      <c r="A490" s="156"/>
      <c r="B490" s="59"/>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3">
        <f t="shared" si="84"/>
        <v>0</v>
      </c>
    </row>
    <row r="491" spans="1:19">
      <c r="A491" s="156"/>
      <c r="B491" s="59"/>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3">
        <f t="shared" si="84"/>
        <v>0</v>
      </c>
    </row>
    <row r="492" spans="1:19">
      <c r="A492" s="156"/>
      <c r="B492" s="59"/>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3">
        <f t="shared" si="84"/>
        <v>0</v>
      </c>
    </row>
    <row r="493" spans="1:19">
      <c r="A493" s="156"/>
      <c r="B493" s="59"/>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3">
        <f t="shared" si="84"/>
        <v>0</v>
      </c>
    </row>
    <row r="494" spans="1:19">
      <c r="A494" s="156"/>
      <c r="B494" s="59"/>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3">
        <f t="shared" si="84"/>
        <v>0</v>
      </c>
    </row>
    <row r="495" spans="1:19">
      <c r="A495" s="156"/>
      <c r="B495" s="59"/>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3">
        <f t="shared" si="84"/>
        <v>0</v>
      </c>
    </row>
    <row r="496" spans="1:19">
      <c r="A496" s="156"/>
      <c r="B496" s="59"/>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3">
        <f t="shared" si="84"/>
        <v>0</v>
      </c>
    </row>
    <row r="497" spans="1:19">
      <c r="A497" s="156"/>
      <c r="B497" s="59"/>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3">
        <f t="shared" si="84"/>
        <v>0</v>
      </c>
    </row>
    <row r="498" spans="1:19">
      <c r="A498" s="156"/>
      <c r="B498" s="59"/>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3">
        <f t="shared" ref="S498:S524" si="94">ROUND(R498*B498/10000,0)</f>
        <v>0</v>
      </c>
    </row>
    <row r="499" spans="1:19">
      <c r="A499" s="156"/>
      <c r="B499" s="59"/>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3">
        <f t="shared" si="94"/>
        <v>0</v>
      </c>
    </row>
    <row r="500" spans="1:19">
      <c r="A500" s="156"/>
      <c r="B500" s="59"/>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3">
        <f t="shared" si="94"/>
        <v>0</v>
      </c>
    </row>
    <row r="501" spans="1:19">
      <c r="A501" s="156"/>
      <c r="B501" s="59"/>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3">
        <f t="shared" si="94"/>
        <v>0</v>
      </c>
    </row>
    <row r="502" spans="1:19">
      <c r="A502" s="156"/>
      <c r="B502" s="59"/>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3">
        <f t="shared" si="94"/>
        <v>0</v>
      </c>
    </row>
    <row r="503" spans="1:19">
      <c r="A503" s="156"/>
      <c r="B503" s="59"/>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3">
        <f t="shared" si="94"/>
        <v>0</v>
      </c>
    </row>
    <row r="504" spans="1:19">
      <c r="A504" s="156"/>
      <c r="B504" s="59"/>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3">
        <f t="shared" si="94"/>
        <v>0</v>
      </c>
    </row>
    <row r="505" spans="1:19">
      <c r="A505" s="156"/>
      <c r="B505" s="59"/>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3">
        <f t="shared" si="94"/>
        <v>0</v>
      </c>
    </row>
    <row r="506" spans="1:19">
      <c r="A506" s="156"/>
      <c r="B506" s="59"/>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3">
        <f t="shared" si="94"/>
        <v>0</v>
      </c>
    </row>
    <row r="507" spans="1:19">
      <c r="A507" s="156"/>
      <c r="B507" s="59"/>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3">
        <f t="shared" si="94"/>
        <v>0</v>
      </c>
    </row>
    <row r="508" spans="1:19">
      <c r="A508" s="156"/>
      <c r="B508" s="59"/>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3">
        <f t="shared" si="94"/>
        <v>0</v>
      </c>
    </row>
    <row r="509" spans="1:19">
      <c r="A509" s="156"/>
      <c r="B509" s="59"/>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3">
        <f t="shared" si="94"/>
        <v>0</v>
      </c>
    </row>
    <row r="510" spans="1:19">
      <c r="A510" s="156"/>
      <c r="B510" s="59"/>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3">
        <f t="shared" si="94"/>
        <v>0</v>
      </c>
    </row>
    <row r="511" spans="1:19">
      <c r="A511" s="156"/>
      <c r="B511" s="59"/>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3">
        <f t="shared" si="94"/>
        <v>0</v>
      </c>
    </row>
    <row r="512" spans="1:19">
      <c r="A512" s="156"/>
      <c r="B512" s="59"/>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3">
        <f t="shared" si="94"/>
        <v>0</v>
      </c>
    </row>
    <row r="513" spans="1:19">
      <c r="A513" s="156"/>
      <c r="B513" s="59"/>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3">
        <f t="shared" si="94"/>
        <v>0</v>
      </c>
    </row>
    <row r="514" spans="1:19">
      <c r="A514" s="156"/>
      <c r="B514" s="59"/>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3">
        <f t="shared" si="94"/>
        <v>0</v>
      </c>
    </row>
    <row r="515" spans="1:19">
      <c r="A515" s="156"/>
      <c r="B515" s="59"/>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3">
        <f t="shared" si="94"/>
        <v>0</v>
      </c>
    </row>
    <row r="516" spans="1:19">
      <c r="A516" s="156"/>
      <c r="B516" s="59"/>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3">
        <f t="shared" si="94"/>
        <v>0</v>
      </c>
    </row>
    <row r="517" spans="1:19">
      <c r="A517" s="156"/>
      <c r="B517" s="59"/>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3">
        <f t="shared" si="94"/>
        <v>0</v>
      </c>
    </row>
    <row r="518" spans="1:19">
      <c r="A518" s="156"/>
      <c r="B518" s="59"/>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3">
        <f t="shared" si="94"/>
        <v>0</v>
      </c>
    </row>
    <row r="519" spans="1:19">
      <c r="A519" s="156"/>
      <c r="B519" s="59"/>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3">
        <f t="shared" si="94"/>
        <v>0</v>
      </c>
    </row>
    <row r="520" spans="1:19">
      <c r="A520" s="156"/>
      <c r="B520" s="59"/>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3">
        <f t="shared" si="94"/>
        <v>0</v>
      </c>
    </row>
    <row r="521" spans="1:19">
      <c r="A521" s="156"/>
      <c r="B521" s="59"/>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3">
        <f t="shared" si="94"/>
        <v>0</v>
      </c>
    </row>
    <row r="522" spans="1:19">
      <c r="A522" s="156"/>
      <c r="B522" s="59"/>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3">
        <f t="shared" si="94"/>
        <v>0</v>
      </c>
    </row>
    <row r="523" spans="1:19">
      <c r="A523" s="156"/>
      <c r="B523" s="59"/>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3">
        <f t="shared" si="94"/>
        <v>0</v>
      </c>
    </row>
    <row r="524" spans="1:19">
      <c r="A524" s="156"/>
      <c r="B524" s="59"/>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3">
        <f t="shared" si="94"/>
        <v>0</v>
      </c>
    </row>
  </sheetData>
  <sheetProtection password="CEE9"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6" customWidth="1"/>
    <col min="2" max="2" width="29.25" style="258" customWidth="1"/>
    <col min="3" max="3" width="12.125" style="258" customWidth="1"/>
    <col min="4" max="5" width="11.25" style="279" customWidth="1"/>
    <col min="6" max="6" width="9.5" style="258" customWidth="1"/>
    <col min="7" max="7" width="31.875" style="258" customWidth="1"/>
    <col min="8" max="254" width="9" style="258" customWidth="1"/>
    <col min="255" max="16384" width="8.375" style="258"/>
  </cols>
  <sheetData>
    <row r="1" spans="1:7" s="207" customFormat="1" ht="20.25">
      <c r="A1" s="203" t="s">
        <v>83</v>
      </c>
      <c r="B1" s="204"/>
      <c r="C1" s="205"/>
      <c r="D1" s="205"/>
      <c r="E1" s="205"/>
      <c r="F1" s="205"/>
      <c r="G1" s="206"/>
    </row>
    <row r="2" spans="1:7" s="207" customFormat="1" ht="18" customHeight="1">
      <c r="A2" s="208" t="s">
        <v>84</v>
      </c>
      <c r="B2" s="209">
        <f ca="1">C52</f>
        <v>36060</v>
      </c>
      <c r="C2" s="2" t="s">
        <v>133</v>
      </c>
      <c r="D2" s="206"/>
      <c r="E2" s="206"/>
      <c r="F2" s="206"/>
      <c r="G2" s="206"/>
    </row>
    <row r="3" spans="1:7" s="207" customFormat="1" ht="18" customHeight="1" thickBot="1">
      <c r="A3" s="210" t="s">
        <v>85</v>
      </c>
      <c r="B3" s="211">
        <f ca="1">ROUND(B2*10000/'数据-汇总表'!E3,0)</f>
        <v>15587</v>
      </c>
      <c r="C3" s="2" t="s">
        <v>134</v>
      </c>
      <c r="D3" s="206"/>
      <c r="E3" s="206"/>
      <c r="F3" s="206"/>
      <c r="G3" s="206"/>
    </row>
    <row r="4" spans="1:7" s="215" customFormat="1" ht="15.75">
      <c r="A4" s="212" t="s">
        <v>86</v>
      </c>
      <c r="B4" s="213"/>
      <c r="C4" s="213"/>
      <c r="D4" s="213"/>
      <c r="E4" s="213"/>
      <c r="F4" s="213"/>
      <c r="G4" s="214"/>
    </row>
    <row r="5" spans="1:7" s="221" customFormat="1" ht="13.5" customHeight="1">
      <c r="A5" s="262" t="s">
        <v>1022</v>
      </c>
      <c r="B5" s="217" t="s">
        <v>87</v>
      </c>
      <c r="C5" s="218">
        <f>C6+C7+C8</f>
        <v>20610</v>
      </c>
      <c r="D5" s="218" t="s">
        <v>88</v>
      </c>
      <c r="E5" s="219" t="s">
        <v>89</v>
      </c>
      <c r="F5" s="219" t="s">
        <v>90</v>
      </c>
      <c r="G5" s="220"/>
    </row>
    <row r="6" spans="1:7" s="221" customFormat="1" ht="13.5" customHeight="1">
      <c r="A6" s="886" t="s">
        <v>791</v>
      </c>
      <c r="B6" s="222" t="s">
        <v>91</v>
      </c>
      <c r="C6" s="223">
        <v>20000</v>
      </c>
      <c r="D6" s="224"/>
      <c r="E6" s="225"/>
      <c r="F6" s="225"/>
      <c r="G6" s="226"/>
    </row>
    <row r="7" spans="1:7" s="221" customFormat="1" ht="13.5" customHeight="1">
      <c r="A7" s="886" t="s">
        <v>792</v>
      </c>
      <c r="B7" s="222" t="s">
        <v>57</v>
      </c>
      <c r="C7" s="227">
        <f>ROUND(C6*F7,0)</f>
        <v>610</v>
      </c>
      <c r="D7" s="227"/>
      <c r="E7" s="225"/>
      <c r="F7" s="228">
        <f>'数据-取费表'!B48+'数据-取费表'!B49</f>
        <v>3.0499999999999999E-2</v>
      </c>
      <c r="G7" s="226"/>
    </row>
    <row r="8" spans="1:7" s="230" customFormat="1">
      <c r="A8" s="886" t="s">
        <v>793</v>
      </c>
      <c r="B8" s="222" t="s">
        <v>92</v>
      </c>
      <c r="C8" s="227" t="str">
        <f>IF(G8="已包含在土地购买价格中","0",'数据-取费表'!B29)</f>
        <v>0</v>
      </c>
      <c r="D8" s="229"/>
      <c r="E8" s="227"/>
      <c r="F8" s="228"/>
      <c r="G8" s="1" t="s">
        <v>1116</v>
      </c>
    </row>
    <row r="9" spans="1:7" s="221" customFormat="1" ht="13.5" customHeight="1">
      <c r="A9" s="887" t="s">
        <v>800</v>
      </c>
      <c r="B9" s="231" t="s">
        <v>93</v>
      </c>
      <c r="C9" s="232">
        <f>ROUND(D9*E9/10000,0)</f>
        <v>0</v>
      </c>
      <c r="D9" s="954">
        <f>'数据-汇总表'!E5</f>
        <v>0</v>
      </c>
      <c r="E9" s="232">
        <f>'数据-取费表'!B27</f>
        <v>0</v>
      </c>
      <c r="F9" s="228"/>
      <c r="G9" s="233"/>
    </row>
    <row r="10" spans="1:7" s="221" customFormat="1" ht="13.5" customHeight="1">
      <c r="A10" s="887" t="s">
        <v>801</v>
      </c>
      <c r="B10" s="231" t="s">
        <v>94</v>
      </c>
      <c r="C10" s="232">
        <f ca="1">ROUND(D10*E10/10000,0)</f>
        <v>78</v>
      </c>
      <c r="D10" s="954">
        <f>'数据-汇总表'!E6</f>
        <v>23134.28999999999</v>
      </c>
      <c r="E10" s="232">
        <f ca="1">'数据-取费表'!B28</f>
        <v>33.72</v>
      </c>
      <c r="F10" s="228"/>
      <c r="G10" s="233"/>
    </row>
    <row r="11" spans="1:7" s="221" customFormat="1" ht="13.5" hidden="1" customHeight="1">
      <c r="A11" s="234" t="s">
        <v>7</v>
      </c>
      <c r="B11" s="222" t="s">
        <v>95</v>
      </c>
      <c r="C11" s="218"/>
      <c r="D11" s="956"/>
      <c r="E11" s="225"/>
      <c r="F11" s="225"/>
      <c r="G11" s="226"/>
    </row>
    <row r="12" spans="1:7" s="221" customFormat="1" ht="13.5" hidden="1" customHeight="1">
      <c r="A12" s="234" t="s">
        <v>8</v>
      </c>
      <c r="B12" s="222" t="s">
        <v>96</v>
      </c>
      <c r="C12" s="218">
        <v>0</v>
      </c>
      <c r="D12" s="956"/>
      <c r="E12" s="235"/>
      <c r="F12" s="228">
        <v>3.0499999999999999E-2</v>
      </c>
      <c r="G12" s="226"/>
    </row>
    <row r="13" spans="1:7" s="221" customFormat="1" ht="13.5" hidden="1" customHeight="1">
      <c r="A13" s="234" t="s">
        <v>9</v>
      </c>
      <c r="B13" s="222" t="s">
        <v>97</v>
      </c>
      <c r="C13" s="218"/>
      <c r="D13" s="956"/>
      <c r="E13" s="225"/>
      <c r="F13" s="225"/>
      <c r="G13" s="226"/>
    </row>
    <row r="14" spans="1:7" s="221" customFormat="1" ht="13.5" hidden="1" customHeight="1">
      <c r="A14" s="234" t="s">
        <v>10</v>
      </c>
      <c r="B14" s="222" t="s">
        <v>92</v>
      </c>
      <c r="C14" s="218"/>
      <c r="D14" s="956"/>
      <c r="E14" s="225"/>
      <c r="F14" s="225"/>
      <c r="G14" s="226" t="s">
        <v>98</v>
      </c>
    </row>
    <row r="15" spans="1:7" s="221" customFormat="1" ht="13.5" hidden="1" customHeight="1">
      <c r="A15" s="234" t="s">
        <v>11</v>
      </c>
      <c r="B15" s="222" t="s">
        <v>99</v>
      </c>
      <c r="C15" s="227"/>
      <c r="D15" s="956"/>
      <c r="E15" s="225"/>
      <c r="F15" s="225"/>
      <c r="G15" s="226" t="s">
        <v>100</v>
      </c>
    </row>
    <row r="16" spans="1:7" s="221" customFormat="1" ht="13.5" hidden="1" customHeight="1">
      <c r="A16" s="234" t="s">
        <v>12</v>
      </c>
      <c r="B16" s="222" t="s">
        <v>92</v>
      </c>
      <c r="C16" s="227"/>
      <c r="D16" s="956"/>
      <c r="E16" s="225"/>
      <c r="F16" s="225"/>
      <c r="G16" s="226"/>
    </row>
    <row r="17" spans="1:7" s="221" customFormat="1" ht="13.5" hidden="1" customHeight="1">
      <c r="A17" s="234" t="s">
        <v>13</v>
      </c>
      <c r="B17" s="222" t="s">
        <v>101</v>
      </c>
      <c r="C17" s="236"/>
      <c r="D17" s="957"/>
      <c r="E17" s="236"/>
      <c r="F17" s="236"/>
      <c r="G17" s="226" t="s">
        <v>100</v>
      </c>
    </row>
    <row r="18" spans="1:7" s="221" customFormat="1" ht="13.5" hidden="1" customHeight="1">
      <c r="A18" s="234" t="s">
        <v>14</v>
      </c>
      <c r="B18" s="222" t="s">
        <v>102</v>
      </c>
      <c r="C18" s="227">
        <v>0</v>
      </c>
      <c r="D18" s="956"/>
      <c r="E18" s="225"/>
      <c r="F18" s="228">
        <v>3.0499999999999999E-2</v>
      </c>
      <c r="G18" s="226" t="s">
        <v>103</v>
      </c>
    </row>
    <row r="19" spans="1:7" s="230" customFormat="1" ht="13.5" customHeight="1">
      <c r="A19" s="885" t="s">
        <v>1023</v>
      </c>
      <c r="B19" s="217" t="s">
        <v>111</v>
      </c>
      <c r="C19" s="218">
        <f>IF(G19="已包含在土地取得成本中","0",ROUND(D19*E19/10000,0))</f>
        <v>416</v>
      </c>
      <c r="D19" s="958">
        <f>'数据-汇总表'!E3</f>
        <v>23134.28999999999</v>
      </c>
      <c r="E19" s="218">
        <f>'数据-取费表'!B31</f>
        <v>180</v>
      </c>
      <c r="F19" s="238"/>
      <c r="G19" s="1" t="s">
        <v>1042</v>
      </c>
    </row>
    <row r="20" spans="1:7" s="221" customFormat="1" ht="13.5" customHeight="1">
      <c r="A20" s="885" t="s">
        <v>1025</v>
      </c>
      <c r="B20" s="217" t="s">
        <v>104</v>
      </c>
      <c r="C20" s="239">
        <f>ROUND((C5+C19)*F20,0)</f>
        <v>421</v>
      </c>
      <c r="D20" s="239"/>
      <c r="E20" s="239"/>
      <c r="F20" s="240">
        <f>'数据-取费表'!B37</f>
        <v>0.02</v>
      </c>
      <c r="G20" s="1199" t="s">
        <v>1036</v>
      </c>
    </row>
    <row r="21" spans="1:7" s="221" customFormat="1" ht="13.5" customHeight="1">
      <c r="A21" s="885" t="s">
        <v>1027</v>
      </c>
      <c r="B21" s="217" t="s">
        <v>105</v>
      </c>
      <c r="C21" s="242">
        <f>F21</f>
        <v>0.02</v>
      </c>
      <c r="D21" s="243" t="s">
        <v>126</v>
      </c>
      <c r="E21" s="239"/>
      <c r="F21" s="240">
        <f>'数据-取费表'!B38</f>
        <v>0.02</v>
      </c>
      <c r="G21" s="241" t="s">
        <v>106</v>
      </c>
    </row>
    <row r="22" spans="1:7" s="221" customFormat="1" ht="13.5" customHeight="1">
      <c r="A22" s="885" t="s">
        <v>786</v>
      </c>
      <c r="B22" s="217" t="s">
        <v>107</v>
      </c>
      <c r="C22" s="1264">
        <f ca="1">ROUND(SUM(C23:C25),0)</f>
        <v>1957</v>
      </c>
      <c r="D22" s="242">
        <f ca="1">C26</f>
        <v>8.9999999999999998E-4</v>
      </c>
      <c r="E22" s="243" t="s">
        <v>126</v>
      </c>
      <c r="F22" s="244">
        <f ca="1">'数据-取费表'!B40</f>
        <v>4.7500000000000001E-2</v>
      </c>
      <c r="G22" s="1199" t="str">
        <f>IF('数据-取费表'!B22&lt;=1,"单利计息","复利计息")</f>
        <v>复利计息</v>
      </c>
    </row>
    <row r="23" spans="1:7" s="221" customFormat="1" ht="13.5" customHeight="1">
      <c r="A23" s="888" t="s">
        <v>794</v>
      </c>
      <c r="B23" s="222" t="s">
        <v>1029</v>
      </c>
      <c r="C23" s="1265">
        <f ca="1">ROUND(IF('数据-取费表'!B22&lt;=1,C5*F22*'数据-取费表'!B23,C5*(POWER((1+F22),'数据-取费表'!B23)-1)),0)</f>
        <v>1900</v>
      </c>
      <c r="D23" s="245"/>
      <c r="E23" s="245"/>
      <c r="F23" s="246"/>
      <c r="G23" s="247" t="s">
        <v>108</v>
      </c>
    </row>
    <row r="24" spans="1:7" s="221" customFormat="1" ht="13.5" customHeight="1">
      <c r="A24" s="888" t="s">
        <v>792</v>
      </c>
      <c r="B24" s="222" t="s">
        <v>1024</v>
      </c>
      <c r="C24" s="1265">
        <f ca="1">ROUND(IF('数据-取费表'!B22&lt;=1,C19*F22*('数据-取费表'!B19/2+'数据-取费表'!B21),C19*(POWER((1+F22),('数据-取费表'!B19/2+'数据-取费表'!B21))-1)),0)</f>
        <v>38</v>
      </c>
      <c r="D24" s="245"/>
      <c r="E24" s="245"/>
      <c r="F24" s="246"/>
      <c r="G24" s="247" t="s">
        <v>109</v>
      </c>
    </row>
    <row r="25" spans="1:7" s="221" customFormat="1" ht="24">
      <c r="A25" s="888" t="s">
        <v>793</v>
      </c>
      <c r="B25" s="222" t="s">
        <v>1026</v>
      </c>
      <c r="C25" s="1265">
        <f ca="1">ROUND(IF('数据-取费表'!B22&lt;=1,C20*F22*'数据-取费表'!B23/2,C20*(POWER((1+F22),'数据-取费表'!B23/2)-1)),0)</f>
        <v>19</v>
      </c>
      <c r="D25" s="245"/>
      <c r="E25" s="248"/>
      <c r="F25" s="246"/>
      <c r="G25" s="249" t="s">
        <v>110</v>
      </c>
    </row>
    <row r="26" spans="1:7" s="221" customFormat="1">
      <c r="A26" s="888" t="s">
        <v>795</v>
      </c>
      <c r="B26" s="222" t="s">
        <v>1028</v>
      </c>
      <c r="C26" s="245">
        <f ca="1">ROUND(IF('数据-取费表'!B22&lt;=1,F21*F22*'数据-取费表'!B23/2,F21*(POWER((1+F22),'数据-取费表'!B23/2)-1)),4)</f>
        <v>8.9999999999999998E-4</v>
      </c>
      <c r="D26" s="245"/>
      <c r="E26" s="248"/>
      <c r="F26" s="246"/>
      <c r="G26" s="250"/>
    </row>
    <row r="27" spans="1:7" s="221" customFormat="1" ht="24.75">
      <c r="A27" s="885" t="s">
        <v>787</v>
      </c>
      <c r="B27" s="251" t="s">
        <v>112</v>
      </c>
      <c r="C27" s="252">
        <f>C28</f>
        <v>2852</v>
      </c>
      <c r="D27" s="242">
        <f>C29</f>
        <v>2.7000000000000001E-3</v>
      </c>
      <c r="E27" s="243" t="s">
        <v>126</v>
      </c>
      <c r="F27" s="253">
        <f>'数据-取费表'!Q16</f>
        <v>0.14000000000000001</v>
      </c>
      <c r="G27" s="254" t="s">
        <v>1037</v>
      </c>
    </row>
    <row r="28" spans="1:7" s="221" customFormat="1" ht="13.5" customHeight="1">
      <c r="A28" s="888" t="s">
        <v>794</v>
      </c>
      <c r="B28" s="255" t="s">
        <v>1030</v>
      </c>
      <c r="C28" s="256">
        <f>ROUND((C5+C19+C20)*F27*'数据-取费表'!B21/'数据-取费表'!B20,0)</f>
        <v>2852</v>
      </c>
      <c r="D28" s="242"/>
      <c r="E28" s="243"/>
      <c r="F28" s="253"/>
      <c r="G28" s="254"/>
    </row>
    <row r="29" spans="1:7" s="221" customFormat="1" ht="13.5" customHeight="1">
      <c r="A29" s="888" t="s">
        <v>792</v>
      </c>
      <c r="B29" s="255" t="s">
        <v>1031</v>
      </c>
      <c r="C29" s="245">
        <f>ROUND(C21*F27*'数据-取费表'!B21/'数据-取费表'!B20,4)</f>
        <v>2.7000000000000001E-3</v>
      </c>
      <c r="D29" s="242"/>
      <c r="E29" s="243"/>
      <c r="F29" s="253"/>
      <c r="G29" s="254"/>
    </row>
    <row r="30" spans="1:7" s="221" customFormat="1" ht="13.5" customHeight="1">
      <c r="A30" s="885" t="s">
        <v>788</v>
      </c>
      <c r="B30" s="217" t="s">
        <v>58</v>
      </c>
      <c r="C30" s="242">
        <f>F30</f>
        <v>5.6000000000000001E-2</v>
      </c>
      <c r="D30" s="243" t="s">
        <v>127</v>
      </c>
      <c r="E30" s="248"/>
      <c r="F30" s="244">
        <f>'数据-取费表'!B41</f>
        <v>5.6000000000000001E-2</v>
      </c>
      <c r="G30" s="241" t="s">
        <v>113</v>
      </c>
    </row>
    <row r="31" spans="1:7" ht="16.5" customHeight="1">
      <c r="A31" s="216">
        <v>1</v>
      </c>
      <c r="B31" s="217" t="s">
        <v>128</v>
      </c>
      <c r="C31" s="218">
        <f ca="1">ROUND((C5+C19+C20+C22+C27)/(1-C21-D22-D27-C30/(1+'数据-取费表'!B42)),0)</f>
        <v>28444</v>
      </c>
      <c r="D31" s="237"/>
      <c r="E31" s="218"/>
      <c r="F31" s="257"/>
      <c r="G31" s="241" t="s">
        <v>1038</v>
      </c>
    </row>
    <row r="32" spans="1:7" s="215" customFormat="1" ht="15.75">
      <c r="A32" s="259" t="s">
        <v>114</v>
      </c>
      <c r="B32" s="260"/>
      <c r="C32" s="260"/>
      <c r="D32" s="260"/>
      <c r="E32" s="260"/>
      <c r="F32" s="260"/>
      <c r="G32" s="261"/>
    </row>
    <row r="33" spans="1:7" s="221" customFormat="1" ht="13.5" customHeight="1">
      <c r="A33" s="262" t="s">
        <v>782</v>
      </c>
      <c r="B33" s="217" t="s">
        <v>115</v>
      </c>
      <c r="C33" s="263">
        <f>SUM(C34:C38)</f>
        <v>5816</v>
      </c>
      <c r="D33" s="239"/>
      <c r="E33" s="219"/>
      <c r="F33" s="248"/>
      <c r="G33" s="241"/>
    </row>
    <row r="34" spans="1:7" s="265" customFormat="1" ht="13.5" customHeight="1">
      <c r="A34" s="888" t="s">
        <v>794</v>
      </c>
      <c r="B34" s="222" t="s">
        <v>59</v>
      </c>
      <c r="C34" s="227">
        <f>IF(F34=100%,'数据-取费表'!M16-SUMIF('数据-取费表'!C:C,"公共配套",'数据-取费表'!M:M),'数据-取费表'!O16-SUMIF('数据-取费表'!C:C,"公共配套",'数据-取费表'!O:O))</f>
        <v>5195</v>
      </c>
      <c r="D34" s="224"/>
      <c r="E34" s="227"/>
      <c r="F34" s="264">
        <f>IF('数据-取费表'!B24=0,1,'数据-取费表'!N16)</f>
        <v>0.93</v>
      </c>
      <c r="G34" s="226" t="s">
        <v>116</v>
      </c>
    </row>
    <row r="35" spans="1:7" ht="13.5" customHeight="1">
      <c r="A35" s="888" t="s">
        <v>796</v>
      </c>
      <c r="B35" s="222" t="s">
        <v>60</v>
      </c>
      <c r="C35" s="227">
        <f>ROUND(C34*F35,0)</f>
        <v>156</v>
      </c>
      <c r="D35" s="227"/>
      <c r="E35" s="227"/>
      <c r="F35" s="266">
        <f>'数据-取费表'!B33</f>
        <v>0.03</v>
      </c>
      <c r="G35" s="226" t="s">
        <v>117</v>
      </c>
    </row>
    <row r="36" spans="1:7" ht="24">
      <c r="A36" s="888" t="s">
        <v>797</v>
      </c>
      <c r="B36" s="222" t="s">
        <v>61</v>
      </c>
      <c r="C36" s="227">
        <f>ROUND(IF(SUMIF('数据-取费表'!C:C,"住宅",IF(F34=100%,'数据-取费表'!M:M,'数据-取费表'!O:O))=0,0,IF(F36=0,SUMIF('数据-取费表'!C:C,"公共配套",IF(F34=100%,'数据-取费表'!M:M,'数据-取费表'!O:O)),SUMIF('数据-取费表'!C:C,"住宅",IF(F34=100%,'数据-取费表'!M:M,'数据-取费表'!O:O))*F36)),0)</f>
        <v>0</v>
      </c>
      <c r="D36" s="227"/>
      <c r="E36" s="227"/>
      <c r="F36" s="266">
        <f>'数据-取费表'!B34</f>
        <v>0</v>
      </c>
      <c r="G36" s="267" t="s">
        <v>62</v>
      </c>
    </row>
    <row r="37" spans="1:7" s="265" customFormat="1" ht="13.5" customHeight="1">
      <c r="A37" s="888" t="s">
        <v>798</v>
      </c>
      <c r="B37" s="222" t="s">
        <v>118</v>
      </c>
      <c r="C37" s="256">
        <f>ROUND(E37*D37*F34/10000,0)</f>
        <v>387</v>
      </c>
      <c r="D37" s="224">
        <f>'数据-汇总表'!E3</f>
        <v>23134.28999999999</v>
      </c>
      <c r="E37" s="256">
        <f>'数据-取费表'!B35</f>
        <v>180</v>
      </c>
      <c r="F37" s="266"/>
      <c r="G37" s="268" t="s">
        <v>119</v>
      </c>
    </row>
    <row r="38" spans="1:7" ht="13.5" customHeight="1">
      <c r="A38" s="888" t="s">
        <v>799</v>
      </c>
      <c r="B38" s="222" t="s">
        <v>63</v>
      </c>
      <c r="C38" s="227">
        <f>ROUND(C34*F38,0)</f>
        <v>78</v>
      </c>
      <c r="D38" s="227"/>
      <c r="E38" s="227"/>
      <c r="F38" s="266">
        <f>'数据-取费表'!B36</f>
        <v>1.4999999999999999E-2</v>
      </c>
      <c r="G38" s="226" t="s">
        <v>117</v>
      </c>
    </row>
    <row r="39" spans="1:7" s="221" customFormat="1" ht="13.5" customHeight="1">
      <c r="A39" s="885" t="s">
        <v>783</v>
      </c>
      <c r="B39" s="217" t="s">
        <v>104</v>
      </c>
      <c r="C39" s="239">
        <f>ROUND(C33*F20,0)</f>
        <v>116</v>
      </c>
      <c r="D39" s="239"/>
      <c r="E39" s="239"/>
      <c r="F39" s="240"/>
      <c r="G39" s="1199" t="s">
        <v>1039</v>
      </c>
    </row>
    <row r="40" spans="1:7" s="221" customFormat="1" ht="13.5" customHeight="1">
      <c r="A40" s="885" t="s">
        <v>784</v>
      </c>
      <c r="B40" s="217" t="s">
        <v>105</v>
      </c>
      <c r="C40" s="269">
        <f>F21</f>
        <v>0.02</v>
      </c>
      <c r="D40" s="243" t="s">
        <v>129</v>
      </c>
      <c r="E40" s="239"/>
      <c r="F40" s="240"/>
      <c r="G40" s="241" t="s">
        <v>120</v>
      </c>
    </row>
    <row r="41" spans="1:7" s="221" customFormat="1" ht="13.5" customHeight="1">
      <c r="A41" s="885" t="s">
        <v>785</v>
      </c>
      <c r="B41" s="217" t="s">
        <v>107</v>
      </c>
      <c r="C41" s="239">
        <f ca="1">ROUND(SUM(C42:C43),0)</f>
        <v>267</v>
      </c>
      <c r="D41" s="242">
        <f ca="1">C44</f>
        <v>8.9999999999999998E-4</v>
      </c>
      <c r="E41" s="243" t="s">
        <v>129</v>
      </c>
      <c r="F41" s="244"/>
      <c r="G41" s="1199" t="str">
        <f>IF('数据-取费表'!B22&lt;=1,"单利计息","复利计息")</f>
        <v>复利计息</v>
      </c>
    </row>
    <row r="42" spans="1:7" ht="13.5" customHeight="1">
      <c r="A42" s="888" t="s">
        <v>794</v>
      </c>
      <c r="B42" s="222" t="s">
        <v>1029</v>
      </c>
      <c r="C42" s="245">
        <f ca="1">ROUND(IF('数据-取费表'!B22&lt;=1,C33*F22*'数据-取费表'!B21/2,C33*(POWER((1+F22),'数据-取费表'!B21/2)-1)),0)</f>
        <v>262</v>
      </c>
      <c r="D42" s="245"/>
      <c r="E42" s="245"/>
      <c r="F42" s="246"/>
      <c r="G42" s="3304" t="s">
        <v>121</v>
      </c>
    </row>
    <row r="43" spans="1:7" ht="13.5" customHeight="1">
      <c r="A43" s="888" t="s">
        <v>792</v>
      </c>
      <c r="B43" s="222" t="s">
        <v>1032</v>
      </c>
      <c r="C43" s="245">
        <f ca="1">ROUND(IF('数据-取费表'!B22&lt;=1,C39*F22*'数据-取费表'!B21/2,C39*(POWER((1+F22),'数据-取费表'!B21/2)-1)),0)</f>
        <v>5</v>
      </c>
      <c r="D43" s="245"/>
      <c r="E43" s="245"/>
      <c r="F43" s="246"/>
      <c r="G43" s="3305"/>
    </row>
    <row r="44" spans="1:7" ht="13.5" customHeight="1">
      <c r="A44" s="888" t="s">
        <v>793</v>
      </c>
      <c r="B44" s="222" t="s">
        <v>1034</v>
      </c>
      <c r="C44" s="245">
        <f ca="1">ROUND(IF('数据-取费表'!B22&lt;=1,C40*F22*'数据-取费表'!B21/2,C40*(POWER((1+F22),'数据-取费表'!B21/2)-1)),4)</f>
        <v>8.9999999999999998E-4</v>
      </c>
      <c r="D44" s="245"/>
      <c r="E44" s="245"/>
      <c r="F44" s="246"/>
      <c r="G44" s="3306"/>
    </row>
    <row r="45" spans="1:7" s="221" customFormat="1" ht="13.5" customHeight="1">
      <c r="A45" s="885" t="s">
        <v>786</v>
      </c>
      <c r="B45" s="251" t="s">
        <v>112</v>
      </c>
      <c r="C45" s="252">
        <f>C46</f>
        <v>830</v>
      </c>
      <c r="D45" s="242">
        <f>C47</f>
        <v>2.8E-3</v>
      </c>
      <c r="E45" s="243" t="s">
        <v>129</v>
      </c>
      <c r="F45" s="253"/>
      <c r="G45" s="254" t="s">
        <v>1040</v>
      </c>
    </row>
    <row r="46" spans="1:7" s="221" customFormat="1" ht="13.5" customHeight="1">
      <c r="A46" s="888" t="s">
        <v>794</v>
      </c>
      <c r="B46" s="255" t="s">
        <v>1033</v>
      </c>
      <c r="C46" s="256">
        <f>ROUND((C33+C39)*F27,0)</f>
        <v>830</v>
      </c>
      <c r="D46" s="270"/>
      <c r="E46" s="243"/>
      <c r="F46" s="253"/>
      <c r="G46" s="254"/>
    </row>
    <row r="47" spans="1:7" s="221" customFormat="1" ht="13.5" customHeight="1">
      <c r="A47" s="888" t="s">
        <v>792</v>
      </c>
      <c r="B47" s="255" t="s">
        <v>1035</v>
      </c>
      <c r="C47" s="245">
        <f>ROUND(C40*F27,4)</f>
        <v>2.8E-3</v>
      </c>
      <c r="D47" s="270"/>
      <c r="E47" s="243"/>
      <c r="F47" s="253"/>
      <c r="G47" s="254"/>
    </row>
    <row r="48" spans="1:7" s="221" customFormat="1" ht="13.5" customHeight="1">
      <c r="A48" s="885" t="s">
        <v>787</v>
      </c>
      <c r="B48" s="217" t="s">
        <v>122</v>
      </c>
      <c r="C48" s="269">
        <f>F30</f>
        <v>5.6000000000000001E-2</v>
      </c>
      <c r="D48" s="243" t="s">
        <v>130</v>
      </c>
      <c r="E48" s="239"/>
      <c r="F48" s="244"/>
      <c r="G48" s="241" t="s">
        <v>123</v>
      </c>
    </row>
    <row r="49" spans="1:7" ht="16.5" customHeight="1">
      <c r="A49" s="885" t="s">
        <v>788</v>
      </c>
      <c r="B49" s="217" t="s">
        <v>131</v>
      </c>
      <c r="C49" s="239">
        <f ca="1">ROUND((C33+C39+C41+C45)/(1-C40-D41-D45-C48/(1+'数据-取费表'!B42)),0)</f>
        <v>7616</v>
      </c>
      <c r="D49" s="239"/>
      <c r="E49" s="239"/>
      <c r="F49" s="271"/>
      <c r="G49" s="241" t="s">
        <v>1041</v>
      </c>
    </row>
    <row r="50" spans="1:7" s="265" customFormat="1" ht="24">
      <c r="A50" s="885" t="s">
        <v>789</v>
      </c>
      <c r="B50" s="217" t="s">
        <v>124</v>
      </c>
      <c r="C50" s="239"/>
      <c r="D50" s="239"/>
      <c r="E50" s="239"/>
      <c r="F50" s="271">
        <f>IF('数据-取费表'!B24=0,'数据-取费表'!N16,1)</f>
        <v>1</v>
      </c>
      <c r="G50" s="254" t="s">
        <v>125</v>
      </c>
    </row>
    <row r="51" spans="1:7" ht="16.5" customHeight="1">
      <c r="A51" s="885" t="s">
        <v>790</v>
      </c>
      <c r="B51" s="217" t="s">
        <v>132</v>
      </c>
      <c r="C51" s="239">
        <f ca="1">ROUND(C49*F50,0)</f>
        <v>7616</v>
      </c>
      <c r="D51" s="239"/>
      <c r="E51" s="239"/>
      <c r="F51" s="271"/>
      <c r="G51" s="241" t="s">
        <v>64</v>
      </c>
    </row>
    <row r="52" spans="1:7" s="215" customFormat="1" ht="16.5" thickBot="1">
      <c r="A52" s="272" t="s">
        <v>65</v>
      </c>
      <c r="B52" s="273"/>
      <c r="C52" s="274">
        <f ca="1">C31+C51</f>
        <v>36060</v>
      </c>
      <c r="D52" s="273"/>
      <c r="E52" s="273"/>
      <c r="F52" s="273"/>
      <c r="G52" s="275"/>
    </row>
    <row r="55" spans="1:7" ht="15">
      <c r="B55" s="277" t="s">
        <v>66</v>
      </c>
      <c r="C55" s="278"/>
    </row>
    <row r="56" spans="1:7">
      <c r="B56" s="280" t="s">
        <v>67</v>
      </c>
      <c r="C56" s="281">
        <f ca="1">ROUND(C51/C52,3)</f>
        <v>0.21099999999999999</v>
      </c>
    </row>
    <row r="57" spans="1:7">
      <c r="B57" s="280" t="s">
        <v>68</v>
      </c>
      <c r="C57" s="282">
        <f ca="1">1-C56</f>
        <v>0.78900000000000003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09" t="s">
        <v>156</v>
      </c>
      <c r="B1" s="3409"/>
      <c r="C1" s="3409"/>
      <c r="D1" s="3409"/>
      <c r="E1" s="3409"/>
      <c r="F1" s="3409"/>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10" t="s">
        <v>169</v>
      </c>
      <c r="B2" s="3410"/>
      <c r="C2" s="3410"/>
      <c r="D2" s="3410"/>
      <c r="E2" s="3410"/>
      <c r="F2" s="3410"/>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11"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12"/>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09" t="s">
        <v>839</v>
      </c>
      <c r="B1" s="3409"/>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1" customFormat="1" ht="14.25" thickBot="1">
      <c r="A1" s="1465"/>
      <c r="B1" s="1472" t="s">
        <v>1267</v>
      </c>
      <c r="C1" s="1466">
        <f>项目基本情况!D3</f>
        <v>44077</v>
      </c>
      <c r="D1" s="1472" t="s">
        <v>1268</v>
      </c>
      <c r="E1" s="1467">
        <f>'数据-取费表'!B22</f>
        <v>2</v>
      </c>
      <c r="F1" s="1472" t="s">
        <v>1269</v>
      </c>
      <c r="G1" s="1468">
        <f ca="1">INDIRECT("d"&amp;$K$1)/100</f>
        <v>4.7500000000000001E-2</v>
      </c>
      <c r="H1" s="1472" t="s">
        <v>1299</v>
      </c>
      <c r="I1" s="1468">
        <f ca="1">F4/100</f>
        <v>1.4999999999999999E-2</v>
      </c>
      <c r="J1" s="1473">
        <f>IF(C1&gt;C13,0,MATCH(C1,C$13:C$100,-1))+IF(SUMIF(C13:C100,C1,D13:D100)=0,13,12)</f>
        <v>13</v>
      </c>
      <c r="K1" s="1473">
        <f>MATCH(E1,C3:C7,1)+IF(SUMIF(C3:C7,E1,D3:D7)=0,2,1)</f>
        <v>5</v>
      </c>
      <c r="L1" s="1473">
        <f>IF(C1&gt;M13,0,MATCH(C1,M$13:M$100,-1))+IF(SUMIF(M13:M100,C1,N13:N100)=0,13,12)</f>
        <v>13</v>
      </c>
      <c r="M1" s="1465"/>
      <c r="N1" s="1465"/>
      <c r="O1" s="1465"/>
      <c r="P1" s="1465"/>
      <c r="Q1" s="1465"/>
      <c r="R1" s="1465"/>
      <c r="S1" s="1465"/>
      <c r="T1" s="1465"/>
      <c r="U1" s="1465"/>
      <c r="V1" s="1465"/>
      <c r="W1" s="1465"/>
      <c r="X1" s="1465"/>
      <c r="Y1" s="1465"/>
      <c r="Z1" s="1465"/>
      <c r="AA1" s="1469"/>
      <c r="AB1" s="1469"/>
      <c r="AC1" s="1469"/>
      <c r="AD1" s="1469"/>
      <c r="AE1" s="1469"/>
      <c r="AF1" s="1469"/>
      <c r="AG1" s="1469"/>
      <c r="AH1" s="1469"/>
      <c r="AI1" s="1469"/>
      <c r="AJ1" s="1469"/>
      <c r="AK1" s="1469"/>
      <c r="AL1" s="1469"/>
      <c r="AM1" s="1469"/>
      <c r="AN1" s="1469"/>
      <c r="AO1" s="1469"/>
      <c r="AP1" s="1469"/>
      <c r="AQ1" s="1469"/>
      <c r="AR1" s="1469"/>
      <c r="AS1" s="1469"/>
      <c r="AT1" s="1469"/>
      <c r="AU1" s="1469"/>
      <c r="AV1" s="1469"/>
      <c r="AW1" s="1469"/>
      <c r="AX1" s="1469"/>
      <c r="AY1" s="1469"/>
      <c r="AZ1" s="1469"/>
      <c r="BA1" s="1469"/>
      <c r="BB1" s="1469"/>
      <c r="BC1" s="1469"/>
      <c r="BD1" s="1469"/>
      <c r="BE1" s="1469"/>
      <c r="BF1" s="1469"/>
      <c r="BG1" s="1469"/>
      <c r="BH1" s="1469"/>
      <c r="BI1" s="1469"/>
      <c r="BJ1" s="1469"/>
      <c r="BK1" s="1469"/>
      <c r="BL1" s="1469"/>
      <c r="BM1" s="1469"/>
      <c r="BN1" s="1469"/>
      <c r="BO1" s="1469"/>
      <c r="BP1" s="1469"/>
      <c r="BQ1" s="1469"/>
      <c r="BR1" s="1469"/>
      <c r="BS1" s="1469"/>
      <c r="BT1" s="1469"/>
      <c r="BU1" s="1469"/>
      <c r="BV1" s="1469"/>
      <c r="BW1" s="1469"/>
      <c r="BX1" s="1469"/>
      <c r="BY1" s="1469"/>
      <c r="BZ1" s="1469"/>
      <c r="CA1" s="1469"/>
      <c r="CB1" s="1469"/>
      <c r="CC1" s="1469"/>
      <c r="CD1" s="1469"/>
      <c r="CE1" s="1469"/>
      <c r="CF1" s="1469"/>
      <c r="CG1" s="1469"/>
      <c r="CH1" s="1469"/>
      <c r="CI1" s="1469"/>
      <c r="CJ1" s="1469"/>
      <c r="CK1" s="1469"/>
      <c r="CL1" s="1469"/>
      <c r="CM1" s="1469"/>
      <c r="CN1" s="1469"/>
      <c r="CO1" s="1469"/>
      <c r="CP1" s="1469"/>
      <c r="CQ1" s="1469"/>
      <c r="CR1" s="1469"/>
      <c r="CS1" s="1469"/>
      <c r="CT1" s="1469"/>
      <c r="CU1" s="1469"/>
      <c r="CV1" s="1469"/>
      <c r="CW1" s="1469"/>
      <c r="CX1" s="1469"/>
      <c r="CY1" s="1469"/>
      <c r="CZ1" s="1469"/>
      <c r="DA1" s="1469"/>
      <c r="DB1" s="1469"/>
      <c r="DC1" s="1469"/>
      <c r="DD1" s="1469"/>
      <c r="DE1" s="1469"/>
      <c r="DF1" s="1469"/>
      <c r="DG1" s="1469"/>
      <c r="DH1" s="1469"/>
      <c r="DI1" s="1469"/>
      <c r="DJ1" s="1469"/>
      <c r="DK1" s="1469"/>
      <c r="DL1" s="1469"/>
      <c r="DM1" s="1469"/>
      <c r="DN1" s="1469"/>
      <c r="DO1" s="1469"/>
      <c r="DP1" s="1469"/>
      <c r="DQ1" s="1469"/>
      <c r="DR1" s="1469"/>
      <c r="DS1" s="1469"/>
      <c r="DT1" s="1469"/>
      <c r="DU1" s="1469"/>
      <c r="DV1" s="1469"/>
      <c r="DW1" s="1469"/>
      <c r="DX1" s="1469"/>
      <c r="DY1" s="1469"/>
      <c r="DZ1" s="1469"/>
      <c r="EA1" s="1469"/>
      <c r="EB1" s="1469"/>
      <c r="EC1" s="1469"/>
      <c r="ED1" s="1469"/>
      <c r="EE1" s="1469"/>
      <c r="EF1" s="1469"/>
      <c r="EG1" s="1469"/>
      <c r="EH1" s="1469"/>
      <c r="EI1" s="1469"/>
      <c r="EJ1" s="1469"/>
      <c r="EK1" s="1469"/>
      <c r="EL1" s="1469"/>
      <c r="EM1" s="1469"/>
      <c r="EN1" s="1469"/>
      <c r="EO1" s="1469"/>
      <c r="EP1" s="1469"/>
      <c r="EQ1" s="1469"/>
      <c r="ER1" s="1469"/>
      <c r="ES1" s="1469"/>
      <c r="ET1" s="1469"/>
      <c r="EU1" s="1469"/>
      <c r="EV1" s="1469"/>
      <c r="EW1" s="1469"/>
      <c r="EX1" s="1469"/>
      <c r="EY1" s="1469"/>
      <c r="EZ1" s="1469"/>
      <c r="FA1" s="1469"/>
      <c r="FB1" s="1469"/>
      <c r="FC1" s="1469"/>
      <c r="FD1" s="1469"/>
      <c r="FE1" s="1469"/>
      <c r="FF1" s="1469"/>
      <c r="FG1" s="1469"/>
      <c r="FH1" s="1469"/>
      <c r="FI1" s="1469"/>
      <c r="FJ1" s="1469"/>
      <c r="FK1" s="1469"/>
      <c r="FL1" s="1469"/>
      <c r="FM1" s="1469"/>
      <c r="FN1" s="1469"/>
      <c r="FO1" s="1469"/>
      <c r="FP1" s="1469"/>
      <c r="FQ1" s="1469"/>
      <c r="FR1" s="1469"/>
      <c r="FS1" s="1469"/>
      <c r="FT1" s="1469"/>
      <c r="FU1" s="1469"/>
      <c r="FV1" s="1469"/>
      <c r="FW1" s="1469"/>
      <c r="FX1" s="1469"/>
      <c r="FY1" s="1469"/>
      <c r="FZ1" s="1469"/>
      <c r="GA1" s="1469"/>
      <c r="GB1" s="1469"/>
      <c r="GC1" s="1469"/>
      <c r="GD1" s="1469"/>
      <c r="GE1" s="1469"/>
      <c r="GF1" s="1469"/>
      <c r="GG1" s="1469"/>
      <c r="GH1" s="1469"/>
      <c r="GI1" s="1469"/>
      <c r="GJ1" s="1469"/>
      <c r="GK1" s="1469"/>
      <c r="GL1" s="1469"/>
      <c r="GM1" s="1469"/>
      <c r="GN1" s="1469"/>
      <c r="GO1" s="1469"/>
      <c r="GP1" s="1469"/>
      <c r="GQ1" s="1469"/>
      <c r="GR1" s="1469"/>
      <c r="GS1" s="1469"/>
      <c r="GT1" s="1469"/>
      <c r="GU1" s="1469"/>
      <c r="GV1" s="1469"/>
      <c r="GW1" s="1469"/>
      <c r="GX1" s="1469"/>
      <c r="GY1" s="1469"/>
      <c r="GZ1" s="1469"/>
      <c r="HA1" s="1469"/>
      <c r="HB1" s="1469"/>
      <c r="HC1" s="1469"/>
      <c r="HD1" s="1469"/>
      <c r="HE1" s="1469"/>
      <c r="HF1" s="1469"/>
      <c r="HG1" s="1469"/>
      <c r="HH1" s="1469"/>
      <c r="HI1" s="1469"/>
      <c r="HJ1" s="1469"/>
      <c r="HK1" s="1469"/>
      <c r="HL1" s="1469"/>
      <c r="HM1" s="1469"/>
      <c r="HN1" s="1469"/>
      <c r="HO1" s="1469"/>
      <c r="HP1" s="1469"/>
      <c r="HQ1" s="1469"/>
      <c r="HR1" s="1469"/>
      <c r="HS1" s="1469"/>
      <c r="HT1" s="1469"/>
      <c r="HU1" s="1469"/>
      <c r="HV1" s="1469"/>
      <c r="HW1" s="1469"/>
      <c r="HX1" s="1469"/>
      <c r="HY1" s="1469"/>
      <c r="HZ1" s="1469"/>
      <c r="IA1" s="1469"/>
      <c r="IB1" s="1469"/>
      <c r="IC1" s="1469"/>
      <c r="ID1" s="1469"/>
      <c r="IE1" s="1469"/>
      <c r="IF1" s="1469"/>
      <c r="IG1" s="1469"/>
      <c r="IH1" s="1469"/>
      <c r="II1" s="1469"/>
      <c r="IJ1" s="1469"/>
      <c r="IK1" s="1469"/>
      <c r="IL1" s="1469"/>
      <c r="IM1" s="1469"/>
      <c r="IN1" s="1469"/>
      <c r="IO1" s="1469"/>
      <c r="IP1" s="1469"/>
      <c r="IQ1" s="1469"/>
      <c r="IR1" s="1469"/>
      <c r="IS1" s="1469"/>
      <c r="IT1" s="1469"/>
      <c r="IU1" s="1469"/>
      <c r="IV1" s="1469"/>
      <c r="IW1" s="1470"/>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4.3499999999999996</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4.3499999999999996</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4.75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4.75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4.9000000000000004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1454">
        <v>42301</v>
      </c>
      <c r="D13" s="1455">
        <v>4.3499999999999996</v>
      </c>
      <c r="E13" s="1455">
        <v>4.3499999999999996</v>
      </c>
      <c r="F13" s="1455">
        <v>4.75</v>
      </c>
      <c r="G13" s="1455">
        <v>4.75</v>
      </c>
      <c r="H13" s="1455">
        <v>4.9000000000000004</v>
      </c>
      <c r="I13" s="1455">
        <v>2.75</v>
      </c>
      <c r="J13" s="1455">
        <v>3.25</v>
      </c>
      <c r="K13" s="1452"/>
      <c r="L13" s="1453" t="s">
        <v>1297</v>
      </c>
      <c r="M13" s="1456">
        <v>42301</v>
      </c>
      <c r="N13" s="1455">
        <v>0.35</v>
      </c>
      <c r="O13" s="1455">
        <v>1.1000000000000001</v>
      </c>
      <c r="P13" s="1455">
        <v>1.3</v>
      </c>
      <c r="Q13" s="1455">
        <v>1.5</v>
      </c>
      <c r="R13" s="1455">
        <v>2.1</v>
      </c>
      <c r="S13" s="1455">
        <v>2.75</v>
      </c>
      <c r="T13" s="1455"/>
      <c r="U13" s="1455"/>
      <c r="V13" s="1455"/>
      <c r="W13" s="1455"/>
      <c r="X13" s="1455"/>
      <c r="Y13" s="1455"/>
      <c r="Z13" s="1455"/>
      <c r="AA13" s="1457"/>
      <c r="AB13" s="1457"/>
      <c r="AC13" s="1457"/>
      <c r="AD13" s="1457"/>
      <c r="AE13" s="1457"/>
      <c r="AF13" s="1457"/>
      <c r="AG13" s="1457"/>
      <c r="AH13" s="1457"/>
      <c r="AI13" s="1457"/>
      <c r="AJ13" s="1457"/>
      <c r="AK13" s="1457"/>
      <c r="AL13" s="1457"/>
      <c r="AM13" s="1457"/>
      <c r="AN13" s="1457"/>
      <c r="AO13" s="1457"/>
      <c r="AP13" s="1457"/>
      <c r="AQ13" s="1457"/>
      <c r="AR13" s="1457"/>
      <c r="AS13" s="1457"/>
      <c r="AT13" s="1457"/>
      <c r="AU13" s="1457"/>
      <c r="AV13" s="1457"/>
      <c r="AW13" s="1457"/>
      <c r="AX13" s="1457"/>
      <c r="AY13" s="1457"/>
      <c r="AZ13" s="1457"/>
      <c r="BA13" s="1457"/>
      <c r="BB13" s="1457"/>
      <c r="BC13" s="1457"/>
      <c r="BD13" s="1457"/>
      <c r="BE13" s="1457"/>
      <c r="BF13" s="1457"/>
      <c r="BG13" s="1457"/>
      <c r="BH13" s="1457"/>
      <c r="BI13" s="1457"/>
      <c r="BJ13" s="1457"/>
      <c r="BK13" s="1457"/>
      <c r="BL13" s="1457"/>
      <c r="BM13" s="1457"/>
      <c r="BN13" s="1457"/>
      <c r="BO13" s="1457"/>
      <c r="BP13" s="1457"/>
      <c r="BQ13" s="1457"/>
      <c r="BR13" s="1457"/>
      <c r="BS13" s="1457"/>
      <c r="BT13" s="1457"/>
      <c r="BU13" s="1457"/>
      <c r="BV13" s="1457"/>
      <c r="BW13" s="1457"/>
      <c r="BX13" s="1457"/>
      <c r="BY13" s="1457"/>
      <c r="BZ13" s="1457"/>
      <c r="CA13" s="1457"/>
      <c r="CB13" s="1457"/>
      <c r="CC13" s="1457"/>
      <c r="CD13" s="1457"/>
      <c r="CE13" s="1457"/>
      <c r="CF13" s="1457"/>
      <c r="CG13" s="1457"/>
      <c r="CH13" s="1457"/>
      <c r="CI13" s="1457"/>
      <c r="CJ13" s="1457"/>
      <c r="CK13" s="1457"/>
      <c r="CL13" s="1457"/>
      <c r="CM13" s="1457"/>
      <c r="CN13" s="1457"/>
      <c r="CO13" s="1457"/>
      <c r="CP13" s="1457"/>
      <c r="CQ13" s="1457"/>
      <c r="CR13" s="1457"/>
      <c r="CS13" s="1457"/>
      <c r="CT13" s="1457"/>
      <c r="CU13" s="1457"/>
      <c r="CV13" s="1457"/>
      <c r="CW13" s="1457"/>
      <c r="CX13" s="1457"/>
      <c r="CY13" s="1457"/>
      <c r="CZ13" s="1457"/>
      <c r="DA13" s="1457"/>
      <c r="DB13" s="1457"/>
      <c r="DC13" s="1457"/>
      <c r="DD13" s="1457"/>
      <c r="DE13" s="1457"/>
      <c r="DF13" s="1457"/>
      <c r="DG13" s="1457"/>
      <c r="DH13" s="1457"/>
      <c r="DI13" s="1457"/>
      <c r="DJ13" s="1457"/>
      <c r="DK13" s="1457"/>
      <c r="DL13" s="1457"/>
      <c r="DM13" s="1457"/>
      <c r="DN13" s="1457"/>
      <c r="DO13" s="1457"/>
      <c r="DP13" s="1457"/>
      <c r="DQ13" s="1457"/>
      <c r="DR13" s="1457"/>
      <c r="DS13" s="1457"/>
      <c r="DT13" s="1457"/>
      <c r="DU13" s="1457"/>
      <c r="DV13" s="1457"/>
      <c r="DW13" s="1457"/>
      <c r="DX13" s="1457"/>
      <c r="DY13" s="1457"/>
      <c r="DZ13" s="1457"/>
      <c r="EA13" s="1457"/>
      <c r="EB13" s="1457"/>
      <c r="EC13" s="1457"/>
      <c r="ED13" s="1457"/>
      <c r="EE13" s="1457"/>
      <c r="EF13" s="1457"/>
      <c r="EG13" s="1457"/>
      <c r="EH13" s="1457"/>
      <c r="EI13" s="1457"/>
      <c r="EJ13" s="1457"/>
      <c r="EK13" s="1457"/>
      <c r="EL13" s="1457"/>
      <c r="EM13" s="1457"/>
      <c r="EN13" s="1457"/>
      <c r="EO13" s="1457"/>
      <c r="EP13" s="1457"/>
      <c r="EQ13" s="1457"/>
      <c r="ER13" s="1457"/>
      <c r="ES13" s="1457"/>
      <c r="ET13" s="1457"/>
      <c r="EU13" s="1457"/>
      <c r="EV13" s="1457"/>
      <c r="EW13" s="1457"/>
      <c r="EX13" s="1457"/>
      <c r="EY13" s="1457"/>
      <c r="EZ13" s="1457"/>
      <c r="FA13" s="1457"/>
      <c r="FB13" s="1457"/>
      <c r="FC13" s="1457"/>
      <c r="FD13" s="1457"/>
      <c r="FE13" s="1457"/>
      <c r="FF13" s="1457"/>
      <c r="FG13" s="1457"/>
      <c r="FH13" s="1457"/>
      <c r="FI13" s="1457"/>
      <c r="FJ13" s="1457"/>
      <c r="FK13" s="1457"/>
      <c r="FL13" s="1457"/>
      <c r="FM13" s="1457"/>
      <c r="FN13" s="1457"/>
      <c r="FO13" s="1457"/>
      <c r="FP13" s="1457"/>
      <c r="FQ13" s="1457"/>
      <c r="FR13" s="1457"/>
      <c r="FS13" s="1457"/>
      <c r="FT13" s="1457"/>
      <c r="FU13" s="1457"/>
      <c r="FV13" s="1457"/>
      <c r="FW13" s="1457"/>
      <c r="FX13" s="1457"/>
      <c r="FY13" s="1457"/>
      <c r="FZ13" s="1457"/>
      <c r="GA13" s="1457"/>
      <c r="GB13" s="1457"/>
      <c r="GC13" s="1457"/>
      <c r="GD13" s="1457"/>
      <c r="GE13" s="1457"/>
      <c r="GF13" s="1457"/>
      <c r="GG13" s="1457"/>
      <c r="GH13" s="1457"/>
      <c r="GI13" s="1457"/>
      <c r="GJ13" s="1457"/>
      <c r="GK13" s="1457"/>
      <c r="GL13" s="1457"/>
      <c r="GM13" s="1457"/>
      <c r="GN13" s="1457"/>
      <c r="GO13" s="1457"/>
      <c r="GP13" s="1457"/>
      <c r="GQ13" s="1457"/>
      <c r="GR13" s="1457"/>
      <c r="GS13" s="1457"/>
      <c r="GT13" s="1457"/>
      <c r="GU13" s="1457"/>
      <c r="GV13" s="1457"/>
      <c r="GW13" s="1457"/>
      <c r="GX13" s="1457"/>
      <c r="GY13" s="1457"/>
      <c r="GZ13" s="1457"/>
      <c r="HA13" s="1457"/>
      <c r="HB13" s="1457"/>
      <c r="HC13" s="1457"/>
      <c r="HD13" s="1457"/>
      <c r="HE13" s="1457"/>
      <c r="HF13" s="1457"/>
      <c r="HG13" s="1457"/>
      <c r="HH13" s="1457"/>
      <c r="HI13" s="1457"/>
      <c r="HJ13" s="1457"/>
      <c r="HK13" s="1457"/>
      <c r="HL13" s="1457"/>
      <c r="HM13" s="1457"/>
      <c r="HN13" s="1457"/>
      <c r="HO13" s="1457"/>
      <c r="HP13" s="1457"/>
      <c r="HQ13" s="1457"/>
      <c r="HR13" s="1457"/>
      <c r="HS13" s="1457"/>
      <c r="HT13" s="1457"/>
      <c r="HU13" s="1457"/>
      <c r="HV13" s="1457"/>
      <c r="HW13" s="1457"/>
      <c r="HX13" s="1457"/>
      <c r="HY13" s="1457"/>
      <c r="HZ13" s="1457"/>
      <c r="IA13" s="1457"/>
      <c r="IB13" s="1457"/>
      <c r="IC13" s="1457"/>
      <c r="ID13" s="1457"/>
      <c r="IE13" s="1457"/>
      <c r="IF13" s="1457"/>
      <c r="IG13" s="1457"/>
      <c r="IH13" s="1457"/>
      <c r="II13" s="1457"/>
      <c r="IJ13" s="1457"/>
      <c r="IK13" s="1457"/>
      <c r="IL13" s="1457"/>
      <c r="IM13" s="1457"/>
      <c r="IN13" s="1457"/>
      <c r="IO13" s="1457"/>
      <c r="IP13" s="1457"/>
      <c r="IQ13" s="1457"/>
      <c r="IR13" s="1457"/>
      <c r="IS13" s="1457"/>
      <c r="IT13" s="1457"/>
      <c r="IU13" s="1457"/>
      <c r="IV13" s="1457"/>
      <c r="IW13" s="1458"/>
    </row>
    <row r="14" spans="1:257">
      <c r="B14" s="1459"/>
      <c r="C14" s="1460">
        <v>42242</v>
      </c>
      <c r="D14" s="1459">
        <v>4.5999999999999996</v>
      </c>
      <c r="E14" s="1459">
        <v>4.5999999999999996</v>
      </c>
      <c r="F14" s="1459">
        <v>5</v>
      </c>
      <c r="G14" s="1459">
        <v>5</v>
      </c>
      <c r="H14" s="1459">
        <v>5.15</v>
      </c>
      <c r="I14" s="1459">
        <v>2.75</v>
      </c>
      <c r="J14" s="1459">
        <v>3.25</v>
      </c>
      <c r="L14" s="1459"/>
      <c r="M14" s="1460">
        <v>42242</v>
      </c>
      <c r="N14" s="1459">
        <v>0.35</v>
      </c>
      <c r="O14" s="1459">
        <v>1.35</v>
      </c>
      <c r="P14" s="1459">
        <v>1.55</v>
      </c>
      <c r="Q14" s="1459">
        <v>1.75</v>
      </c>
      <c r="R14" s="1459">
        <v>2.35</v>
      </c>
      <c r="S14" s="1459">
        <v>3</v>
      </c>
      <c r="T14" s="1459"/>
      <c r="U14" s="1459"/>
      <c r="V14" s="1459"/>
      <c r="W14" s="1459"/>
      <c r="X14" s="1459"/>
      <c r="Y14" s="1459"/>
      <c r="Z14" s="1459"/>
    </row>
    <row r="15" spans="1:257">
      <c r="B15" s="1459"/>
      <c r="C15" s="1460">
        <v>42183</v>
      </c>
      <c r="D15" s="1459">
        <v>4.8499999999999996</v>
      </c>
      <c r="E15" s="1459">
        <v>4.8499999999999996</v>
      </c>
      <c r="F15" s="1459">
        <v>5.25</v>
      </c>
      <c r="G15" s="1459">
        <v>5.25</v>
      </c>
      <c r="H15" s="1459">
        <v>5.4</v>
      </c>
      <c r="I15" s="1459">
        <v>3</v>
      </c>
      <c r="J15" s="1459">
        <v>3.5</v>
      </c>
      <c r="L15" s="1459"/>
      <c r="M15" s="1460">
        <v>42183</v>
      </c>
      <c r="N15" s="1459">
        <v>0.35</v>
      </c>
      <c r="O15" s="1459">
        <v>1.6</v>
      </c>
      <c r="P15" s="1459">
        <v>1.8</v>
      </c>
      <c r="Q15" s="1459">
        <v>2</v>
      </c>
      <c r="R15" s="1459">
        <v>2.6</v>
      </c>
      <c r="S15" s="1459">
        <v>3.25</v>
      </c>
      <c r="T15" s="1459"/>
      <c r="U15" s="1459"/>
      <c r="V15" s="1459"/>
      <c r="W15" s="1459"/>
      <c r="X15" s="1459"/>
      <c r="Y15" s="1459"/>
      <c r="Z15" s="1459"/>
    </row>
    <row r="16" spans="1:257">
      <c r="B16" s="1459"/>
      <c r="C16" s="1460">
        <v>42135</v>
      </c>
      <c r="D16" s="1459">
        <v>5.0999999999999996</v>
      </c>
      <c r="E16" s="1459">
        <v>5.0999999999999996</v>
      </c>
      <c r="F16" s="1459">
        <v>5.5</v>
      </c>
      <c r="G16" s="1459">
        <v>5.5</v>
      </c>
      <c r="H16" s="1459">
        <v>5.65</v>
      </c>
      <c r="I16" s="1459">
        <v>3.25</v>
      </c>
      <c r="J16" s="1459">
        <v>3.75</v>
      </c>
      <c r="L16" s="1459"/>
      <c r="M16" s="1460">
        <v>42135</v>
      </c>
      <c r="N16" s="1459">
        <v>0.35</v>
      </c>
      <c r="O16" s="1459">
        <v>1.85</v>
      </c>
      <c r="P16" s="1459">
        <v>2.0499999999999998</v>
      </c>
      <c r="Q16" s="1459">
        <v>2.25</v>
      </c>
      <c r="R16" s="1459">
        <v>2.85</v>
      </c>
      <c r="S16" s="1459">
        <v>3.5</v>
      </c>
      <c r="T16" s="1459"/>
      <c r="U16" s="1459"/>
      <c r="V16" s="1459"/>
      <c r="W16" s="1459"/>
      <c r="X16" s="1459"/>
      <c r="Y16" s="1459"/>
      <c r="Z16" s="1459"/>
    </row>
    <row r="17" spans="2:26">
      <c r="B17" s="1459"/>
      <c r="C17" s="1460">
        <v>42064</v>
      </c>
      <c r="D17" s="1459">
        <v>5.35</v>
      </c>
      <c r="E17" s="1459">
        <v>5.35</v>
      </c>
      <c r="F17" s="1459">
        <v>5.75</v>
      </c>
      <c r="G17" s="1459">
        <v>5.75</v>
      </c>
      <c r="H17" s="1459">
        <v>5.9</v>
      </c>
      <c r="I17" s="1459"/>
      <c r="J17" s="1459"/>
      <c r="L17" s="1459"/>
      <c r="M17" s="1460">
        <v>42064</v>
      </c>
      <c r="N17" s="1459">
        <v>0.35</v>
      </c>
      <c r="O17" s="1459">
        <v>2.1</v>
      </c>
      <c r="P17" s="1459">
        <v>2.2999999999999998</v>
      </c>
      <c r="Q17" s="1459">
        <v>2.5</v>
      </c>
      <c r="R17" s="1459">
        <v>3.1</v>
      </c>
      <c r="S17" s="1459">
        <v>3.75</v>
      </c>
      <c r="T17" s="1459">
        <v>4.5</v>
      </c>
      <c r="U17" s="1459">
        <v>2.35</v>
      </c>
      <c r="V17" s="1459">
        <v>2.5499999999999998</v>
      </c>
      <c r="W17" s="1459">
        <v>2.75</v>
      </c>
      <c r="X17" s="1459"/>
      <c r="Y17" s="1459">
        <v>0.8</v>
      </c>
      <c r="Z17" s="1459">
        <v>1.35</v>
      </c>
    </row>
    <row r="18" spans="2:26" ht="15">
      <c r="B18" s="1459"/>
      <c r="C18" s="1460">
        <v>41965</v>
      </c>
      <c r="D18" s="1459">
        <v>5.6</v>
      </c>
      <c r="E18" s="1459">
        <v>5.6</v>
      </c>
      <c r="F18" s="1459">
        <v>6</v>
      </c>
      <c r="G18" s="1459">
        <v>6</v>
      </c>
      <c r="H18" s="1459">
        <v>6.15</v>
      </c>
      <c r="I18" s="1459"/>
      <c r="J18" s="1459"/>
      <c r="L18" s="1459"/>
      <c r="M18" s="1460">
        <v>41965</v>
      </c>
      <c r="N18" s="1459">
        <v>0.35</v>
      </c>
      <c r="O18" s="1459">
        <v>2.35</v>
      </c>
      <c r="P18" s="1459">
        <v>2.5499999999999998</v>
      </c>
      <c r="Q18" s="1459">
        <v>2.75</v>
      </c>
      <c r="R18" s="1459">
        <v>3.35</v>
      </c>
      <c r="S18" s="1459">
        <v>4</v>
      </c>
      <c r="T18" s="1459">
        <v>4.75</v>
      </c>
      <c r="U18" s="1461">
        <v>2.35</v>
      </c>
      <c r="V18" s="1461">
        <v>2.5499999999999998</v>
      </c>
      <c r="W18" s="1461">
        <v>2.75</v>
      </c>
      <c r="X18" s="1459"/>
      <c r="Y18" s="1461">
        <v>0.8</v>
      </c>
      <c r="Z18" s="1461">
        <v>1.35</v>
      </c>
    </row>
    <row r="19" spans="2:26">
      <c r="B19" s="1459"/>
      <c r="C19" s="1460">
        <v>41096</v>
      </c>
      <c r="D19" s="1459">
        <v>5.6</v>
      </c>
      <c r="E19" s="1459">
        <v>6</v>
      </c>
      <c r="F19" s="1459">
        <v>6.15</v>
      </c>
      <c r="G19" s="1459">
        <v>6.4</v>
      </c>
      <c r="H19" s="1459">
        <v>6.55</v>
      </c>
      <c r="I19" s="1459">
        <v>4</v>
      </c>
      <c r="J19" s="1459">
        <v>4.5</v>
      </c>
      <c r="L19" s="1459"/>
      <c r="M19" s="1460">
        <v>41096</v>
      </c>
      <c r="N19" s="1459">
        <v>0.35</v>
      </c>
      <c r="O19" s="1459">
        <v>2.6</v>
      </c>
      <c r="P19" s="1459">
        <v>2.8</v>
      </c>
      <c r="Q19" s="1459">
        <v>3</v>
      </c>
      <c r="R19" s="1459">
        <v>3.75</v>
      </c>
      <c r="S19" s="1459">
        <v>4.25</v>
      </c>
      <c r="T19" s="1459">
        <v>4.75</v>
      </c>
      <c r="U19" s="1459">
        <v>2.85</v>
      </c>
      <c r="V19" s="1459">
        <v>2.9</v>
      </c>
      <c r="W19" s="1459">
        <v>3</v>
      </c>
      <c r="X19" s="1459">
        <v>1.1499999999999999</v>
      </c>
      <c r="Y19" s="1459">
        <v>0.8</v>
      </c>
      <c r="Z19" s="1459">
        <v>1.35</v>
      </c>
    </row>
    <row r="20" spans="2:26">
      <c r="B20" s="1459"/>
      <c r="C20" s="1460">
        <v>41068</v>
      </c>
      <c r="D20" s="1459">
        <v>5.85</v>
      </c>
      <c r="E20" s="1459">
        <v>6.31</v>
      </c>
      <c r="F20" s="1459">
        <v>6.4</v>
      </c>
      <c r="G20" s="1459">
        <v>6.65</v>
      </c>
      <c r="H20" s="1459">
        <v>6.8</v>
      </c>
      <c r="I20" s="1459">
        <v>4.2</v>
      </c>
      <c r="J20" s="1459">
        <v>4.7</v>
      </c>
      <c r="L20" s="1459"/>
      <c r="M20" s="1460">
        <v>41068</v>
      </c>
      <c r="N20" s="1459">
        <v>0.4</v>
      </c>
      <c r="O20" s="1459">
        <v>2.85</v>
      </c>
      <c r="P20" s="1459">
        <v>3.05</v>
      </c>
      <c r="Q20" s="1459">
        <v>3.25</v>
      </c>
      <c r="R20" s="1459">
        <v>4.0999999999999996</v>
      </c>
      <c r="S20" s="1459">
        <v>4.6500000000000004</v>
      </c>
      <c r="T20" s="1459">
        <v>5.0999999999999996</v>
      </c>
      <c r="U20" s="1459">
        <v>3.1</v>
      </c>
      <c r="V20" s="1459">
        <v>3.15</v>
      </c>
      <c r="W20" s="1459">
        <v>3.25</v>
      </c>
      <c r="X20" s="1459">
        <v>1.31</v>
      </c>
      <c r="Y20" s="1459">
        <v>0.94</v>
      </c>
      <c r="Z20" s="1459">
        <v>1.49</v>
      </c>
    </row>
    <row r="21" spans="2:26">
      <c r="B21" s="1459"/>
      <c r="C21" s="1460">
        <v>40731</v>
      </c>
      <c r="D21" s="1459">
        <v>6.1</v>
      </c>
      <c r="E21" s="1459">
        <v>6.56</v>
      </c>
      <c r="F21" s="1459">
        <v>6.65</v>
      </c>
      <c r="G21" s="1459">
        <v>6.9</v>
      </c>
      <c r="H21" s="1459">
        <v>7.05</v>
      </c>
      <c r="I21" s="1459">
        <v>4.45</v>
      </c>
      <c r="J21" s="1459">
        <v>4.9000000000000004</v>
      </c>
      <c r="L21" s="1459"/>
      <c r="M21" s="1460">
        <v>40731</v>
      </c>
      <c r="N21" s="1459">
        <v>0.5</v>
      </c>
      <c r="O21" s="1459">
        <v>3.1</v>
      </c>
      <c r="P21" s="1459">
        <v>3.3</v>
      </c>
      <c r="Q21" s="1459">
        <v>3.5</v>
      </c>
      <c r="R21" s="1459">
        <v>4.4000000000000004</v>
      </c>
      <c r="S21" s="1459">
        <v>5</v>
      </c>
      <c r="T21" s="1459">
        <v>5.5</v>
      </c>
      <c r="U21" s="1459">
        <v>3.1</v>
      </c>
      <c r="V21" s="1459">
        <v>3.3</v>
      </c>
      <c r="W21" s="1459">
        <v>3.5</v>
      </c>
      <c r="X21" s="1459">
        <v>1.31</v>
      </c>
      <c r="Y21" s="1459">
        <v>0.95</v>
      </c>
      <c r="Z21" s="1459">
        <v>1.49</v>
      </c>
    </row>
    <row r="22" spans="2:26">
      <c r="B22" s="1459"/>
      <c r="C22" s="1460">
        <v>40639</v>
      </c>
      <c r="D22" s="1459">
        <v>5.85</v>
      </c>
      <c r="E22" s="1459">
        <v>6.31</v>
      </c>
      <c r="F22" s="1459">
        <v>6.4</v>
      </c>
      <c r="G22" s="1459">
        <v>6.65</v>
      </c>
      <c r="H22" s="1459">
        <v>6.8</v>
      </c>
      <c r="I22" s="1459">
        <v>4.2</v>
      </c>
      <c r="J22" s="1459">
        <v>4.7</v>
      </c>
      <c r="L22" s="1459"/>
      <c r="M22" s="1460">
        <v>40639</v>
      </c>
      <c r="N22" s="1459">
        <v>0.5</v>
      </c>
      <c r="O22" s="1459">
        <v>2.85</v>
      </c>
      <c r="P22" s="1459">
        <v>3.05</v>
      </c>
      <c r="Q22" s="1459">
        <v>3.25</v>
      </c>
      <c r="R22" s="1459">
        <v>4.1500000000000004</v>
      </c>
      <c r="S22" s="1459">
        <v>4.75</v>
      </c>
      <c r="T22" s="1459">
        <v>5.25</v>
      </c>
      <c r="U22" s="1459">
        <v>2.85</v>
      </c>
      <c r="V22" s="1459">
        <v>3.05</v>
      </c>
      <c r="W22" s="1459">
        <v>3.25</v>
      </c>
      <c r="X22" s="1459">
        <v>1.31</v>
      </c>
      <c r="Y22" s="1459">
        <v>0.95</v>
      </c>
      <c r="Z22" s="1459">
        <v>1.49</v>
      </c>
    </row>
    <row r="23" spans="2:26">
      <c r="B23" s="1459"/>
      <c r="C23" s="1460">
        <v>40583</v>
      </c>
      <c r="D23" s="1459">
        <v>5.6</v>
      </c>
      <c r="E23" s="1459">
        <v>6.06</v>
      </c>
      <c r="F23" s="1459">
        <v>6.1</v>
      </c>
      <c r="G23" s="1459">
        <v>6.45</v>
      </c>
      <c r="H23" s="1459">
        <v>6.6</v>
      </c>
      <c r="I23" s="1459">
        <v>4</v>
      </c>
      <c r="J23" s="1459">
        <v>4.5</v>
      </c>
      <c r="L23" s="1459"/>
      <c r="M23" s="1460">
        <v>40583</v>
      </c>
      <c r="N23" s="1459">
        <v>0.4</v>
      </c>
      <c r="O23" s="1459">
        <v>2.6</v>
      </c>
      <c r="P23" s="1459">
        <v>2.8</v>
      </c>
      <c r="Q23" s="1459">
        <v>3</v>
      </c>
      <c r="R23" s="1459">
        <v>3.9</v>
      </c>
      <c r="S23" s="1459">
        <v>4.5</v>
      </c>
      <c r="T23" s="1459">
        <v>5</v>
      </c>
      <c r="U23" s="1459">
        <v>2.6</v>
      </c>
      <c r="V23" s="1459">
        <v>2.8</v>
      </c>
      <c r="W23" s="1459">
        <v>3</v>
      </c>
      <c r="X23" s="1459">
        <v>1.21</v>
      </c>
      <c r="Y23" s="1459">
        <v>0.85</v>
      </c>
      <c r="Z23" s="1459">
        <v>1.39</v>
      </c>
    </row>
    <row r="24" spans="2:26">
      <c r="B24" s="1459"/>
      <c r="C24" s="1460">
        <v>40538</v>
      </c>
      <c r="D24" s="1459">
        <v>5.35</v>
      </c>
      <c r="E24" s="1459">
        <v>5.81</v>
      </c>
      <c r="F24" s="1459">
        <v>5.85</v>
      </c>
      <c r="G24" s="1459">
        <v>6.22</v>
      </c>
      <c r="H24" s="1459">
        <v>6.4</v>
      </c>
      <c r="I24" s="1459">
        <v>3.75</v>
      </c>
      <c r="J24" s="1459">
        <v>4.3</v>
      </c>
      <c r="L24" s="1459"/>
      <c r="M24" s="1460">
        <v>40538</v>
      </c>
      <c r="N24" s="1459">
        <v>0.36</v>
      </c>
      <c r="O24" s="1459">
        <v>2.25</v>
      </c>
      <c r="P24" s="1459">
        <v>2.5</v>
      </c>
      <c r="Q24" s="1459">
        <v>2.75</v>
      </c>
      <c r="R24" s="1459">
        <v>3.55</v>
      </c>
      <c r="S24" s="1459">
        <v>4.1500000000000004</v>
      </c>
      <c r="T24" s="1459">
        <v>4.55</v>
      </c>
      <c r="U24" s="1459">
        <v>2.16</v>
      </c>
      <c r="V24" s="1459">
        <v>2.5</v>
      </c>
      <c r="W24" s="1459">
        <v>2.85</v>
      </c>
      <c r="X24" s="1459">
        <v>1.17</v>
      </c>
      <c r="Y24" s="1459">
        <v>0.81</v>
      </c>
      <c r="Z24" s="1459">
        <v>1.35</v>
      </c>
    </row>
    <row r="25" spans="2:26">
      <c r="B25" s="1459"/>
      <c r="C25" s="1460">
        <v>40471</v>
      </c>
      <c r="D25" s="1459">
        <v>5.0999999999999996</v>
      </c>
      <c r="E25" s="1459">
        <v>5.56</v>
      </c>
      <c r="F25" s="1459">
        <v>5.6</v>
      </c>
      <c r="G25" s="1459">
        <v>5.96</v>
      </c>
      <c r="H25" s="1459">
        <v>6.14</v>
      </c>
      <c r="I25" s="1459">
        <v>3.5</v>
      </c>
      <c r="J25" s="1459">
        <v>4.05</v>
      </c>
      <c r="L25" s="1459"/>
      <c r="M25" s="1460">
        <v>40471</v>
      </c>
      <c r="N25" s="1459">
        <v>0.36</v>
      </c>
      <c r="O25" s="1459">
        <v>1.91</v>
      </c>
      <c r="P25" s="1459">
        <v>2.2000000000000002</v>
      </c>
      <c r="Q25" s="1459">
        <v>2.5</v>
      </c>
      <c r="R25" s="1459">
        <v>3.25</v>
      </c>
      <c r="S25" s="1459">
        <v>3.85</v>
      </c>
      <c r="T25" s="1459">
        <v>4.2</v>
      </c>
      <c r="U25" s="1459">
        <v>1.91</v>
      </c>
      <c r="V25" s="1459">
        <v>2.2000000000000002</v>
      </c>
      <c r="W25" s="1459">
        <v>2.5</v>
      </c>
      <c r="X25" s="1459">
        <v>1.17</v>
      </c>
      <c r="Y25" s="1459">
        <v>0.81</v>
      </c>
      <c r="Z25" s="1459">
        <v>1.35</v>
      </c>
    </row>
    <row r="26" spans="2:26">
      <c r="B26" s="1459"/>
      <c r="C26" s="1460">
        <v>39805</v>
      </c>
      <c r="D26" s="1459">
        <v>4.8600000000000003</v>
      </c>
      <c r="E26" s="1459">
        <v>5.31</v>
      </c>
      <c r="F26" s="1459">
        <v>5.4</v>
      </c>
      <c r="G26" s="1459">
        <v>5.76</v>
      </c>
      <c r="H26" s="1459">
        <v>5.94</v>
      </c>
      <c r="I26" s="1459">
        <v>3.33</v>
      </c>
      <c r="J26" s="1459">
        <v>3.87</v>
      </c>
      <c r="L26" s="1459"/>
      <c r="M26" s="1460">
        <v>39805</v>
      </c>
      <c r="N26" s="1459">
        <v>0.36</v>
      </c>
      <c r="O26" s="1459">
        <v>1.71</v>
      </c>
      <c r="P26" s="1459">
        <v>1.98</v>
      </c>
      <c r="Q26" s="1459">
        <v>2.25</v>
      </c>
      <c r="R26" s="1459">
        <v>2.79</v>
      </c>
      <c r="S26" s="1459">
        <v>3.33</v>
      </c>
      <c r="T26" s="1459">
        <v>3.6</v>
      </c>
      <c r="U26" s="1459">
        <v>1.71</v>
      </c>
      <c r="V26" s="1459">
        <v>1.98</v>
      </c>
      <c r="W26" s="1459">
        <v>2.25</v>
      </c>
      <c r="X26" s="1459">
        <v>1.17</v>
      </c>
      <c r="Y26" s="1459">
        <v>0.81</v>
      </c>
      <c r="Z26" s="1459">
        <v>1.35</v>
      </c>
    </row>
    <row r="27" spans="2:26">
      <c r="B27" s="1459"/>
      <c r="C27" s="1460">
        <v>39779</v>
      </c>
      <c r="D27" s="1459">
        <v>5.04</v>
      </c>
      <c r="E27" s="1459">
        <v>5.58</v>
      </c>
      <c r="F27" s="1459">
        <v>5.67</v>
      </c>
      <c r="G27" s="1459">
        <v>5.94</v>
      </c>
      <c r="H27" s="1459">
        <v>6.12</v>
      </c>
      <c r="I27" s="1459">
        <v>3.51</v>
      </c>
      <c r="J27" s="1459">
        <v>4.05</v>
      </c>
      <c r="L27" s="1459"/>
      <c r="M27" s="1460">
        <v>39779</v>
      </c>
      <c r="N27" s="1459">
        <v>0.36</v>
      </c>
      <c r="O27" s="1459">
        <v>1.98</v>
      </c>
      <c r="P27" s="1459">
        <v>2.25</v>
      </c>
      <c r="Q27" s="1459">
        <v>2.52</v>
      </c>
      <c r="R27" s="1459">
        <v>3.06</v>
      </c>
      <c r="S27" s="1459">
        <v>3.6</v>
      </c>
      <c r="T27" s="1459">
        <v>3.87</v>
      </c>
      <c r="U27" s="1459">
        <v>1.98</v>
      </c>
      <c r="V27" s="1459">
        <v>2.25</v>
      </c>
      <c r="W27" s="1459">
        <v>2.52</v>
      </c>
      <c r="X27" s="1459">
        <v>1.17</v>
      </c>
      <c r="Y27" s="1459">
        <v>0.81</v>
      </c>
      <c r="Z27" s="1459">
        <v>1.35</v>
      </c>
    </row>
    <row r="28" spans="2:26">
      <c r="B28" s="1459"/>
      <c r="C28" s="1460">
        <v>39751</v>
      </c>
      <c r="D28" s="1459">
        <v>6.03</v>
      </c>
      <c r="E28" s="1459">
        <v>6.66</v>
      </c>
      <c r="F28" s="1459">
        <v>6.75</v>
      </c>
      <c r="G28" s="1459">
        <v>7.02</v>
      </c>
      <c r="H28" s="1459">
        <v>7.2</v>
      </c>
      <c r="I28" s="1459">
        <v>4.05</v>
      </c>
      <c r="J28" s="1459">
        <v>4.59</v>
      </c>
      <c r="L28" s="1459"/>
      <c r="M28" s="1460">
        <v>39751</v>
      </c>
      <c r="N28" s="1459">
        <v>0.72</v>
      </c>
      <c r="O28" s="1459">
        <v>2.88</v>
      </c>
      <c r="P28" s="1459">
        <v>3.24</v>
      </c>
      <c r="Q28" s="1459">
        <v>3.6</v>
      </c>
      <c r="R28" s="1459">
        <v>4.1399999999999997</v>
      </c>
      <c r="S28" s="1459">
        <v>4.7699999999999996</v>
      </c>
      <c r="T28" s="1459">
        <v>5.13</v>
      </c>
      <c r="U28" s="1459">
        <v>2.88</v>
      </c>
      <c r="V28" s="1459">
        <v>3.24</v>
      </c>
      <c r="W28" s="1459">
        <v>3.6</v>
      </c>
      <c r="X28" s="1459">
        <v>1.53</v>
      </c>
      <c r="Y28" s="1459">
        <v>1.17</v>
      </c>
      <c r="Z28" s="1459">
        <v>1.71</v>
      </c>
    </row>
    <row r="29" spans="2:26">
      <c r="B29" s="1459"/>
      <c r="C29" s="1462">
        <v>39748</v>
      </c>
      <c r="D29" s="1459">
        <v>6.12</v>
      </c>
      <c r="E29" s="1459">
        <v>6.93</v>
      </c>
      <c r="F29" s="1459">
        <v>7.02</v>
      </c>
      <c r="G29" s="1459">
        <v>7.29</v>
      </c>
      <c r="H29" s="1459">
        <v>7.47</v>
      </c>
      <c r="I29" s="1459">
        <v>4.05</v>
      </c>
      <c r="J29" s="1459">
        <v>4.59</v>
      </c>
      <c r="L29" s="1459"/>
      <c r="M29" s="1462">
        <v>39736</v>
      </c>
      <c r="N29" s="1459">
        <v>0.72</v>
      </c>
      <c r="O29" s="1459">
        <v>3.15</v>
      </c>
      <c r="P29" s="1459">
        <v>3.51</v>
      </c>
      <c r="Q29" s="1459">
        <v>3.87</v>
      </c>
      <c r="R29" s="1459">
        <v>4.41</v>
      </c>
      <c r="S29" s="1459">
        <v>5.13</v>
      </c>
      <c r="T29" s="1459">
        <v>5.58</v>
      </c>
      <c r="U29" s="1459">
        <v>3.15</v>
      </c>
      <c r="V29" s="1459">
        <v>3.51</v>
      </c>
      <c r="W29" s="1459">
        <v>3.87</v>
      </c>
      <c r="X29" s="1459">
        <v>1.53</v>
      </c>
      <c r="Y29" s="1459">
        <v>1.17</v>
      </c>
      <c r="Z29" s="1459">
        <v>1.71</v>
      </c>
    </row>
    <row r="30" spans="2:26">
      <c r="B30" s="1459"/>
      <c r="C30" s="1460">
        <v>39730</v>
      </c>
      <c r="D30" s="1459">
        <v>6.12</v>
      </c>
      <c r="E30" s="1459">
        <v>6.93</v>
      </c>
      <c r="F30" s="1459">
        <v>7.02</v>
      </c>
      <c r="G30" s="1459">
        <v>7.29</v>
      </c>
      <c r="H30" s="1459">
        <v>7.47</v>
      </c>
      <c r="I30" s="1459">
        <v>4.32</v>
      </c>
      <c r="J30" s="1459">
        <v>4.8600000000000003</v>
      </c>
      <c r="L30" s="1459"/>
      <c r="M30" s="1460">
        <v>39730</v>
      </c>
      <c r="N30" s="1459">
        <v>0.72</v>
      </c>
      <c r="O30" s="1459">
        <v>3.15</v>
      </c>
      <c r="P30" s="1459">
        <v>3.51</v>
      </c>
      <c r="Q30" s="1459">
        <v>3.87</v>
      </c>
      <c r="R30" s="1459">
        <v>4.41</v>
      </c>
      <c r="S30" s="1459">
        <v>5.13</v>
      </c>
      <c r="T30" s="1459">
        <v>5.58</v>
      </c>
      <c r="U30" s="1459">
        <v>3.15</v>
      </c>
      <c r="V30" s="1459">
        <v>3.51</v>
      </c>
      <c r="W30" s="1459">
        <v>3.87</v>
      </c>
      <c r="X30" s="1459">
        <v>1.53</v>
      </c>
      <c r="Y30" s="1459">
        <v>1.17</v>
      </c>
      <c r="Z30" s="1459">
        <v>1.71</v>
      </c>
    </row>
    <row r="31" spans="2:26">
      <c r="B31" s="1459"/>
      <c r="C31" s="1460">
        <v>39707</v>
      </c>
      <c r="D31" s="1459">
        <v>6.21</v>
      </c>
      <c r="E31" s="1459">
        <v>7.2</v>
      </c>
      <c r="F31" s="1459">
        <v>7.29</v>
      </c>
      <c r="G31" s="1459">
        <v>7.56</v>
      </c>
      <c r="H31" s="1459">
        <v>7.74</v>
      </c>
      <c r="I31" s="1459">
        <v>4.59</v>
      </c>
      <c r="J31" s="1459">
        <v>5.13</v>
      </c>
      <c r="L31" s="1459"/>
      <c r="M31" s="1460">
        <v>39437</v>
      </c>
      <c r="N31" s="1459">
        <v>0.72</v>
      </c>
      <c r="O31" s="1459">
        <v>3.33</v>
      </c>
      <c r="P31" s="1459">
        <v>3.78</v>
      </c>
      <c r="Q31" s="1459">
        <v>4.1399999999999997</v>
      </c>
      <c r="R31" s="1459">
        <v>4.68</v>
      </c>
      <c r="S31" s="1459">
        <v>5.4</v>
      </c>
      <c r="T31" s="1459">
        <v>5.85</v>
      </c>
      <c r="U31" s="1459">
        <v>3.33</v>
      </c>
      <c r="V31" s="1459">
        <v>3.78</v>
      </c>
      <c r="W31" s="1459">
        <v>4.1399999999999997</v>
      </c>
      <c r="X31" s="1459">
        <v>1.53</v>
      </c>
      <c r="Y31" s="1459">
        <v>1.17</v>
      </c>
      <c r="Z31" s="1459">
        <v>1.71</v>
      </c>
    </row>
    <row r="32" spans="2:26">
      <c r="B32" s="1459"/>
      <c r="C32" s="1460">
        <v>39437</v>
      </c>
      <c r="D32" s="1459">
        <v>6.57</v>
      </c>
      <c r="E32" s="1459">
        <v>7.47</v>
      </c>
      <c r="F32" s="1459">
        <v>7.56</v>
      </c>
      <c r="G32" s="1459">
        <v>7.74</v>
      </c>
      <c r="H32" s="1459">
        <v>7.83</v>
      </c>
      <c r="I32" s="1459">
        <v>4.7699999999999996</v>
      </c>
      <c r="J32" s="1459">
        <v>5.22</v>
      </c>
      <c r="L32" s="1459"/>
      <c r="M32" s="1460">
        <v>39340</v>
      </c>
      <c r="N32" s="1459">
        <v>0.81</v>
      </c>
      <c r="O32" s="1459">
        <v>2.88</v>
      </c>
      <c r="P32" s="1459">
        <v>3.42</v>
      </c>
      <c r="Q32" s="1459">
        <v>3.87</v>
      </c>
      <c r="R32" s="1459">
        <v>4.5</v>
      </c>
      <c r="S32" s="1459">
        <v>5.22</v>
      </c>
      <c r="T32" s="1459">
        <v>5.76</v>
      </c>
      <c r="U32" s="1459">
        <v>2.88</v>
      </c>
      <c r="V32" s="1459">
        <v>3.42</v>
      </c>
      <c r="W32" s="1459">
        <v>3.87</v>
      </c>
      <c r="X32" s="1459">
        <v>1.53</v>
      </c>
      <c r="Y32" s="1459">
        <v>1.17</v>
      </c>
      <c r="Z32" s="1459">
        <v>1.71</v>
      </c>
    </row>
    <row r="33" spans="2:26">
      <c r="B33" s="1459"/>
      <c r="C33" s="1460">
        <v>39340</v>
      </c>
      <c r="D33" s="1459">
        <v>6.48</v>
      </c>
      <c r="E33" s="1459">
        <v>7.29</v>
      </c>
      <c r="F33" s="1459">
        <v>7.47</v>
      </c>
      <c r="G33" s="1459">
        <v>7.65</v>
      </c>
      <c r="H33" s="1459">
        <v>7.83</v>
      </c>
      <c r="I33" s="1459">
        <v>4.7699999999999996</v>
      </c>
      <c r="J33" s="1459">
        <v>5.22</v>
      </c>
      <c r="L33" s="1459"/>
      <c r="M33" s="1460">
        <v>39316</v>
      </c>
      <c r="N33" s="1459">
        <v>0.81</v>
      </c>
      <c r="O33" s="1459">
        <v>2.61</v>
      </c>
      <c r="P33" s="1459">
        <v>3.15</v>
      </c>
      <c r="Q33" s="1459">
        <v>3.6</v>
      </c>
      <c r="R33" s="1459">
        <v>4.2300000000000004</v>
      </c>
      <c r="S33" s="1459">
        <v>4.95</v>
      </c>
      <c r="T33" s="1459">
        <v>5.49</v>
      </c>
      <c r="U33" s="1459">
        <v>2.61</v>
      </c>
      <c r="V33" s="1459">
        <v>3.15</v>
      </c>
      <c r="W33" s="1459">
        <v>3.6</v>
      </c>
      <c r="X33" s="1459">
        <v>1.53</v>
      </c>
      <c r="Y33" s="1459">
        <v>1.17</v>
      </c>
      <c r="Z33" s="1459">
        <v>1.71</v>
      </c>
    </row>
    <row r="34" spans="2:26">
      <c r="B34" s="1459"/>
      <c r="C34" s="1460">
        <v>39316</v>
      </c>
      <c r="D34" s="1459">
        <v>6.21</v>
      </c>
      <c r="E34" s="1459">
        <v>7.02</v>
      </c>
      <c r="F34" s="1459">
        <v>7.2</v>
      </c>
      <c r="G34" s="1459">
        <v>7.38</v>
      </c>
      <c r="H34" s="1459">
        <v>7.56</v>
      </c>
      <c r="I34" s="1459">
        <v>4.59</v>
      </c>
      <c r="J34" s="1459">
        <v>5.04</v>
      </c>
      <c r="L34" s="1459"/>
      <c r="M34" s="1460">
        <v>39284</v>
      </c>
      <c r="N34" s="1459">
        <v>0.81</v>
      </c>
      <c r="O34" s="1459">
        <v>2.34</v>
      </c>
      <c r="P34" s="1459">
        <v>2.88</v>
      </c>
      <c r="Q34" s="1459">
        <v>3.33</v>
      </c>
      <c r="R34" s="1459">
        <v>3.96</v>
      </c>
      <c r="S34" s="1459">
        <v>4.68</v>
      </c>
      <c r="T34" s="1459">
        <v>5.22</v>
      </c>
      <c r="U34" s="1459">
        <v>2.34</v>
      </c>
      <c r="V34" s="1459">
        <v>2.88</v>
      </c>
      <c r="W34" s="1459">
        <v>3.33</v>
      </c>
      <c r="X34" s="1459">
        <v>1.53</v>
      </c>
      <c r="Y34" s="1459">
        <v>1.17</v>
      </c>
      <c r="Z34" s="1459">
        <v>1.71</v>
      </c>
    </row>
    <row r="35" spans="2:26">
      <c r="B35" s="1459"/>
      <c r="C35" s="1460">
        <v>39284</v>
      </c>
      <c r="D35" s="1459">
        <v>6.03</v>
      </c>
      <c r="E35" s="1459">
        <v>6.84</v>
      </c>
      <c r="F35" s="1459">
        <v>7.02</v>
      </c>
      <c r="G35" s="1459">
        <v>7.2</v>
      </c>
      <c r="H35" s="1459">
        <v>7.38</v>
      </c>
      <c r="I35" s="1459">
        <v>4.5</v>
      </c>
      <c r="J35" s="1459">
        <v>4.95</v>
      </c>
      <c r="L35" s="1459"/>
      <c r="M35" s="1460">
        <v>39221</v>
      </c>
      <c r="N35" s="1459">
        <v>0.72</v>
      </c>
      <c r="O35" s="1459">
        <v>2.0699999999999998</v>
      </c>
      <c r="P35" s="1459">
        <v>2.61</v>
      </c>
      <c r="Q35" s="1459">
        <v>3.06</v>
      </c>
      <c r="R35" s="1459">
        <v>3.69</v>
      </c>
      <c r="S35" s="1459">
        <v>4.41</v>
      </c>
      <c r="T35" s="1459">
        <v>4.95</v>
      </c>
      <c r="U35" s="1459">
        <v>2.0699999999999998</v>
      </c>
      <c r="V35" s="1459">
        <v>2.61</v>
      </c>
      <c r="W35" s="1459">
        <v>3.06</v>
      </c>
      <c r="X35" s="1459">
        <v>1.44</v>
      </c>
      <c r="Y35" s="1459">
        <v>1.08</v>
      </c>
      <c r="Z35" s="1459">
        <v>1.62</v>
      </c>
    </row>
    <row r="36" spans="2:26">
      <c r="B36" s="1459"/>
      <c r="C36" s="1460">
        <v>39221</v>
      </c>
      <c r="D36" s="1459">
        <v>5.85</v>
      </c>
      <c r="E36" s="1459">
        <v>6.57</v>
      </c>
      <c r="F36" s="1459">
        <v>6.75</v>
      </c>
      <c r="G36" s="1459">
        <v>6.93</v>
      </c>
      <c r="H36" s="1459">
        <v>7.2</v>
      </c>
      <c r="I36" s="1459">
        <v>4.41</v>
      </c>
      <c r="J36" s="1459">
        <v>4.8600000000000003</v>
      </c>
      <c r="L36" s="1459"/>
      <c r="M36" s="1460">
        <v>39159</v>
      </c>
      <c r="N36" s="1459">
        <v>0.72</v>
      </c>
      <c r="O36" s="1459">
        <v>1.98</v>
      </c>
      <c r="P36" s="1459">
        <v>2.4300000000000002</v>
      </c>
      <c r="Q36" s="1459">
        <v>2.79</v>
      </c>
      <c r="R36" s="1459">
        <v>3.33</v>
      </c>
      <c r="S36" s="1459">
        <v>3.96</v>
      </c>
      <c r="T36" s="1459">
        <v>4.41</v>
      </c>
      <c r="U36" s="1459">
        <v>1.98</v>
      </c>
      <c r="V36" s="1459">
        <v>2.4300000000000002</v>
      </c>
      <c r="W36" s="1459">
        <v>2.79</v>
      </c>
      <c r="X36" s="1459">
        <v>1.44</v>
      </c>
      <c r="Y36" s="1459">
        <v>1.08</v>
      </c>
      <c r="Z36" s="1459">
        <v>1.62</v>
      </c>
    </row>
    <row r="37" spans="2:26">
      <c r="B37" s="1459"/>
      <c r="C37" s="1460">
        <v>39159</v>
      </c>
      <c r="D37" s="1459">
        <v>5.67</v>
      </c>
      <c r="E37" s="1459">
        <v>6.39</v>
      </c>
      <c r="F37" s="1459">
        <v>6.57</v>
      </c>
      <c r="G37" s="1459">
        <v>6.75</v>
      </c>
      <c r="H37" s="1459">
        <v>7.11</v>
      </c>
      <c r="I37" s="1459">
        <v>4.32</v>
      </c>
      <c r="J37" s="1459">
        <v>4.7699999999999996</v>
      </c>
      <c r="L37" s="1459"/>
      <c r="M37" s="1460">
        <v>38948</v>
      </c>
      <c r="N37" s="1459">
        <v>0.72</v>
      </c>
      <c r="O37" s="1459">
        <v>1.8</v>
      </c>
      <c r="P37" s="1459">
        <v>2.25</v>
      </c>
      <c r="Q37" s="1459">
        <v>2.52</v>
      </c>
      <c r="R37" s="1459">
        <v>3.06</v>
      </c>
      <c r="S37" s="1459">
        <v>3.69</v>
      </c>
      <c r="T37" s="1459">
        <v>4.1399999999999997</v>
      </c>
      <c r="U37" s="1459">
        <v>1.8</v>
      </c>
      <c r="V37" s="1459">
        <v>2.25</v>
      </c>
      <c r="W37" s="1459">
        <v>2.52</v>
      </c>
      <c r="X37" s="1459">
        <v>1.44</v>
      </c>
      <c r="Y37" s="1459">
        <v>1.08</v>
      </c>
      <c r="Z37" s="1459">
        <v>1.62</v>
      </c>
    </row>
    <row r="38" spans="2:26">
      <c r="B38" s="1459"/>
      <c r="C38" s="1460">
        <v>38948</v>
      </c>
      <c r="D38" s="1459">
        <v>5.58</v>
      </c>
      <c r="E38" s="1459">
        <v>6.12</v>
      </c>
      <c r="F38" s="1459">
        <v>6.3</v>
      </c>
      <c r="G38" s="1459">
        <v>6.48</v>
      </c>
      <c r="H38" s="1459">
        <v>6.84</v>
      </c>
      <c r="I38" s="1459">
        <v>4.1399999999999997</v>
      </c>
      <c r="J38" s="1459">
        <v>4.59</v>
      </c>
      <c r="L38" s="1459"/>
      <c r="M38" s="1460">
        <v>38289</v>
      </c>
      <c r="N38" s="1459">
        <v>0.72</v>
      </c>
      <c r="O38" s="1459">
        <v>1.71</v>
      </c>
      <c r="P38" s="1459">
        <v>2.0699999999999998</v>
      </c>
      <c r="Q38" s="1459">
        <v>2.25</v>
      </c>
      <c r="R38" s="1459">
        <v>2.7</v>
      </c>
      <c r="S38" s="1459">
        <v>3.24</v>
      </c>
      <c r="T38" s="1459">
        <v>3.6</v>
      </c>
      <c r="U38" s="1459">
        <v>1.71</v>
      </c>
      <c r="V38" s="1459">
        <v>2.0699999999999998</v>
      </c>
      <c r="W38" s="1459">
        <v>2.25</v>
      </c>
      <c r="X38" s="1459">
        <v>1.44</v>
      </c>
      <c r="Y38" s="1459">
        <v>1.08</v>
      </c>
      <c r="Z38" s="1459">
        <v>1.62</v>
      </c>
    </row>
    <row r="39" spans="2:26">
      <c r="B39" s="1459"/>
      <c r="C39" s="1460">
        <v>38835</v>
      </c>
      <c r="D39" s="1459">
        <v>5.4</v>
      </c>
      <c r="E39" s="1459">
        <v>5.85</v>
      </c>
      <c r="F39" s="1459">
        <v>6.03</v>
      </c>
      <c r="G39" s="1459">
        <v>6.12</v>
      </c>
      <c r="H39" s="1459">
        <v>6.39</v>
      </c>
      <c r="I39" s="1459">
        <v>4.1399999999999997</v>
      </c>
      <c r="J39" s="1459">
        <v>4.59</v>
      </c>
      <c r="L39" s="1459"/>
      <c r="M39" s="1460">
        <v>37308</v>
      </c>
      <c r="N39" s="1459">
        <v>0.72</v>
      </c>
      <c r="O39" s="1459">
        <v>1.71</v>
      </c>
      <c r="P39" s="1459">
        <v>1.89</v>
      </c>
      <c r="Q39" s="1459">
        <v>1.98</v>
      </c>
      <c r="R39" s="1459">
        <v>2.25</v>
      </c>
      <c r="S39" s="1459">
        <v>2.52</v>
      </c>
      <c r="T39" s="1459">
        <v>2.79</v>
      </c>
      <c r="U39" s="1459">
        <v>1.71</v>
      </c>
      <c r="V39" s="1459">
        <v>1.89</v>
      </c>
      <c r="W39" s="1459">
        <v>1.98</v>
      </c>
      <c r="X39" s="1459">
        <v>1.44</v>
      </c>
      <c r="Y39" s="1459">
        <v>1.08</v>
      </c>
      <c r="Z39" s="1459">
        <v>1.62</v>
      </c>
    </row>
    <row r="40" spans="2:26">
      <c r="B40" s="1459"/>
      <c r="C40" s="1460">
        <v>38428</v>
      </c>
      <c r="D40" s="1459">
        <v>5.22</v>
      </c>
      <c r="E40" s="1459">
        <v>5.58</v>
      </c>
      <c r="F40" s="1459">
        <v>5.76</v>
      </c>
      <c r="G40" s="1459">
        <v>5.85</v>
      </c>
      <c r="H40" s="1459">
        <v>6.12</v>
      </c>
      <c r="I40" s="1459">
        <v>3.96</v>
      </c>
      <c r="J40" s="1459">
        <v>4.41</v>
      </c>
      <c r="L40" s="1459"/>
      <c r="M40" s="1460">
        <v>36321</v>
      </c>
      <c r="N40" s="1459">
        <v>0.99</v>
      </c>
      <c r="O40" s="1459">
        <v>1.98</v>
      </c>
      <c r="P40" s="1459">
        <v>2.16</v>
      </c>
      <c r="Q40" s="1459">
        <v>2.25</v>
      </c>
      <c r="R40" s="1459">
        <v>2.4300000000000002</v>
      </c>
      <c r="S40" s="1459">
        <v>2.7</v>
      </c>
      <c r="T40" s="1459">
        <v>2.88</v>
      </c>
      <c r="U40" s="1459">
        <v>1.98</v>
      </c>
      <c r="V40" s="1459">
        <v>2.16</v>
      </c>
      <c r="W40" s="1459">
        <v>2.25</v>
      </c>
      <c r="X40" s="1459">
        <v>1.71</v>
      </c>
      <c r="Y40" s="1459">
        <v>1.35</v>
      </c>
      <c r="Z40" s="1459">
        <v>1.89</v>
      </c>
    </row>
    <row r="41" spans="2:26">
      <c r="B41" s="1459"/>
      <c r="C41" s="1460">
        <v>38289</v>
      </c>
      <c r="D41" s="1459">
        <v>5.22</v>
      </c>
      <c r="E41" s="1459">
        <v>5.58</v>
      </c>
      <c r="F41" s="1459">
        <v>5.76</v>
      </c>
      <c r="G41" s="1459">
        <v>5.85</v>
      </c>
      <c r="H41" s="1459">
        <v>6.12</v>
      </c>
      <c r="I41" s="1459">
        <v>3.78</v>
      </c>
      <c r="J41" s="1459">
        <v>4.2300000000000004</v>
      </c>
      <c r="L41" s="1459"/>
      <c r="M41" s="1460">
        <v>36136</v>
      </c>
      <c r="N41" s="1459">
        <v>1.44</v>
      </c>
      <c r="O41" s="1459">
        <v>2.79</v>
      </c>
      <c r="P41" s="1459">
        <v>3.33</v>
      </c>
      <c r="Q41" s="1459">
        <v>3.78</v>
      </c>
      <c r="R41" s="1459">
        <v>3.96</v>
      </c>
      <c r="S41" s="1459">
        <v>4.1399999999999997</v>
      </c>
      <c r="T41" s="1459">
        <v>4.5</v>
      </c>
      <c r="U41" s="1459">
        <v>3.33</v>
      </c>
      <c r="V41" s="1459">
        <v>3.78</v>
      </c>
      <c r="W41" s="1459">
        <v>4.1399999999999997</v>
      </c>
      <c r="X41" s="1459">
        <v>2.16</v>
      </c>
      <c r="Y41" s="1459">
        <v>1.8</v>
      </c>
      <c r="Z41" s="1459">
        <v>2.34</v>
      </c>
    </row>
    <row r="42" spans="2:26">
      <c r="B42" s="1459"/>
      <c r="C42" s="1460">
        <v>37308</v>
      </c>
      <c r="D42" s="1459">
        <v>5.04</v>
      </c>
      <c r="E42" s="1459">
        <v>5.31</v>
      </c>
      <c r="F42" s="1459">
        <v>5.49</v>
      </c>
      <c r="G42" s="1459">
        <v>5.58</v>
      </c>
      <c r="H42" s="1459">
        <v>5.76</v>
      </c>
      <c r="I42" s="1459">
        <v>3.6</v>
      </c>
      <c r="J42" s="1459">
        <v>4.05</v>
      </c>
      <c r="L42" s="1459"/>
      <c r="M42" s="1460">
        <v>35977</v>
      </c>
      <c r="N42" s="1459">
        <v>1.44</v>
      </c>
      <c r="O42" s="1459">
        <v>2.79</v>
      </c>
      <c r="P42" s="1459">
        <v>3.96</v>
      </c>
      <c r="Q42" s="1459">
        <v>4.7699999999999996</v>
      </c>
      <c r="R42" s="1459">
        <v>4.8600000000000003</v>
      </c>
      <c r="S42" s="1459">
        <v>4.95</v>
      </c>
      <c r="T42" s="1459">
        <v>5.22</v>
      </c>
      <c r="U42" s="1459">
        <v>3.96</v>
      </c>
      <c r="V42" s="1459">
        <v>4.7699999999999996</v>
      </c>
      <c r="W42" s="1459">
        <v>4.95</v>
      </c>
      <c r="X42" s="1459" t="s">
        <v>1298</v>
      </c>
      <c r="Y42" s="1459" t="s">
        <v>1298</v>
      </c>
      <c r="Z42" s="1459" t="s">
        <v>1298</v>
      </c>
    </row>
    <row r="43" spans="2:26">
      <c r="B43" s="1459"/>
      <c r="C43" s="1460">
        <v>36321</v>
      </c>
      <c r="D43" s="1459">
        <v>5.58</v>
      </c>
      <c r="E43" s="1459">
        <v>5.85</v>
      </c>
      <c r="F43" s="1459">
        <v>5.94</v>
      </c>
      <c r="G43" s="1459">
        <v>6.03</v>
      </c>
      <c r="H43" s="1459">
        <v>6.21</v>
      </c>
      <c r="I43" s="1459">
        <v>4.1399999999999997</v>
      </c>
      <c r="J43" s="1459">
        <v>4.59</v>
      </c>
      <c r="L43" s="1459"/>
      <c r="M43" s="1460">
        <v>35879</v>
      </c>
      <c r="N43" s="1459">
        <v>1.71</v>
      </c>
      <c r="O43" s="1459">
        <v>2.88</v>
      </c>
      <c r="P43" s="1459">
        <v>4.1399999999999997</v>
      </c>
      <c r="Q43" s="1459">
        <v>5.22</v>
      </c>
      <c r="R43" s="1459">
        <v>5.58</v>
      </c>
      <c r="S43" s="1459">
        <v>6.21</v>
      </c>
      <c r="T43" s="1459">
        <v>6.66</v>
      </c>
      <c r="U43" s="1459">
        <v>4.1399999999999997</v>
      </c>
      <c r="V43" s="1459">
        <v>5.22</v>
      </c>
      <c r="W43" s="1459">
        <v>6.21</v>
      </c>
      <c r="X43" s="1459" t="s">
        <v>1298</v>
      </c>
      <c r="Y43" s="1459" t="s">
        <v>1298</v>
      </c>
      <c r="Z43" s="1459" t="s">
        <v>1298</v>
      </c>
    </row>
    <row r="44" spans="2:26">
      <c r="B44" s="1459"/>
      <c r="C44" s="1460">
        <v>36136</v>
      </c>
      <c r="D44" s="1459">
        <v>6.12</v>
      </c>
      <c r="E44" s="1459">
        <v>6.39</v>
      </c>
      <c r="F44" s="1459">
        <v>6.66</v>
      </c>
      <c r="G44" s="1459">
        <v>7.2</v>
      </c>
      <c r="H44" s="1459">
        <v>7.56</v>
      </c>
      <c r="I44" s="1459">
        <v>0</v>
      </c>
      <c r="J44" s="1459">
        <v>0</v>
      </c>
      <c r="L44" s="1459"/>
      <c r="M44" s="1460">
        <v>35726</v>
      </c>
      <c r="N44" s="1459">
        <v>1.71</v>
      </c>
      <c r="O44" s="1459">
        <v>2.88</v>
      </c>
      <c r="P44" s="1459">
        <v>4.1399999999999997</v>
      </c>
      <c r="Q44" s="1459">
        <v>5.67</v>
      </c>
      <c r="R44" s="1459">
        <v>5.94</v>
      </c>
      <c r="S44" s="1459">
        <v>6.21</v>
      </c>
      <c r="T44" s="1459">
        <v>6.66</v>
      </c>
      <c r="U44" s="1459">
        <v>4.1399999999999997</v>
      </c>
      <c r="V44" s="1459">
        <v>5.67</v>
      </c>
      <c r="W44" s="1459">
        <v>6.21</v>
      </c>
      <c r="X44" s="1459" t="s">
        <v>1298</v>
      </c>
      <c r="Y44" s="1459" t="s">
        <v>1298</v>
      </c>
      <c r="Z44" s="1459" t="s">
        <v>1298</v>
      </c>
    </row>
    <row r="45" spans="2:26">
      <c r="B45" s="1459"/>
      <c r="C45" s="1460">
        <v>35977</v>
      </c>
      <c r="D45" s="1459">
        <v>6.57</v>
      </c>
      <c r="E45" s="1459">
        <v>6.93</v>
      </c>
      <c r="F45" s="1459">
        <v>7.11</v>
      </c>
      <c r="G45" s="1459">
        <v>7.65</v>
      </c>
      <c r="H45" s="1459">
        <v>8.01</v>
      </c>
      <c r="I45" s="1459">
        <v>0</v>
      </c>
      <c r="J45" s="1459">
        <v>0</v>
      </c>
      <c r="L45" s="1459"/>
      <c r="M45" s="1460">
        <v>35300</v>
      </c>
      <c r="N45" s="1459">
        <v>1.98</v>
      </c>
      <c r="O45" s="1459">
        <v>3.33</v>
      </c>
      <c r="P45" s="1459">
        <v>5.4</v>
      </c>
      <c r="Q45" s="1459">
        <v>7.47</v>
      </c>
      <c r="R45" s="1459">
        <v>7.92</v>
      </c>
      <c r="S45" s="1459">
        <v>8.2799999999999994</v>
      </c>
      <c r="T45" s="1459">
        <v>9</v>
      </c>
      <c r="U45" s="1459">
        <v>5.4</v>
      </c>
      <c r="V45" s="1459">
        <v>7.47</v>
      </c>
      <c r="W45" s="1459">
        <v>8.2799999999999994</v>
      </c>
      <c r="X45" s="1459" t="s">
        <v>1298</v>
      </c>
      <c r="Y45" s="1459" t="s">
        <v>1298</v>
      </c>
      <c r="Z45" s="1459" t="s">
        <v>1298</v>
      </c>
    </row>
    <row r="46" spans="2:26">
      <c r="B46" s="1459"/>
      <c r="C46" s="1460">
        <v>35879</v>
      </c>
      <c r="D46" s="1459">
        <v>7.02</v>
      </c>
      <c r="E46" s="1459">
        <v>7.92</v>
      </c>
      <c r="F46" s="1459">
        <v>9</v>
      </c>
      <c r="G46" s="1459">
        <v>9.7200000000000006</v>
      </c>
      <c r="H46" s="1459">
        <v>10.35</v>
      </c>
      <c r="I46" s="1459">
        <v>0</v>
      </c>
      <c r="J46" s="1459">
        <v>0</v>
      </c>
      <c r="L46" s="1459"/>
      <c r="M46" s="1460">
        <v>35186</v>
      </c>
      <c r="N46" s="1459">
        <v>2.97</v>
      </c>
      <c r="O46" s="1459">
        <v>4.8600000000000003</v>
      </c>
      <c r="P46" s="1459">
        <v>7.2</v>
      </c>
      <c r="Q46" s="1459">
        <v>9.18</v>
      </c>
      <c r="R46" s="1459">
        <v>9.9</v>
      </c>
      <c r="S46" s="1459">
        <v>10.8</v>
      </c>
      <c r="T46" s="1459">
        <v>12.06</v>
      </c>
      <c r="U46" s="1459">
        <v>7.2</v>
      </c>
      <c r="V46" s="1459">
        <v>9.18</v>
      </c>
      <c r="W46" s="1459">
        <v>10.8</v>
      </c>
      <c r="X46" s="1459" t="s">
        <v>1298</v>
      </c>
      <c r="Y46" s="1459" t="s">
        <v>1298</v>
      </c>
      <c r="Z46" s="1459" t="s">
        <v>1298</v>
      </c>
    </row>
    <row r="47" spans="2:26">
      <c r="B47" s="1459"/>
      <c r="C47" s="1460">
        <v>35726</v>
      </c>
      <c r="D47" s="1459">
        <v>7.65</v>
      </c>
      <c r="E47" s="1459">
        <v>8.64</v>
      </c>
      <c r="F47" s="1459">
        <v>9.36</v>
      </c>
      <c r="G47" s="1459">
        <v>9.9</v>
      </c>
      <c r="H47" s="1459">
        <v>10.53</v>
      </c>
      <c r="I47" s="1459">
        <v>0</v>
      </c>
      <c r="J47" s="1459">
        <v>0</v>
      </c>
      <c r="L47" s="1459"/>
      <c r="M47" s="1460">
        <v>34161</v>
      </c>
      <c r="N47" s="1459">
        <v>3.15</v>
      </c>
      <c r="O47" s="1459">
        <v>6.66</v>
      </c>
      <c r="P47" s="1459">
        <v>9</v>
      </c>
      <c r="Q47" s="1459">
        <v>10.98</v>
      </c>
      <c r="R47" s="1459">
        <v>11.7</v>
      </c>
      <c r="S47" s="1459">
        <v>12.24</v>
      </c>
      <c r="T47" s="1459">
        <v>13.86</v>
      </c>
      <c r="U47" s="1459">
        <v>9</v>
      </c>
      <c r="V47" s="1459">
        <v>10.98</v>
      </c>
      <c r="W47" s="1459">
        <v>12.24</v>
      </c>
      <c r="X47" s="1459" t="s">
        <v>1298</v>
      </c>
      <c r="Y47" s="1459" t="s">
        <v>1298</v>
      </c>
      <c r="Z47" s="1459" t="s">
        <v>1298</v>
      </c>
    </row>
    <row r="48" spans="2:26">
      <c r="B48" s="1459"/>
      <c r="C48" s="1460">
        <v>35300</v>
      </c>
      <c r="D48" s="1459">
        <v>9.18</v>
      </c>
      <c r="E48" s="1459">
        <v>10.08</v>
      </c>
      <c r="F48" s="1459">
        <v>10.98</v>
      </c>
      <c r="G48" s="1459">
        <v>11.7</v>
      </c>
      <c r="H48" s="1459">
        <v>12.42</v>
      </c>
      <c r="I48" s="1459">
        <v>0</v>
      </c>
      <c r="J48" s="1459">
        <v>0</v>
      </c>
      <c r="L48" s="1459"/>
      <c r="M48" s="1460">
        <v>34104</v>
      </c>
      <c r="N48" s="1459">
        <v>2.16</v>
      </c>
      <c r="O48" s="1459">
        <v>4.8600000000000003</v>
      </c>
      <c r="P48" s="1459">
        <v>7.2</v>
      </c>
      <c r="Q48" s="1459">
        <v>9.18</v>
      </c>
      <c r="R48" s="1459">
        <v>9.9</v>
      </c>
      <c r="S48" s="1459">
        <v>10.8</v>
      </c>
      <c r="T48" s="1459">
        <v>12.06</v>
      </c>
      <c r="U48" s="1459">
        <v>7.2</v>
      </c>
      <c r="V48" s="1459">
        <v>9.18</v>
      </c>
      <c r="W48" s="1459">
        <v>10.8</v>
      </c>
      <c r="X48" s="1459" t="s">
        <v>1298</v>
      </c>
      <c r="Y48" s="1459" t="s">
        <v>1298</v>
      </c>
      <c r="Z48" s="1459" t="s">
        <v>1298</v>
      </c>
    </row>
    <row r="49" spans="2:26">
      <c r="B49" s="1459"/>
      <c r="C49" s="1460">
        <v>35186</v>
      </c>
      <c r="D49" s="1459">
        <v>9.7200000000000006</v>
      </c>
      <c r="E49" s="1459">
        <v>10.98</v>
      </c>
      <c r="F49" s="1459">
        <v>13.14</v>
      </c>
      <c r="G49" s="1459">
        <v>14.94</v>
      </c>
      <c r="H49" s="1459">
        <v>15.12</v>
      </c>
      <c r="I49" s="1459">
        <v>0</v>
      </c>
      <c r="J49" s="1459">
        <v>0</v>
      </c>
      <c r="L49" s="1459"/>
      <c r="M49" s="1460">
        <v>33349</v>
      </c>
      <c r="N49" s="1459">
        <v>1.8</v>
      </c>
      <c r="O49" s="1459">
        <v>3.24</v>
      </c>
      <c r="P49" s="1459">
        <v>5.4</v>
      </c>
      <c r="Q49" s="1459">
        <v>7.56</v>
      </c>
      <c r="R49" s="1459">
        <v>7.92</v>
      </c>
      <c r="S49" s="1459">
        <v>8.2799999999999994</v>
      </c>
      <c r="T49" s="1459">
        <v>9</v>
      </c>
      <c r="U49" s="1459">
        <v>6.12</v>
      </c>
      <c r="V49" s="1459">
        <v>6.84</v>
      </c>
      <c r="W49" s="1459">
        <v>7.56</v>
      </c>
      <c r="X49" s="1459" t="s">
        <v>1298</v>
      </c>
      <c r="Y49" s="1459" t="s">
        <v>1298</v>
      </c>
      <c r="Z49" s="1459" t="s">
        <v>1298</v>
      </c>
    </row>
    <row r="50" spans="2:26">
      <c r="B50" s="1459"/>
      <c r="C50" s="1460">
        <v>34881</v>
      </c>
      <c r="D50" s="1459">
        <v>10.08</v>
      </c>
      <c r="E50" s="1459">
        <v>12.06</v>
      </c>
      <c r="F50" s="1459">
        <v>13.5</v>
      </c>
      <c r="G50" s="1459">
        <v>15.12</v>
      </c>
      <c r="H50" s="1459">
        <v>15.3</v>
      </c>
      <c r="I50" s="1459">
        <v>0</v>
      </c>
      <c r="J50" s="1459">
        <v>0</v>
      </c>
      <c r="L50" s="1459"/>
      <c r="M50" s="1460">
        <v>33106</v>
      </c>
      <c r="N50" s="1459">
        <v>2.16</v>
      </c>
      <c r="O50" s="1459">
        <v>4.32</v>
      </c>
      <c r="P50" s="1459">
        <v>6.48</v>
      </c>
      <c r="Q50" s="1459">
        <v>8.64</v>
      </c>
      <c r="R50" s="1459">
        <v>9.36</v>
      </c>
      <c r="S50" s="1459">
        <v>10.08</v>
      </c>
      <c r="T50" s="1459">
        <v>11.52</v>
      </c>
      <c r="U50" s="1459">
        <v>7.2</v>
      </c>
      <c r="V50" s="1459">
        <v>8.64</v>
      </c>
      <c r="W50" s="1459">
        <v>10.08</v>
      </c>
      <c r="X50" s="1459" t="s">
        <v>1298</v>
      </c>
      <c r="Y50" s="1459" t="s">
        <v>1298</v>
      </c>
      <c r="Z50" s="1459" t="s">
        <v>1298</v>
      </c>
    </row>
    <row r="51" spans="2:26">
      <c r="B51" s="1459"/>
      <c r="C51" s="1460">
        <v>34700</v>
      </c>
      <c r="D51" s="1459">
        <v>9</v>
      </c>
      <c r="E51" s="1459">
        <v>10.98</v>
      </c>
      <c r="F51" s="1459">
        <v>12.96</v>
      </c>
      <c r="G51" s="1459">
        <v>14.58</v>
      </c>
      <c r="H51" s="1459">
        <v>14.76</v>
      </c>
      <c r="I51" s="1459">
        <v>0</v>
      </c>
      <c r="J51" s="1459">
        <v>0</v>
      </c>
      <c r="L51" s="1459"/>
      <c r="M51" s="1460">
        <v>32978</v>
      </c>
      <c r="N51" s="1459">
        <v>2.88</v>
      </c>
      <c r="O51" s="1459">
        <v>6.3</v>
      </c>
      <c r="P51" s="1459">
        <v>7.74</v>
      </c>
      <c r="Q51" s="1459">
        <v>10.08</v>
      </c>
      <c r="R51" s="1459">
        <v>10.98</v>
      </c>
      <c r="S51" s="1459">
        <v>11.88</v>
      </c>
      <c r="T51" s="1459">
        <v>13.68</v>
      </c>
      <c r="U51" s="1459" t="s">
        <v>1298</v>
      </c>
      <c r="V51" s="1459" t="s">
        <v>1298</v>
      </c>
      <c r="W51" s="1459" t="s">
        <v>1298</v>
      </c>
      <c r="X51" s="1459" t="s">
        <v>1298</v>
      </c>
      <c r="Y51" s="1459" t="s">
        <v>1298</v>
      </c>
      <c r="Z51" s="1459" t="s">
        <v>1298</v>
      </c>
    </row>
    <row r="52" spans="2:26">
      <c r="B52" s="1459"/>
      <c r="C52" s="1460">
        <v>34161</v>
      </c>
      <c r="D52" s="1459">
        <v>9</v>
      </c>
      <c r="E52" s="1459">
        <v>10.98</v>
      </c>
      <c r="F52" s="1459">
        <v>12.24</v>
      </c>
      <c r="G52" s="1459">
        <v>13.86</v>
      </c>
      <c r="H52" s="1459">
        <v>14.04</v>
      </c>
      <c r="I52" s="1459">
        <v>0</v>
      </c>
      <c r="J52" s="1459">
        <v>0</v>
      </c>
      <c r="L52" s="1459"/>
      <c r="M52" s="1460"/>
      <c r="N52" s="1459"/>
      <c r="O52" s="1459"/>
      <c r="P52" s="1459"/>
      <c r="Q52" s="1459"/>
      <c r="R52" s="1459"/>
      <c r="S52" s="1459"/>
      <c r="T52" s="1459"/>
      <c r="U52" s="1459"/>
      <c r="V52" s="1459"/>
      <c r="W52" s="1459"/>
      <c r="X52" s="1459"/>
      <c r="Y52" s="1459"/>
      <c r="Z52" s="1459"/>
    </row>
    <row r="53" spans="2:26">
      <c r="B53" s="1459"/>
      <c r="C53" s="1460">
        <v>34104</v>
      </c>
      <c r="D53" s="1459">
        <v>8.82</v>
      </c>
      <c r="E53" s="1459">
        <v>9.36</v>
      </c>
      <c r="F53" s="1459">
        <v>10.8</v>
      </c>
      <c r="G53" s="1459">
        <v>12.06</v>
      </c>
      <c r="H53" s="1459">
        <v>12.24</v>
      </c>
      <c r="I53" s="1459">
        <v>0</v>
      </c>
      <c r="J53" s="1459">
        <v>0</v>
      </c>
      <c r="L53" s="1459"/>
      <c r="M53" s="1460"/>
      <c r="N53" s="1459"/>
      <c r="O53" s="1459"/>
      <c r="P53" s="1459"/>
      <c r="Q53" s="1459"/>
      <c r="R53" s="1459"/>
      <c r="S53" s="1459"/>
      <c r="T53" s="1459"/>
      <c r="U53" s="1459"/>
      <c r="V53" s="1459"/>
      <c r="W53" s="1459"/>
      <c r="X53" s="1459"/>
      <c r="Y53" s="1459"/>
      <c r="Z53" s="1459"/>
    </row>
    <row r="54" spans="2:26">
      <c r="B54" s="1459"/>
      <c r="C54" s="1460">
        <v>33349</v>
      </c>
      <c r="D54" s="1459">
        <v>8.1</v>
      </c>
      <c r="E54" s="1459">
        <v>8.64</v>
      </c>
      <c r="F54" s="1459">
        <v>9</v>
      </c>
      <c r="G54" s="1459">
        <v>9.5399999999999991</v>
      </c>
      <c r="H54" s="1459">
        <v>9.7200000000000006</v>
      </c>
      <c r="I54" s="1459">
        <v>0</v>
      </c>
      <c r="J54" s="1459">
        <v>0</v>
      </c>
      <c r="L54" s="1459"/>
      <c r="M54" s="1460"/>
      <c r="N54" s="1459"/>
      <c r="O54" s="1459"/>
      <c r="P54" s="1459"/>
      <c r="Q54" s="1459"/>
      <c r="R54" s="1459"/>
      <c r="S54" s="1459"/>
      <c r="T54" s="1459"/>
      <c r="U54" s="1459"/>
      <c r="V54" s="1459"/>
      <c r="W54" s="1459"/>
      <c r="X54" s="1459"/>
      <c r="Y54" s="1459"/>
      <c r="Z54" s="1459"/>
    </row>
    <row r="55" spans="2:26">
      <c r="B55" s="1459"/>
      <c r="C55" s="1460">
        <v>33318</v>
      </c>
      <c r="D55" s="1459">
        <v>9</v>
      </c>
      <c r="E55" s="1459">
        <v>10.08</v>
      </c>
      <c r="F55" s="1459">
        <v>10.8</v>
      </c>
      <c r="G55" s="1459">
        <v>11.52</v>
      </c>
      <c r="H55" s="1459">
        <v>11.88</v>
      </c>
      <c r="I55" s="1459" t="s">
        <v>1298</v>
      </c>
      <c r="J55" s="1459" t="s">
        <v>1298</v>
      </c>
      <c r="L55" s="1459"/>
      <c r="M55" s="1460"/>
      <c r="N55" s="1459"/>
      <c r="O55" s="1459"/>
      <c r="P55" s="1459"/>
      <c r="Q55" s="1459"/>
      <c r="R55" s="1459"/>
      <c r="S55" s="1459"/>
      <c r="T55" s="1459"/>
      <c r="U55" s="1459"/>
      <c r="V55" s="1459"/>
      <c r="W55" s="1459"/>
      <c r="X55" s="1459"/>
      <c r="Y55" s="1459"/>
      <c r="Z55" s="1459"/>
    </row>
    <row r="56" spans="2:26">
      <c r="B56" s="1459"/>
      <c r="C56" s="1460">
        <v>33106</v>
      </c>
      <c r="D56" s="1459">
        <v>8.64</v>
      </c>
      <c r="E56" s="1459">
        <v>9.36</v>
      </c>
      <c r="F56" s="1459">
        <v>10.08</v>
      </c>
      <c r="G56" s="1459">
        <v>10.8</v>
      </c>
      <c r="H56" s="1459">
        <v>11.16</v>
      </c>
      <c r="I56" s="1459">
        <v>0</v>
      </c>
      <c r="J56" s="1459">
        <v>0</v>
      </c>
      <c r="L56" s="1459"/>
      <c r="M56" s="1460"/>
      <c r="N56" s="1459"/>
      <c r="O56" s="1459"/>
      <c r="P56" s="1459"/>
      <c r="Q56" s="1459"/>
      <c r="R56" s="1459"/>
      <c r="S56" s="1459"/>
      <c r="T56" s="1459"/>
      <c r="U56" s="1459"/>
      <c r="V56" s="1459"/>
      <c r="W56" s="1459"/>
      <c r="X56" s="1459"/>
      <c r="Y56" s="1459"/>
      <c r="Z56" s="1459"/>
    </row>
    <row r="57" spans="2:26">
      <c r="B57" s="1459"/>
      <c r="C57" s="1460">
        <v>32540</v>
      </c>
      <c r="D57" s="1459">
        <v>11.34</v>
      </c>
      <c r="E57" s="1459">
        <v>11.34</v>
      </c>
      <c r="F57" s="1459">
        <v>12.78</v>
      </c>
      <c r="G57" s="1459">
        <v>14.4</v>
      </c>
      <c r="H57" s="1459">
        <v>19.260000000000002</v>
      </c>
      <c r="I57" s="1459">
        <v>0</v>
      </c>
      <c r="J57" s="1459">
        <v>0</v>
      </c>
      <c r="L57" s="1459"/>
      <c r="M57" s="1460"/>
      <c r="N57" s="1459"/>
      <c r="O57" s="1459"/>
      <c r="P57" s="1459"/>
      <c r="Q57" s="1459"/>
      <c r="R57" s="1459"/>
      <c r="S57" s="1459"/>
      <c r="T57" s="1459"/>
      <c r="U57" s="1459"/>
      <c r="V57" s="1459"/>
      <c r="W57" s="1459"/>
      <c r="X57" s="1459"/>
      <c r="Y57" s="1459"/>
      <c r="Z57" s="1459"/>
    </row>
    <row r="58" spans="2:26">
      <c r="B58" s="1459"/>
      <c r="C58" s="1460"/>
      <c r="D58" s="1459"/>
      <c r="E58" s="1459"/>
      <c r="F58" s="1459"/>
      <c r="G58" s="1459"/>
      <c r="H58" s="1459"/>
      <c r="I58" s="1459"/>
      <c r="J58" s="1459"/>
    </row>
    <row r="59" spans="2:26">
      <c r="B59" s="1463"/>
      <c r="C59" s="1464"/>
      <c r="D59" s="1463"/>
      <c r="E59" s="1463"/>
      <c r="F59" s="1463"/>
      <c r="G59" s="1463"/>
      <c r="H59" s="1463"/>
      <c r="I59" s="1463"/>
      <c r="J59" s="1463"/>
    </row>
    <row r="60" spans="2:26">
      <c r="B60" s="1463"/>
      <c r="C60" s="1464"/>
      <c r="D60" s="1463"/>
      <c r="E60" s="1463"/>
      <c r="F60" s="1463"/>
      <c r="G60" s="1463"/>
      <c r="H60" s="1463"/>
      <c r="I60" s="1463"/>
      <c r="J60" s="1463"/>
    </row>
    <row r="61" spans="2:26">
      <c r="B61" s="1463"/>
      <c r="C61" s="1464"/>
      <c r="D61" s="1463"/>
      <c r="E61" s="1463"/>
      <c r="F61" s="1463"/>
      <c r="G61" s="1463"/>
      <c r="H61" s="1463"/>
      <c r="I61" s="1463"/>
      <c r="J61" s="1463"/>
    </row>
    <row r="62" spans="2:26">
      <c r="B62" s="1410"/>
      <c r="C62" s="1410"/>
      <c r="D62" s="1410"/>
      <c r="E62" s="1410"/>
      <c r="F62" s="1410"/>
      <c r="G62" s="1410"/>
      <c r="H62" s="1410"/>
      <c r="I62" s="1410"/>
      <c r="J62" s="1410"/>
    </row>
    <row r="63" spans="2:26">
      <c r="B63" s="1410"/>
      <c r="C63" s="1410"/>
      <c r="D63" s="1410"/>
      <c r="E63" s="1410"/>
      <c r="F63" s="1410"/>
      <c r="G63" s="1410"/>
      <c r="H63" s="1410"/>
      <c r="I63" s="1410"/>
      <c r="J63" s="1410"/>
    </row>
  </sheetData>
  <sheetProtection sheet="1" objects="1" scenarios="1"/>
  <phoneticPr fontId="13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20" t="s">
        <v>1338</v>
      </c>
      <c r="E1" s="1514" t="s">
        <v>1342</v>
      </c>
      <c r="F1" s="1515" t="s">
        <v>1346</v>
      </c>
    </row>
    <row r="2" spans="1:13" ht="20.25">
      <c r="A2" s="1521" t="s">
        <v>1339</v>
      </c>
    </row>
    <row r="3" spans="1:13" ht="16.5">
      <c r="A3" s="1522" t="s">
        <v>1340</v>
      </c>
    </row>
    <row r="4" spans="1:13" ht="14.25">
      <c r="A4" s="1512" t="s">
        <v>1341</v>
      </c>
      <c r="B4" s="1517" t="s">
        <v>1343</v>
      </c>
      <c r="C4" s="1518"/>
      <c r="D4" s="1519"/>
      <c r="E4" s="1517" t="s">
        <v>27</v>
      </c>
      <c r="F4" s="1518"/>
      <c r="G4" s="1519"/>
      <c r="H4" s="1517" t="s">
        <v>1344</v>
      </c>
      <c r="I4" s="1518"/>
      <c r="J4" s="1519"/>
      <c r="K4" s="1517" t="s">
        <v>6</v>
      </c>
      <c r="L4" s="1518"/>
      <c r="M4" s="1519"/>
    </row>
    <row r="5" spans="1:13" ht="14.25">
      <c r="A5" s="1513" t="s">
        <v>1345</v>
      </c>
      <c r="B5" s="1512" t="s">
        <v>1347</v>
      </c>
      <c r="C5" s="1512" t="s">
        <v>1348</v>
      </c>
      <c r="D5" s="1512" t="s">
        <v>1349</v>
      </c>
      <c r="E5" s="1512" t="s">
        <v>1347</v>
      </c>
      <c r="F5" s="1512" t="s">
        <v>1348</v>
      </c>
      <c r="G5" s="1512" t="s">
        <v>1349</v>
      </c>
      <c r="H5" s="1512" t="s">
        <v>1347</v>
      </c>
      <c r="I5" s="1512" t="s">
        <v>1348</v>
      </c>
      <c r="J5" s="1512" t="s">
        <v>1349</v>
      </c>
      <c r="K5" s="1512" t="s">
        <v>1347</v>
      </c>
      <c r="L5" s="1512" t="s">
        <v>1348</v>
      </c>
      <c r="M5" s="1512" t="s">
        <v>1349</v>
      </c>
    </row>
    <row r="6" spans="1:13" ht="14.25">
      <c r="A6" s="1516" t="s">
        <v>212</v>
      </c>
      <c r="B6" s="1523">
        <v>26980</v>
      </c>
      <c r="C6" s="1523">
        <v>32980</v>
      </c>
      <c r="D6" s="1523">
        <v>29980</v>
      </c>
      <c r="E6" s="1523">
        <v>26170</v>
      </c>
      <c r="F6" s="1523">
        <v>31990</v>
      </c>
      <c r="G6" s="1523">
        <v>29080</v>
      </c>
      <c r="H6" s="1523">
        <v>25850</v>
      </c>
      <c r="I6" s="1523">
        <v>31590</v>
      </c>
      <c r="J6" s="1523">
        <v>28720</v>
      </c>
      <c r="K6" s="1523">
        <v>9860</v>
      </c>
      <c r="L6" s="1524">
        <v>13340</v>
      </c>
      <c r="M6" s="1523">
        <v>11600</v>
      </c>
    </row>
    <row r="7" spans="1:13" ht="14.25">
      <c r="A7" s="1516" t="s">
        <v>269</v>
      </c>
      <c r="B7" s="1523">
        <v>21970</v>
      </c>
      <c r="C7" s="1523">
        <v>28730</v>
      </c>
      <c r="D7" s="1523">
        <v>25350</v>
      </c>
      <c r="E7" s="1523">
        <v>21480</v>
      </c>
      <c r="F7" s="1523">
        <v>28080</v>
      </c>
      <c r="G7" s="1523">
        <v>24780</v>
      </c>
      <c r="H7" s="1523">
        <v>21250</v>
      </c>
      <c r="I7" s="1523">
        <v>27790</v>
      </c>
      <c r="J7" s="1523">
        <v>24520</v>
      </c>
      <c r="K7" s="1523">
        <v>6660</v>
      </c>
      <c r="L7" s="1524">
        <v>10000</v>
      </c>
      <c r="M7" s="1523">
        <v>8330</v>
      </c>
    </row>
    <row r="8" spans="1:13" ht="14.25">
      <c r="A8" s="1516" t="s">
        <v>442</v>
      </c>
      <c r="B8" s="1523">
        <v>17430</v>
      </c>
      <c r="C8" s="1523">
        <v>24410</v>
      </c>
      <c r="D8" s="1523">
        <v>20920</v>
      </c>
      <c r="E8" s="1523">
        <v>17140</v>
      </c>
      <c r="F8" s="1523">
        <v>24000</v>
      </c>
      <c r="G8" s="1523">
        <v>20570</v>
      </c>
      <c r="H8" s="1523">
        <v>16990</v>
      </c>
      <c r="I8" s="1523">
        <v>23790</v>
      </c>
      <c r="J8" s="1523">
        <v>20390</v>
      </c>
      <c r="K8" s="1523">
        <v>4530</v>
      </c>
      <c r="L8" s="1524">
        <v>6790</v>
      </c>
      <c r="M8" s="1523">
        <v>5660</v>
      </c>
    </row>
    <row r="9" spans="1:13" ht="14.25">
      <c r="A9" s="1516" t="s">
        <v>137</v>
      </c>
      <c r="B9" s="1523">
        <v>13330</v>
      </c>
      <c r="C9" s="1523">
        <v>19990</v>
      </c>
      <c r="D9" s="1523">
        <v>16660</v>
      </c>
      <c r="E9" s="1523">
        <v>13160</v>
      </c>
      <c r="F9" s="1523">
        <v>19740</v>
      </c>
      <c r="G9" s="1523">
        <v>16450</v>
      </c>
      <c r="H9" s="1523">
        <v>13060</v>
      </c>
      <c r="I9" s="1523">
        <v>19600</v>
      </c>
      <c r="J9" s="1523">
        <v>16330</v>
      </c>
      <c r="K9" s="1523">
        <v>3090</v>
      </c>
      <c r="L9" s="1524">
        <v>4650</v>
      </c>
      <c r="M9" s="1523">
        <v>3870</v>
      </c>
    </row>
    <row r="10" spans="1:13" ht="14.25">
      <c r="A10" s="1516" t="s">
        <v>523</v>
      </c>
      <c r="B10" s="1523">
        <v>10420</v>
      </c>
      <c r="C10" s="1523">
        <v>15620</v>
      </c>
      <c r="D10" s="1523">
        <v>13020</v>
      </c>
      <c r="E10" s="1523">
        <v>10310</v>
      </c>
      <c r="F10" s="1523">
        <v>15470</v>
      </c>
      <c r="G10" s="1523">
        <v>12890</v>
      </c>
      <c r="H10" s="1523">
        <v>10250</v>
      </c>
      <c r="I10" s="1523">
        <v>15370</v>
      </c>
      <c r="J10" s="1523">
        <v>12810</v>
      </c>
      <c r="K10" s="1523">
        <v>2140</v>
      </c>
      <c r="L10" s="1524">
        <v>3200</v>
      </c>
      <c r="M10" s="1523">
        <v>2670</v>
      </c>
    </row>
    <row r="11" spans="1:13" ht="14.25">
      <c r="A11" s="1516" t="s">
        <v>56</v>
      </c>
      <c r="B11" s="1523">
        <v>8130</v>
      </c>
      <c r="C11" s="1523">
        <v>12190</v>
      </c>
      <c r="D11" s="1523">
        <v>10160</v>
      </c>
      <c r="E11" s="1523">
        <v>8060</v>
      </c>
      <c r="F11" s="1523">
        <v>12080</v>
      </c>
      <c r="G11" s="1523">
        <v>10070</v>
      </c>
      <c r="H11" s="1523">
        <v>8010</v>
      </c>
      <c r="I11" s="1523">
        <v>12010</v>
      </c>
      <c r="J11" s="1523">
        <v>10010</v>
      </c>
      <c r="K11" s="1523">
        <v>1490</v>
      </c>
      <c r="L11" s="1524">
        <v>2250</v>
      </c>
      <c r="M11" s="1523">
        <v>1870</v>
      </c>
    </row>
    <row r="12" spans="1:13" ht="14.25">
      <c r="A12" s="1516" t="s">
        <v>526</v>
      </c>
      <c r="B12" s="1523">
        <v>5940</v>
      </c>
      <c r="C12" s="1523">
        <v>8900</v>
      </c>
      <c r="D12" s="1523">
        <v>7420</v>
      </c>
      <c r="E12" s="1523">
        <v>5880</v>
      </c>
      <c r="F12" s="1523">
        <v>8820</v>
      </c>
      <c r="G12" s="1523">
        <v>7350</v>
      </c>
      <c r="H12" s="1523">
        <v>5840</v>
      </c>
      <c r="I12" s="1523">
        <v>8760</v>
      </c>
      <c r="J12" s="1523">
        <v>7300</v>
      </c>
      <c r="K12" s="1523">
        <v>1060</v>
      </c>
      <c r="L12" s="1524">
        <v>1600</v>
      </c>
      <c r="M12" s="1523">
        <v>1330</v>
      </c>
    </row>
    <row r="13" spans="1:13" ht="14.25">
      <c r="A13" s="1516" t="s">
        <v>528</v>
      </c>
      <c r="B13" s="1523">
        <v>3970</v>
      </c>
      <c r="C13" s="1523">
        <v>6330</v>
      </c>
      <c r="D13" s="1523">
        <v>5150</v>
      </c>
      <c r="E13" s="1523">
        <v>3920</v>
      </c>
      <c r="F13" s="1523">
        <v>6260</v>
      </c>
      <c r="G13" s="1523">
        <v>5090</v>
      </c>
      <c r="H13" s="1523">
        <v>3890</v>
      </c>
      <c r="I13" s="1523">
        <v>6210</v>
      </c>
      <c r="J13" s="1523">
        <v>5050</v>
      </c>
      <c r="K13" s="1523">
        <v>780</v>
      </c>
      <c r="L13" s="1524">
        <v>1160</v>
      </c>
      <c r="M13" s="1523">
        <v>970</v>
      </c>
    </row>
    <row r="14" spans="1:13" ht="14.25">
      <c r="A14" s="1516" t="s">
        <v>530</v>
      </c>
      <c r="B14" s="1523">
        <v>2680</v>
      </c>
      <c r="C14" s="1523">
        <v>4280</v>
      </c>
      <c r="D14" s="1523">
        <v>3480</v>
      </c>
      <c r="E14" s="1523">
        <v>2640</v>
      </c>
      <c r="F14" s="1523">
        <v>4220</v>
      </c>
      <c r="G14" s="1523">
        <v>3430</v>
      </c>
      <c r="H14" s="1523">
        <v>2620</v>
      </c>
      <c r="I14" s="1523">
        <v>4180</v>
      </c>
      <c r="J14" s="1523">
        <v>3400</v>
      </c>
      <c r="K14" s="1523">
        <v>580</v>
      </c>
      <c r="L14" s="1524">
        <v>880</v>
      </c>
      <c r="M14" s="1523">
        <v>730</v>
      </c>
    </row>
    <row r="15" spans="1:13" ht="14.25">
      <c r="A15" s="1516" t="s">
        <v>534</v>
      </c>
      <c r="B15" s="1523">
        <v>1700</v>
      </c>
      <c r="C15" s="1523">
        <v>2840</v>
      </c>
      <c r="D15" s="1523">
        <v>2270</v>
      </c>
      <c r="E15" s="1523">
        <v>1670</v>
      </c>
      <c r="F15" s="1523">
        <v>2790</v>
      </c>
      <c r="G15" s="1523">
        <v>2230</v>
      </c>
      <c r="H15" s="1523">
        <v>1650</v>
      </c>
      <c r="I15" s="1523">
        <v>2750</v>
      </c>
      <c r="J15" s="1523">
        <v>2200</v>
      </c>
      <c r="K15" s="1523">
        <v>450</v>
      </c>
      <c r="L15" s="1524">
        <v>670</v>
      </c>
      <c r="M15" s="1523">
        <v>560</v>
      </c>
    </row>
    <row r="16" spans="1:13" ht="14.25">
      <c r="A16" s="1516" t="s">
        <v>814</v>
      </c>
      <c r="B16" s="1523">
        <v>1070</v>
      </c>
      <c r="C16" s="1523">
        <v>1790</v>
      </c>
      <c r="D16" s="1523">
        <v>1430</v>
      </c>
      <c r="E16" s="1523">
        <v>1050</v>
      </c>
      <c r="F16" s="1523">
        <v>1750</v>
      </c>
      <c r="G16" s="1523">
        <v>1400</v>
      </c>
      <c r="H16" s="1523">
        <v>1030</v>
      </c>
      <c r="I16" s="1523">
        <v>1730</v>
      </c>
      <c r="J16" s="1523">
        <v>1380</v>
      </c>
      <c r="K16" s="1523">
        <v>350</v>
      </c>
      <c r="L16" s="1524">
        <v>530</v>
      </c>
      <c r="M16" s="1523">
        <v>440</v>
      </c>
    </row>
    <row r="17" spans="1:13" ht="14.25">
      <c r="A17" s="1516" t="s">
        <v>815</v>
      </c>
      <c r="B17" s="1523">
        <v>680</v>
      </c>
      <c r="C17" s="1523">
        <v>1120</v>
      </c>
      <c r="D17" s="1523">
        <v>900</v>
      </c>
      <c r="E17" s="1523">
        <v>650</v>
      </c>
      <c r="F17" s="1523">
        <v>1090</v>
      </c>
      <c r="G17" s="1523">
        <v>870</v>
      </c>
      <c r="H17" s="1523">
        <v>630</v>
      </c>
      <c r="I17" s="1523">
        <v>1070</v>
      </c>
      <c r="J17" s="1523">
        <v>850</v>
      </c>
      <c r="K17" s="1523">
        <v>280</v>
      </c>
      <c r="L17" s="1524">
        <v>420</v>
      </c>
      <c r="M17" s="1523">
        <v>350</v>
      </c>
    </row>
  </sheetData>
  <phoneticPr fontId="13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6"/>
  <sheetViews>
    <sheetView topLeftCell="A103" workbookViewId="0">
      <selection activeCell="M13" sqref="M13"/>
    </sheetView>
  </sheetViews>
  <sheetFormatPr defaultRowHeight="13.5"/>
  <cols>
    <col min="1" max="1" width="9" customWidth="1"/>
    <col min="2" max="2" width="11.625" customWidth="1"/>
    <col min="8" max="8" width="9" style="3005"/>
    <col min="9" max="9" width="10.5" bestFit="1" customWidth="1"/>
  </cols>
  <sheetData>
    <row r="1" spans="1:25">
      <c r="A1" s="3004" t="s">
        <v>3041</v>
      </c>
      <c r="F1" s="3004" t="s">
        <v>3042</v>
      </c>
    </row>
    <row r="2" spans="1:25">
      <c r="A2" s="3004" t="s">
        <v>3043</v>
      </c>
      <c r="F2" s="3004" t="s">
        <v>3044</v>
      </c>
    </row>
    <row r="3" spans="1:25" ht="104.25" customHeight="1" thickBot="1">
      <c r="A3" s="3004" t="s">
        <v>3045</v>
      </c>
      <c r="C3" s="3004" t="s">
        <v>3046</v>
      </c>
      <c r="F3" s="3422" t="s">
        <v>3047</v>
      </c>
      <c r="G3" s="3422"/>
      <c r="H3" s="3422"/>
      <c r="I3" s="3422"/>
      <c r="J3" s="3422"/>
      <c r="K3" s="3422"/>
      <c r="L3" s="3422"/>
      <c r="M3" s="3422"/>
      <c r="N3" s="3422"/>
      <c r="O3" s="3422"/>
      <c r="P3" s="3422"/>
      <c r="Q3" s="3422"/>
      <c r="R3" s="3422"/>
      <c r="S3" s="3422"/>
      <c r="T3" s="3422"/>
      <c r="U3" s="3422"/>
      <c r="V3" s="3422"/>
      <c r="Y3" s="3004" t="s">
        <v>3048</v>
      </c>
    </row>
    <row r="4" spans="1:25" ht="29.25" thickBot="1">
      <c r="A4" s="3004" t="s">
        <v>3049</v>
      </c>
      <c r="R4" s="3418" t="s">
        <v>3050</v>
      </c>
      <c r="S4" s="3423"/>
      <c r="T4" s="3419"/>
      <c r="U4" s="3006" t="s">
        <v>3051</v>
      </c>
      <c r="Y4" s="3004" t="s">
        <v>3052</v>
      </c>
    </row>
    <row r="5" spans="1:25" ht="29.25" thickBot="1">
      <c r="R5" s="3418" t="s">
        <v>3053</v>
      </c>
      <c r="S5" s="3419"/>
      <c r="T5" s="3007" t="s">
        <v>3054</v>
      </c>
      <c r="U5" s="3007">
        <v>56897.93</v>
      </c>
      <c r="Y5" s="3004" t="s">
        <v>3052</v>
      </c>
    </row>
    <row r="6" spans="1:25" ht="15" thickBot="1">
      <c r="R6" s="3418" t="s">
        <v>3055</v>
      </c>
      <c r="S6" s="3419"/>
      <c r="T6" s="3007">
        <v>370461</v>
      </c>
      <c r="U6" s="3007">
        <v>330602</v>
      </c>
    </row>
    <row r="7" spans="1:25" ht="15" thickBot="1">
      <c r="R7" s="3418" t="s">
        <v>3056</v>
      </c>
      <c r="S7" s="3419"/>
      <c r="T7" s="3007">
        <v>231588</v>
      </c>
      <c r="U7" s="3007">
        <v>274780</v>
      </c>
    </row>
    <row r="8" spans="1:25" ht="29.25" thickBot="1">
      <c r="R8" s="3424" t="s">
        <v>3057</v>
      </c>
      <c r="S8" s="3007" t="s">
        <v>3058</v>
      </c>
      <c r="T8" s="3007">
        <v>170797</v>
      </c>
      <c r="U8" s="3007">
        <v>183161</v>
      </c>
    </row>
    <row r="9" spans="1:25" ht="29.25" thickBot="1">
      <c r="R9" s="3425"/>
      <c r="S9" s="3007" t="s">
        <v>3059</v>
      </c>
      <c r="T9" s="3007">
        <v>24294</v>
      </c>
      <c r="U9" s="3007">
        <v>30633</v>
      </c>
    </row>
    <row r="10" spans="1:25" ht="29.25" thickBot="1">
      <c r="A10" s="3004" t="s">
        <v>3060</v>
      </c>
      <c r="I10" s="3004" t="s">
        <v>3061</v>
      </c>
      <c r="R10" s="3425"/>
      <c r="S10" s="3007" t="s">
        <v>3062</v>
      </c>
      <c r="T10" s="3007">
        <v>11323</v>
      </c>
      <c r="U10" s="3007">
        <v>10531</v>
      </c>
    </row>
    <row r="11" spans="1:25" s="3005" customFormat="1" ht="43.5" thickBot="1">
      <c r="A11" s="3008" t="s">
        <v>3063</v>
      </c>
      <c r="I11" s="3005" t="str">
        <f>A11</f>
        <v>国有建设用地使用权出让合同</v>
      </c>
      <c r="R11" s="3425"/>
      <c r="S11" s="3007" t="s">
        <v>3064</v>
      </c>
      <c r="T11" s="3007">
        <v>24549</v>
      </c>
      <c r="U11" s="3007">
        <v>45542</v>
      </c>
    </row>
    <row r="12" spans="1:25" ht="29.25" thickBot="1">
      <c r="A12" s="3004" t="s">
        <v>3065</v>
      </c>
      <c r="B12" s="3004" t="s">
        <v>3066</v>
      </c>
      <c r="I12" s="3004" t="s">
        <v>3067</v>
      </c>
      <c r="R12" s="3425"/>
      <c r="S12" s="3007" t="s">
        <v>3068</v>
      </c>
      <c r="T12" s="3007">
        <v>0</v>
      </c>
      <c r="U12" s="3007">
        <v>4200</v>
      </c>
    </row>
    <row r="13" spans="1:25" ht="29.25" thickBot="1">
      <c r="A13" s="3004" t="s">
        <v>3069</v>
      </c>
      <c r="B13" s="3004" t="s">
        <v>4140</v>
      </c>
      <c r="I13" t="str">
        <f>B13</f>
        <v>桂林祺昌置业发展有限公司</v>
      </c>
      <c r="R13" s="3425"/>
      <c r="S13" s="3007" t="s">
        <v>3070</v>
      </c>
      <c r="T13" s="3007">
        <v>255</v>
      </c>
      <c r="U13" s="3007">
        <v>195</v>
      </c>
    </row>
    <row r="14" spans="1:25" ht="29.25" thickBot="1">
      <c r="A14" s="3004" t="s">
        <v>3071</v>
      </c>
      <c r="B14">
        <v>96547</v>
      </c>
      <c r="I14">
        <v>56550.17</v>
      </c>
      <c r="R14" s="3425"/>
      <c r="S14" s="3007" t="s">
        <v>3072</v>
      </c>
      <c r="T14" s="3007">
        <v>310</v>
      </c>
      <c r="U14" s="3007">
        <v>398</v>
      </c>
    </row>
    <row r="15" spans="1:25" ht="15" thickBot="1">
      <c r="A15" s="3004" t="s">
        <v>3073</v>
      </c>
      <c r="B15" s="3004" t="s">
        <v>3074</v>
      </c>
      <c r="I15" s="3004" t="s">
        <v>3075</v>
      </c>
      <c r="R15" s="3426"/>
      <c r="S15" s="3007" t="s">
        <v>3076</v>
      </c>
      <c r="T15" s="3007">
        <v>60</v>
      </c>
      <c r="U15" s="3007">
        <v>120</v>
      </c>
    </row>
    <row r="16" spans="1:25" ht="15" thickBot="1">
      <c r="A16" s="3004" t="s">
        <v>3077</v>
      </c>
      <c r="B16" s="3004" t="s">
        <v>3078</v>
      </c>
      <c r="D16">
        <v>7.5261800000000001</v>
      </c>
      <c r="I16" s="3004" t="s">
        <v>3079</v>
      </c>
      <c r="R16" s="3418" t="s">
        <v>3080</v>
      </c>
      <c r="S16" s="3419"/>
      <c r="T16" s="3007">
        <v>138873</v>
      </c>
      <c r="U16" s="3007">
        <v>55822</v>
      </c>
    </row>
    <row r="17" spans="1:21" ht="43.5" thickBot="1">
      <c r="B17" s="3004" t="s">
        <v>3081</v>
      </c>
      <c r="D17">
        <v>1.21269</v>
      </c>
      <c r="R17" s="3424" t="s">
        <v>3057</v>
      </c>
      <c r="S17" s="3007" t="s">
        <v>3082</v>
      </c>
      <c r="T17" s="3007">
        <v>138687</v>
      </c>
      <c r="U17" s="3007">
        <v>55196</v>
      </c>
    </row>
    <row r="18" spans="1:21" ht="29.25" thickBot="1">
      <c r="B18" s="3004" t="s">
        <v>3083</v>
      </c>
      <c r="D18">
        <v>0.91583000000000003</v>
      </c>
      <c r="R18" s="3426"/>
      <c r="S18" s="3007" t="s">
        <v>3084</v>
      </c>
      <c r="T18" s="3007">
        <v>186</v>
      </c>
      <c r="U18" s="3007">
        <v>626</v>
      </c>
    </row>
    <row r="19" spans="1:21" ht="15" thickBot="1">
      <c r="A19" s="3004" t="s">
        <v>3085</v>
      </c>
      <c r="B19" s="3009">
        <v>42792</v>
      </c>
      <c r="I19" s="3009">
        <v>42711</v>
      </c>
      <c r="R19" s="3418" t="s">
        <v>3086</v>
      </c>
      <c r="S19" s="3419"/>
      <c r="T19" s="3007">
        <v>1496</v>
      </c>
      <c r="U19" s="3007">
        <v>1732</v>
      </c>
    </row>
    <row r="20" spans="1:21" ht="15" thickBot="1">
      <c r="A20" s="3004" t="s">
        <v>3087</v>
      </c>
      <c r="B20" s="3004" t="s">
        <v>3088</v>
      </c>
      <c r="D20" s="3004" t="s">
        <v>3089</v>
      </c>
      <c r="I20" s="3004" t="s">
        <v>3090</v>
      </c>
      <c r="K20" s="3004" t="s">
        <v>3089</v>
      </c>
      <c r="R20" s="3418" t="s">
        <v>3091</v>
      </c>
      <c r="S20" s="3419"/>
      <c r="T20" s="3007">
        <v>216</v>
      </c>
      <c r="U20" s="3007">
        <v>242</v>
      </c>
    </row>
    <row r="21" spans="1:21" ht="15" thickBot="1">
      <c r="A21" s="3004" t="s">
        <v>3092</v>
      </c>
      <c r="B21">
        <v>31800</v>
      </c>
      <c r="D21" s="3004">
        <v>3180</v>
      </c>
      <c r="E21">
        <v>12720</v>
      </c>
      <c r="F21">
        <v>15900</v>
      </c>
      <c r="G21">
        <f>SUM(D21:F21)</f>
        <v>31800</v>
      </c>
      <c r="I21">
        <v>19006</v>
      </c>
      <c r="K21">
        <v>990</v>
      </c>
      <c r="L21">
        <v>990</v>
      </c>
      <c r="M21">
        <v>990</v>
      </c>
      <c r="N21">
        <f>SUM(K21:M21)</f>
        <v>2970</v>
      </c>
      <c r="R21" s="3418" t="s">
        <v>3093</v>
      </c>
      <c r="S21" s="3419"/>
      <c r="T21" s="3007">
        <v>480</v>
      </c>
      <c r="U21" s="3007">
        <v>628</v>
      </c>
    </row>
    <row r="22" spans="1:21" ht="15" thickBot="1">
      <c r="A22" s="3004" t="s">
        <v>3094</v>
      </c>
      <c r="B22">
        <v>3293.73</v>
      </c>
      <c r="I22">
        <v>3360.9</v>
      </c>
      <c r="R22" s="3418" t="s">
        <v>3095</v>
      </c>
      <c r="S22" s="3419"/>
      <c r="T22" s="3007" t="s">
        <v>3096</v>
      </c>
      <c r="U22" s="3007" t="s">
        <v>3096</v>
      </c>
    </row>
    <row r="23" spans="1:21" ht="15" thickBot="1">
      <c r="A23" s="3004" t="s">
        <v>3097</v>
      </c>
      <c r="B23" s="3004" t="s">
        <v>3098</v>
      </c>
      <c r="I23" s="3004" t="s">
        <v>3099</v>
      </c>
      <c r="R23" s="3418" t="s">
        <v>3100</v>
      </c>
      <c r="S23" s="3419"/>
      <c r="T23" s="3418">
        <v>3.3</v>
      </c>
      <c r="U23" s="3419"/>
    </row>
    <row r="24" spans="1:21" ht="15" thickBot="1">
      <c r="A24" s="3004" t="s">
        <v>3101</v>
      </c>
      <c r="B24" s="3004" t="s">
        <v>3102</v>
      </c>
      <c r="I24" s="3004" t="s">
        <v>3103</v>
      </c>
      <c r="R24" s="3418" t="s">
        <v>3104</v>
      </c>
      <c r="S24" s="3419"/>
      <c r="T24" s="3418">
        <v>35</v>
      </c>
      <c r="U24" s="3419"/>
    </row>
    <row r="25" spans="1:21" ht="15" thickBot="1">
      <c r="A25" s="3004" t="s">
        <v>3105</v>
      </c>
      <c r="B25">
        <v>270690</v>
      </c>
      <c r="I25">
        <v>186616</v>
      </c>
      <c r="R25" s="3418" t="s">
        <v>3106</v>
      </c>
      <c r="S25" s="3419"/>
      <c r="T25" s="3420">
        <v>0.3</v>
      </c>
      <c r="U25" s="3421"/>
    </row>
    <row r="26" spans="1:21" ht="15" thickBot="1">
      <c r="A26" s="3004" t="s">
        <v>3107</v>
      </c>
      <c r="B26" s="3004" t="s">
        <v>3108</v>
      </c>
      <c r="C26" s="3004" t="s">
        <v>3109</v>
      </c>
      <c r="D26">
        <v>1</v>
      </c>
      <c r="I26">
        <v>3.3</v>
      </c>
      <c r="J26">
        <v>1</v>
      </c>
      <c r="R26" s="3418" t="s">
        <v>3110</v>
      </c>
      <c r="S26" s="3419"/>
      <c r="T26" s="3418" t="s">
        <v>3111</v>
      </c>
      <c r="U26" s="3419"/>
    </row>
    <row r="27" spans="1:21" ht="15" thickBot="1">
      <c r="A27" s="3004" t="s">
        <v>3112</v>
      </c>
      <c r="B27">
        <v>50</v>
      </c>
      <c r="I27">
        <v>50</v>
      </c>
      <c r="R27" s="3414" t="s">
        <v>3113</v>
      </c>
      <c r="S27" s="3415"/>
      <c r="T27" s="3414" t="s">
        <v>3114</v>
      </c>
      <c r="U27" s="3415"/>
    </row>
    <row r="28" spans="1:21" ht="15" thickBot="1">
      <c r="A28" s="3004" t="s">
        <v>3115</v>
      </c>
      <c r="B28" s="3010">
        <v>0.4</v>
      </c>
      <c r="I28" s="3010">
        <v>0.35</v>
      </c>
      <c r="R28" s="3414" t="s">
        <v>3116</v>
      </c>
      <c r="S28" s="3415"/>
      <c r="T28" s="3414" t="s">
        <v>3117</v>
      </c>
      <c r="U28" s="3415"/>
    </row>
    <row r="29" spans="1:21" ht="15" thickBot="1">
      <c r="A29" s="3004" t="s">
        <v>3118</v>
      </c>
      <c r="B29" s="3010">
        <v>0.3</v>
      </c>
      <c r="I29" s="3010">
        <v>0.3</v>
      </c>
      <c r="R29" s="3414" t="s">
        <v>3119</v>
      </c>
      <c r="S29" s="3415"/>
      <c r="T29" s="3414" t="s">
        <v>3120</v>
      </c>
      <c r="U29" s="3415"/>
    </row>
    <row r="30" spans="1:21" ht="15" thickBot="1">
      <c r="A30" s="3004" t="s">
        <v>3121</v>
      </c>
      <c r="B30" s="3011" t="s">
        <v>3103</v>
      </c>
      <c r="C30" s="3004" t="s">
        <v>3122</v>
      </c>
      <c r="D30" s="3004" t="s">
        <v>3107</v>
      </c>
      <c r="E30" s="3004" t="s">
        <v>3123</v>
      </c>
      <c r="F30" s="3004" t="s">
        <v>3124</v>
      </c>
      <c r="G30" s="3004" t="s">
        <v>3118</v>
      </c>
      <c r="R30" s="3416" t="s">
        <v>3125</v>
      </c>
      <c r="S30" s="3417"/>
      <c r="T30" s="3414" t="s">
        <v>3126</v>
      </c>
      <c r="U30" s="3415"/>
    </row>
    <row r="31" spans="1:21" ht="15" thickBot="1">
      <c r="A31" s="3004" t="s">
        <v>3127</v>
      </c>
      <c r="B31" s="3004" t="s">
        <v>3128</v>
      </c>
      <c r="C31">
        <v>57160</v>
      </c>
      <c r="D31">
        <v>3.3</v>
      </c>
      <c r="E31" s="3010">
        <v>0.4</v>
      </c>
      <c r="F31">
        <v>50</v>
      </c>
      <c r="G31" s="3010">
        <v>0.3</v>
      </c>
      <c r="R31" s="3414" t="s">
        <v>3129</v>
      </c>
      <c r="S31" s="3415"/>
      <c r="T31" s="3414" t="s">
        <v>3130</v>
      </c>
      <c r="U31" s="3415"/>
    </row>
    <row r="32" spans="1:21">
      <c r="A32" s="3004" t="s">
        <v>3131</v>
      </c>
      <c r="B32" s="3004" t="s">
        <v>3132</v>
      </c>
      <c r="C32">
        <v>105830</v>
      </c>
      <c r="D32">
        <v>2.8</v>
      </c>
      <c r="E32" s="3010">
        <v>0.35</v>
      </c>
      <c r="F32">
        <v>50</v>
      </c>
      <c r="G32" s="3010">
        <v>0.3</v>
      </c>
    </row>
    <row r="33" spans="1:11">
      <c r="A33" s="3004" t="s">
        <v>3133</v>
      </c>
      <c r="B33" s="3004" t="s">
        <v>3132</v>
      </c>
      <c r="C33">
        <v>107700</v>
      </c>
      <c r="D33">
        <v>2.6</v>
      </c>
      <c r="E33" s="3010">
        <v>0.35</v>
      </c>
      <c r="F33">
        <v>50</v>
      </c>
      <c r="G33" s="3010">
        <v>0.3</v>
      </c>
    </row>
    <row r="34" spans="1:11">
      <c r="C34">
        <f>SUM(C31:C33)</f>
        <v>270690</v>
      </c>
    </row>
    <row r="35" spans="1:11">
      <c r="A35" s="3004" t="s">
        <v>3134</v>
      </c>
      <c r="B35" s="3009">
        <v>43157</v>
      </c>
      <c r="I35" s="3009">
        <v>42893</v>
      </c>
    </row>
    <row r="36" spans="1:11">
      <c r="A36" s="3004" t="s">
        <v>3135</v>
      </c>
      <c r="B36" s="3009">
        <v>43887</v>
      </c>
      <c r="I36" s="3009">
        <v>43989</v>
      </c>
    </row>
    <row r="37" spans="1:11">
      <c r="A37" s="3004" t="s">
        <v>3136</v>
      </c>
      <c r="B37" s="3009">
        <v>42432</v>
      </c>
      <c r="I37" s="3009">
        <v>42681</v>
      </c>
    </row>
    <row r="39" spans="1:11" s="3005" customFormat="1">
      <c r="A39" s="3008" t="s">
        <v>3137</v>
      </c>
    </row>
    <row r="40" spans="1:11">
      <c r="A40" s="3004" t="s">
        <v>3138</v>
      </c>
      <c r="B40" t="str">
        <f>B13</f>
        <v>桂林祺昌置业发展有限公司</v>
      </c>
      <c r="I40" t="str">
        <f>B40</f>
        <v>桂林祺昌置业发展有限公司</v>
      </c>
    </row>
    <row r="41" spans="1:11">
      <c r="A41" s="3004" t="s">
        <v>3139</v>
      </c>
      <c r="B41" s="3004" t="s">
        <v>3140</v>
      </c>
      <c r="I41" s="3004" t="s">
        <v>3141</v>
      </c>
    </row>
    <row r="42" spans="1:11">
      <c r="A42" s="3004" t="s">
        <v>3142</v>
      </c>
      <c r="B42" s="3004" t="s">
        <v>3143</v>
      </c>
      <c r="I42" s="3004" t="s">
        <v>3144</v>
      </c>
    </row>
    <row r="43" spans="1:11">
      <c r="A43" s="3004" t="s">
        <v>3145</v>
      </c>
      <c r="B43" s="3004" t="s">
        <v>3146</v>
      </c>
      <c r="I43" s="3004" t="s">
        <v>3147</v>
      </c>
    </row>
    <row r="44" spans="1:11">
      <c r="A44" s="3004" t="s">
        <v>3148</v>
      </c>
      <c r="B44">
        <v>96546.96</v>
      </c>
      <c r="I44">
        <v>56897.93</v>
      </c>
    </row>
    <row r="45" spans="1:11">
      <c r="A45" s="3004" t="s">
        <v>3149</v>
      </c>
      <c r="B45">
        <v>370461</v>
      </c>
      <c r="C45" s="3004" t="s">
        <v>3150</v>
      </c>
      <c r="I45">
        <v>329043</v>
      </c>
      <c r="J45" s="3004" t="s">
        <v>3150</v>
      </c>
    </row>
    <row r="46" spans="1:11">
      <c r="C46" s="3004" t="s">
        <v>3151</v>
      </c>
      <c r="D46">
        <v>138687</v>
      </c>
      <c r="J46" s="3004" t="s">
        <v>3151</v>
      </c>
      <c r="K46">
        <v>53645</v>
      </c>
    </row>
    <row r="48" spans="1:11" s="3005" customFormat="1">
      <c r="A48" s="3008" t="s">
        <v>3152</v>
      </c>
    </row>
    <row r="49" spans="1:16">
      <c r="A49" s="3004" t="s">
        <v>3153</v>
      </c>
      <c r="B49" s="3004" t="s">
        <v>3154</v>
      </c>
      <c r="C49" s="3004" t="s">
        <v>3155</v>
      </c>
      <c r="D49" s="3004" t="s">
        <v>3156</v>
      </c>
      <c r="E49" s="3004" t="s">
        <v>3157</v>
      </c>
    </row>
    <row r="50" spans="1:16">
      <c r="F50" s="3004" t="s">
        <v>3158</v>
      </c>
      <c r="G50" s="3004" t="s">
        <v>3159</v>
      </c>
      <c r="H50" s="3008" t="s">
        <v>3160</v>
      </c>
      <c r="I50" s="3004" t="s">
        <v>3161</v>
      </c>
      <c r="J50" s="3004" t="s">
        <v>3162</v>
      </c>
      <c r="K50" s="3004" t="s">
        <v>3163</v>
      </c>
      <c r="L50" s="3004" t="s">
        <v>3164</v>
      </c>
      <c r="M50" s="3004" t="s">
        <v>3165</v>
      </c>
      <c r="N50" s="3004" t="s">
        <v>3166</v>
      </c>
      <c r="O50" s="3004" t="s">
        <v>3167</v>
      </c>
      <c r="P50" s="3004" t="s">
        <v>3168</v>
      </c>
    </row>
    <row r="51" spans="1:16">
      <c r="A51" s="3004" t="s">
        <v>3169</v>
      </c>
      <c r="B51">
        <v>1</v>
      </c>
      <c r="C51" s="3004" t="s">
        <v>3158</v>
      </c>
      <c r="E51">
        <v>14276.6</v>
      </c>
      <c r="F51">
        <v>10756.3</v>
      </c>
      <c r="G51">
        <v>663.9</v>
      </c>
      <c r="H51" s="3005">
        <v>2647.6</v>
      </c>
      <c r="I51">
        <v>208.8</v>
      </c>
      <c r="J51" s="3004" t="s">
        <v>3170</v>
      </c>
    </row>
    <row r="52" spans="1:16">
      <c r="A52" s="3004" t="s">
        <v>3169</v>
      </c>
      <c r="B52" s="3012" t="s">
        <v>3171</v>
      </c>
      <c r="C52" s="3004" t="s">
        <v>3172</v>
      </c>
      <c r="E52">
        <v>12846</v>
      </c>
      <c r="H52" s="3005">
        <v>414</v>
      </c>
      <c r="J52">
        <v>11980</v>
      </c>
      <c r="K52">
        <v>452</v>
      </c>
    </row>
    <row r="53" spans="1:16">
      <c r="A53" s="3004" t="s">
        <v>3173</v>
      </c>
      <c r="B53" s="3004" t="s">
        <v>3174</v>
      </c>
      <c r="C53" s="3004" t="s">
        <v>3175</v>
      </c>
      <c r="E53">
        <v>7364.6</v>
      </c>
      <c r="H53" s="3005">
        <v>229.9</v>
      </c>
      <c r="J53">
        <v>6679.6</v>
      </c>
      <c r="K53">
        <v>253.5</v>
      </c>
      <c r="L53">
        <v>201.6</v>
      </c>
    </row>
    <row r="54" spans="1:16">
      <c r="A54" s="3004" t="s">
        <v>3169</v>
      </c>
      <c r="B54" s="3004" t="s">
        <v>3176</v>
      </c>
      <c r="C54" s="3004" t="s">
        <v>3172</v>
      </c>
      <c r="E54">
        <v>12843.3</v>
      </c>
      <c r="H54" s="3005">
        <v>408.9</v>
      </c>
      <c r="J54">
        <v>11874.3</v>
      </c>
      <c r="K54">
        <v>528.6</v>
      </c>
      <c r="L54">
        <v>31.5</v>
      </c>
    </row>
    <row r="55" spans="1:16">
      <c r="A55" s="3004" t="s">
        <v>3173</v>
      </c>
      <c r="B55" s="3004" t="s">
        <v>3177</v>
      </c>
      <c r="C55" s="3004" t="s">
        <v>3175</v>
      </c>
      <c r="E55">
        <v>7346.2</v>
      </c>
      <c r="H55" s="3005">
        <v>194.4</v>
      </c>
      <c r="J55">
        <v>6860.3</v>
      </c>
      <c r="K55">
        <v>261.39999999999998</v>
      </c>
      <c r="L55">
        <v>30.1</v>
      </c>
      <c r="M55" s="3004" t="s">
        <v>3170</v>
      </c>
    </row>
    <row r="56" spans="1:16">
      <c r="A56" s="3004" t="s">
        <v>3173</v>
      </c>
      <c r="B56" s="3004" t="s">
        <v>3178</v>
      </c>
      <c r="C56" s="3004" t="s">
        <v>3179</v>
      </c>
      <c r="E56">
        <v>11889.7</v>
      </c>
      <c r="H56" s="3005">
        <v>1013.6</v>
      </c>
      <c r="K56">
        <v>487.8</v>
      </c>
      <c r="M56">
        <v>10388.299999999999</v>
      </c>
    </row>
    <row r="57" spans="1:16">
      <c r="A57" s="3004" t="s">
        <v>3173</v>
      </c>
      <c r="B57" s="3004" t="s">
        <v>3180</v>
      </c>
      <c r="C57" s="3004" t="s">
        <v>3175</v>
      </c>
      <c r="E57">
        <v>8143.6</v>
      </c>
      <c r="H57" s="3005">
        <v>1415.5</v>
      </c>
      <c r="I57">
        <v>81.2</v>
      </c>
      <c r="J57">
        <v>6400.3</v>
      </c>
      <c r="K57">
        <v>246.6</v>
      </c>
      <c r="M57" s="3004" t="s">
        <v>3170</v>
      </c>
    </row>
    <row r="58" spans="1:16">
      <c r="A58" s="3004" t="s">
        <v>3173</v>
      </c>
      <c r="B58" s="3004" t="s">
        <v>3181</v>
      </c>
      <c r="C58" s="3004" t="s">
        <v>3172</v>
      </c>
      <c r="E58">
        <v>7424.7</v>
      </c>
      <c r="J58">
        <v>7155.4</v>
      </c>
      <c r="K58">
        <v>269.3</v>
      </c>
      <c r="M58" s="3004" t="s">
        <v>3170</v>
      </c>
    </row>
    <row r="59" spans="1:16">
      <c r="A59" s="3004" t="s">
        <v>3169</v>
      </c>
      <c r="B59" s="3004" t="s">
        <v>3182</v>
      </c>
      <c r="C59" s="3004" t="s">
        <v>3172</v>
      </c>
      <c r="E59">
        <v>16605</v>
      </c>
      <c r="J59">
        <v>15693</v>
      </c>
      <c r="K59">
        <v>714</v>
      </c>
      <c r="L59">
        <v>198</v>
      </c>
      <c r="M59" s="3004" t="s">
        <v>3170</v>
      </c>
    </row>
    <row r="60" spans="1:16">
      <c r="A60" s="3004" t="s">
        <v>3169</v>
      </c>
      <c r="B60" s="3004" t="s">
        <v>3183</v>
      </c>
      <c r="C60" s="3004" t="s">
        <v>3172</v>
      </c>
      <c r="E60">
        <v>7755</v>
      </c>
      <c r="J60">
        <v>7420</v>
      </c>
      <c r="K60">
        <v>335</v>
      </c>
      <c r="M60" s="3004" t="s">
        <v>3170</v>
      </c>
    </row>
    <row r="61" spans="1:16">
      <c r="A61" s="3004" t="s">
        <v>3173</v>
      </c>
      <c r="B61" s="3004" t="s">
        <v>3184</v>
      </c>
      <c r="C61" s="3004" t="s">
        <v>3175</v>
      </c>
      <c r="E61">
        <v>7015.82</v>
      </c>
      <c r="H61" s="3005">
        <v>504.61</v>
      </c>
      <c r="J61">
        <v>6261.82</v>
      </c>
      <c r="K61">
        <v>249.39</v>
      </c>
      <c r="M61" s="3004" t="s">
        <v>3170</v>
      </c>
    </row>
    <row r="62" spans="1:16">
      <c r="A62" s="3004" t="s">
        <v>3169</v>
      </c>
      <c r="B62" s="3004" t="s">
        <v>3185</v>
      </c>
      <c r="C62" s="3004" t="s">
        <v>3175</v>
      </c>
      <c r="E62">
        <v>8275.42</v>
      </c>
      <c r="H62" s="3005">
        <v>1665.55</v>
      </c>
      <c r="J62">
        <v>6340.86</v>
      </c>
      <c r="K62">
        <v>269.01</v>
      </c>
      <c r="M62" s="3004" t="s">
        <v>3170</v>
      </c>
    </row>
    <row r="63" spans="1:16">
      <c r="A63" s="3004" t="s">
        <v>3169</v>
      </c>
      <c r="B63" s="3004" t="s">
        <v>3186</v>
      </c>
      <c r="C63" s="3004" t="s">
        <v>3187</v>
      </c>
      <c r="E63">
        <v>3632.4</v>
      </c>
      <c r="H63" s="3005">
        <v>3373.5</v>
      </c>
      <c r="I63">
        <v>258.89999999999998</v>
      </c>
      <c r="M63" s="3004" t="s">
        <v>3170</v>
      </c>
    </row>
    <row r="64" spans="1:16">
      <c r="A64" s="3004" t="s">
        <v>3169</v>
      </c>
      <c r="B64" s="3004" t="s">
        <v>3188</v>
      </c>
      <c r="C64" s="3004" t="s">
        <v>3172</v>
      </c>
      <c r="E64">
        <v>16773</v>
      </c>
      <c r="I64" s="3004" t="s">
        <v>3170</v>
      </c>
      <c r="J64">
        <v>15943</v>
      </c>
      <c r="K64">
        <v>729</v>
      </c>
      <c r="L64">
        <v>57</v>
      </c>
      <c r="M64" s="3004" t="s">
        <v>3170</v>
      </c>
      <c r="N64" s="3004">
        <v>44</v>
      </c>
      <c r="O64" s="3004" t="s">
        <v>3170</v>
      </c>
    </row>
    <row r="65" spans="1:15">
      <c r="A65" s="3004" t="s">
        <v>3169</v>
      </c>
      <c r="B65" s="3004" t="s">
        <v>3189</v>
      </c>
      <c r="C65" s="3004" t="s">
        <v>3172</v>
      </c>
      <c r="E65">
        <v>7878</v>
      </c>
      <c r="J65">
        <v>7524</v>
      </c>
      <c r="K65">
        <v>340</v>
      </c>
      <c r="L65">
        <v>14</v>
      </c>
      <c r="M65" s="3004" t="s">
        <v>3170</v>
      </c>
    </row>
    <row r="66" spans="1:15">
      <c r="A66" s="3004" t="s">
        <v>3173</v>
      </c>
      <c r="B66" s="3004" t="s">
        <v>3190</v>
      </c>
      <c r="C66" s="3004" t="s">
        <v>3175</v>
      </c>
      <c r="E66">
        <v>7246.42</v>
      </c>
      <c r="H66" s="3005">
        <v>735.21</v>
      </c>
      <c r="J66">
        <v>6261.82</v>
      </c>
      <c r="K66">
        <v>249.39</v>
      </c>
      <c r="M66" s="3004" t="s">
        <v>3170</v>
      </c>
    </row>
    <row r="67" spans="1:15">
      <c r="A67" s="3004" t="s">
        <v>3173</v>
      </c>
      <c r="B67" s="3004" t="s">
        <v>3191</v>
      </c>
      <c r="C67" s="3004" t="s">
        <v>3175</v>
      </c>
      <c r="E67">
        <v>7635.03</v>
      </c>
      <c r="H67" s="3005">
        <v>1025.1600000000001</v>
      </c>
      <c r="J67">
        <v>6340.86</v>
      </c>
      <c r="K67">
        <v>269.01</v>
      </c>
      <c r="M67" s="3004" t="s">
        <v>3170</v>
      </c>
    </row>
    <row r="68" spans="1:15">
      <c r="A68" s="3004" t="s">
        <v>3173</v>
      </c>
      <c r="B68" s="3004" t="s">
        <v>3192</v>
      </c>
      <c r="C68" s="3004" t="s">
        <v>3172</v>
      </c>
      <c r="E68">
        <v>15802.16</v>
      </c>
      <c r="J68">
        <v>14934.9</v>
      </c>
      <c r="K68">
        <v>683.02</v>
      </c>
      <c r="M68" s="3004" t="s">
        <v>3170</v>
      </c>
      <c r="N68">
        <v>184.24</v>
      </c>
    </row>
    <row r="69" spans="1:15">
      <c r="A69" s="3004" t="s">
        <v>3173</v>
      </c>
      <c r="B69" s="3004" t="s">
        <v>3193</v>
      </c>
      <c r="C69" s="3004" t="s">
        <v>3172</v>
      </c>
      <c r="E69">
        <v>16471.79</v>
      </c>
      <c r="J69">
        <v>15608.16</v>
      </c>
      <c r="K69">
        <v>666.3</v>
      </c>
      <c r="L69">
        <v>197.33</v>
      </c>
    </row>
    <row r="70" spans="1:15">
      <c r="A70" s="3004" t="s">
        <v>3173</v>
      </c>
      <c r="B70" s="3004" t="s">
        <v>3194</v>
      </c>
      <c r="C70" s="3004" t="s">
        <v>3172</v>
      </c>
      <c r="E70">
        <v>7701.39</v>
      </c>
      <c r="J70">
        <v>7149.91</v>
      </c>
      <c r="K70">
        <v>343.05</v>
      </c>
      <c r="L70">
        <v>208.43</v>
      </c>
    </row>
    <row r="71" spans="1:15">
      <c r="A71" s="3004" t="s">
        <v>3173</v>
      </c>
      <c r="B71" s="3004" t="s">
        <v>3195</v>
      </c>
      <c r="C71" s="3004" t="s">
        <v>3175</v>
      </c>
      <c r="E71">
        <v>7255.81</v>
      </c>
      <c r="H71" s="3005">
        <v>732.65</v>
      </c>
      <c r="J71">
        <v>6257.65</v>
      </c>
      <c r="K71">
        <v>249.39</v>
      </c>
      <c r="N71">
        <v>16.12</v>
      </c>
    </row>
    <row r="72" spans="1:15">
      <c r="A72" s="3004" t="s">
        <v>3173</v>
      </c>
      <c r="B72" s="3004" t="s">
        <v>3196</v>
      </c>
      <c r="C72" s="3004" t="s">
        <v>3179</v>
      </c>
      <c r="D72" s="3013">
        <f t="shared" ref="D72:D126" si="0">SUM(F72:N72)</f>
        <v>11665.98</v>
      </c>
      <c r="E72" s="3013">
        <v>11665.89</v>
      </c>
      <c r="H72" s="3005">
        <v>1235.6099999999999</v>
      </c>
      <c r="K72">
        <v>527.85</v>
      </c>
      <c r="M72">
        <v>9902.52</v>
      </c>
    </row>
    <row r="73" spans="1:15">
      <c r="A73" s="3004" t="s">
        <v>3169</v>
      </c>
      <c r="B73" s="3004" t="s">
        <v>3197</v>
      </c>
      <c r="C73" s="3004" t="s">
        <v>3187</v>
      </c>
      <c r="D73">
        <f t="shared" si="0"/>
        <v>4893.5999999999995</v>
      </c>
      <c r="E73">
        <v>4893.6000000000004</v>
      </c>
      <c r="H73" s="3005">
        <v>4722.3999999999996</v>
      </c>
      <c r="I73">
        <v>171.2</v>
      </c>
    </row>
    <row r="74" spans="1:15">
      <c r="A74" s="3004" t="s">
        <v>3173</v>
      </c>
      <c r="B74" s="3004" t="s">
        <v>3198</v>
      </c>
      <c r="C74" s="3004" t="s">
        <v>3172</v>
      </c>
      <c r="D74">
        <f t="shared" si="0"/>
        <v>6852.37</v>
      </c>
      <c r="E74">
        <v>6852.37</v>
      </c>
      <c r="J74">
        <v>6587.68</v>
      </c>
      <c r="K74">
        <v>264.69</v>
      </c>
    </row>
    <row r="75" spans="1:15">
      <c r="A75" s="3004" t="s">
        <v>3173</v>
      </c>
      <c r="B75" s="3004" t="s">
        <v>3199</v>
      </c>
      <c r="C75" s="3004" t="s">
        <v>3179</v>
      </c>
      <c r="D75">
        <f t="shared" si="0"/>
        <v>11628.97</v>
      </c>
      <c r="E75">
        <v>11628.97</v>
      </c>
      <c r="H75" s="3005">
        <v>1144.8499999999999</v>
      </c>
      <c r="I75" s="3004" t="s">
        <v>3170</v>
      </c>
      <c r="K75">
        <v>529.20000000000005</v>
      </c>
      <c r="M75">
        <v>9954.92</v>
      </c>
    </row>
    <row r="76" spans="1:15">
      <c r="A76" s="3004" t="s">
        <v>3173</v>
      </c>
      <c r="B76" s="3004" t="s">
        <v>3200</v>
      </c>
      <c r="C76" s="3004" t="s">
        <v>3179</v>
      </c>
      <c r="D76">
        <f t="shared" si="0"/>
        <v>15776.72</v>
      </c>
      <c r="E76">
        <v>15776.72</v>
      </c>
      <c r="H76" s="3005">
        <v>2250.89</v>
      </c>
      <c r="I76">
        <v>148.69999999999999</v>
      </c>
      <c r="K76">
        <v>499.95</v>
      </c>
      <c r="M76">
        <v>12877.18</v>
      </c>
    </row>
    <row r="77" spans="1:15">
      <c r="A77" s="3004" t="s">
        <v>3173</v>
      </c>
      <c r="B77" s="3004" t="s">
        <v>3201</v>
      </c>
      <c r="D77">
        <f t="shared" si="0"/>
        <v>7957.9000000000005</v>
      </c>
      <c r="E77">
        <v>7957.9</v>
      </c>
      <c r="H77" s="3005">
        <v>1492.7</v>
      </c>
      <c r="J77">
        <v>6218.6</v>
      </c>
      <c r="K77">
        <v>246.6</v>
      </c>
    </row>
    <row r="78" spans="1:15">
      <c r="A78" s="3004" t="s">
        <v>3169</v>
      </c>
      <c r="B78" s="3004" t="s">
        <v>3202</v>
      </c>
      <c r="C78" s="3004" t="s">
        <v>3172</v>
      </c>
      <c r="D78">
        <f>SUM(F78:O78)</f>
        <v>17444.3</v>
      </c>
      <c r="E78">
        <v>17444.3</v>
      </c>
      <c r="J78">
        <v>15551.7</v>
      </c>
      <c r="K78">
        <v>706.5</v>
      </c>
      <c r="O78">
        <v>1186.0999999999999</v>
      </c>
    </row>
    <row r="79" spans="1:15">
      <c r="A79" s="3004" t="s">
        <v>3203</v>
      </c>
      <c r="B79" s="3004" t="s">
        <v>3204</v>
      </c>
      <c r="C79" s="3004" t="s">
        <v>3205</v>
      </c>
      <c r="D79">
        <f t="shared" si="0"/>
        <v>16457.2</v>
      </c>
      <c r="E79">
        <v>16457.2</v>
      </c>
      <c r="J79">
        <v>15692.8</v>
      </c>
      <c r="K79">
        <v>669.7</v>
      </c>
      <c r="N79">
        <v>94.7</v>
      </c>
    </row>
    <row r="80" spans="1:15">
      <c r="A80" s="3004" t="s">
        <v>3203</v>
      </c>
      <c r="B80" s="3004" t="s">
        <v>3206</v>
      </c>
      <c r="C80" s="3004" t="s">
        <v>3205</v>
      </c>
      <c r="D80">
        <f t="shared" si="0"/>
        <v>14925.9</v>
      </c>
      <c r="E80">
        <v>14925.9</v>
      </c>
      <c r="J80">
        <v>14367.4</v>
      </c>
      <c r="K80">
        <v>558.5</v>
      </c>
    </row>
    <row r="81" spans="1:16">
      <c r="A81" s="3004" t="s">
        <v>3203</v>
      </c>
      <c r="B81" s="3004" t="s">
        <v>3207</v>
      </c>
      <c r="D81">
        <f t="shared" si="0"/>
        <v>8220.7000000000007</v>
      </c>
      <c r="E81">
        <v>8220.7000000000007</v>
      </c>
      <c r="H81" s="3005">
        <v>1755.5</v>
      </c>
      <c r="J81">
        <v>6218.6</v>
      </c>
      <c r="K81">
        <v>246.6</v>
      </c>
    </row>
    <row r="82" spans="1:16">
      <c r="A82" s="3004" t="s">
        <v>3203</v>
      </c>
      <c r="B82" s="3004" t="s">
        <v>3208</v>
      </c>
      <c r="D82">
        <f t="shared" si="0"/>
        <v>7772.1</v>
      </c>
      <c r="E82">
        <v>7772.1</v>
      </c>
      <c r="H82" s="3005">
        <v>1306.9000000000001</v>
      </c>
      <c r="J82">
        <v>6218.6</v>
      </c>
      <c r="K82">
        <v>246.6</v>
      </c>
    </row>
    <row r="83" spans="1:16">
      <c r="A83" s="3004" t="s">
        <v>3203</v>
      </c>
      <c r="B83" s="3004" t="s">
        <v>3209</v>
      </c>
      <c r="C83" s="3004" t="s">
        <v>3210</v>
      </c>
      <c r="D83">
        <f t="shared" si="0"/>
        <v>15797.900000000001</v>
      </c>
      <c r="E83">
        <v>15797.9</v>
      </c>
      <c r="H83" s="3005">
        <v>3741.6</v>
      </c>
      <c r="I83">
        <v>284.39999999999998</v>
      </c>
      <c r="K83">
        <v>711.6</v>
      </c>
      <c r="L83">
        <v>61.8</v>
      </c>
      <c r="M83">
        <v>10998.5</v>
      </c>
    </row>
    <row r="84" spans="1:16">
      <c r="A84" s="3004" t="s">
        <v>3203</v>
      </c>
      <c r="B84" s="3004" t="s">
        <v>3211</v>
      </c>
      <c r="C84" s="3004" t="s">
        <v>3205</v>
      </c>
      <c r="D84">
        <f t="shared" si="0"/>
        <v>7711.9000000000005</v>
      </c>
      <c r="E84">
        <v>7711.9</v>
      </c>
      <c r="J84">
        <v>7319</v>
      </c>
      <c r="K84">
        <v>289.3</v>
      </c>
      <c r="L84">
        <v>103.6</v>
      </c>
    </row>
    <row r="85" spans="1:16">
      <c r="A85" s="3004" t="s">
        <v>3203</v>
      </c>
      <c r="B85" s="3004" t="s">
        <v>3212</v>
      </c>
      <c r="C85" s="3004" t="s">
        <v>3205</v>
      </c>
      <c r="D85">
        <f t="shared" si="0"/>
        <v>7711.5</v>
      </c>
      <c r="E85">
        <v>7711.5</v>
      </c>
      <c r="J85">
        <v>7417.7</v>
      </c>
      <c r="K85">
        <v>293.8</v>
      </c>
    </row>
    <row r="86" spans="1:16">
      <c r="A86" s="3004" t="s">
        <v>3203</v>
      </c>
      <c r="B86" s="3004" t="s">
        <v>3213</v>
      </c>
      <c r="C86" s="3004" t="s">
        <v>3205</v>
      </c>
      <c r="D86">
        <f t="shared" si="0"/>
        <v>7712.3</v>
      </c>
      <c r="E86">
        <v>7712.3</v>
      </c>
      <c r="J86">
        <v>7320</v>
      </c>
      <c r="K86">
        <v>289.3</v>
      </c>
      <c r="L86">
        <v>103</v>
      </c>
    </row>
    <row r="87" spans="1:16">
      <c r="A87" s="3004" t="s">
        <v>3203</v>
      </c>
      <c r="B87" s="3004" t="s">
        <v>3214</v>
      </c>
      <c r="C87" s="3004" t="s">
        <v>3205</v>
      </c>
      <c r="D87">
        <f t="shared" si="0"/>
        <v>7704.7</v>
      </c>
      <c r="E87">
        <v>7704.7</v>
      </c>
      <c r="J87">
        <v>7217.2</v>
      </c>
      <c r="K87">
        <v>284.8</v>
      </c>
      <c r="L87">
        <v>155.4</v>
      </c>
      <c r="N87">
        <v>47.3</v>
      </c>
    </row>
    <row r="88" spans="1:16">
      <c r="A88" s="3004" t="s">
        <v>3215</v>
      </c>
      <c r="B88" s="3004" t="s">
        <v>3216</v>
      </c>
      <c r="C88" s="3004" t="s">
        <v>3217</v>
      </c>
      <c r="D88">
        <f t="shared" si="0"/>
        <v>15028.099999999999</v>
      </c>
      <c r="E88">
        <v>15028.1</v>
      </c>
      <c r="H88" s="3005">
        <v>2155.4</v>
      </c>
      <c r="J88">
        <v>12199.1</v>
      </c>
      <c r="K88">
        <v>482.8</v>
      </c>
      <c r="L88">
        <v>190.8</v>
      </c>
    </row>
    <row r="89" spans="1:16">
      <c r="A89" s="3004" t="s">
        <v>3215</v>
      </c>
      <c r="B89" s="3004" t="s">
        <v>3218</v>
      </c>
      <c r="C89" s="3004" t="s">
        <v>3217</v>
      </c>
      <c r="D89">
        <f t="shared" si="0"/>
        <v>14647.2</v>
      </c>
      <c r="E89">
        <v>14647.2</v>
      </c>
      <c r="H89" s="3005">
        <v>1775.5</v>
      </c>
      <c r="J89">
        <v>12381</v>
      </c>
      <c r="K89">
        <v>490.7</v>
      </c>
    </row>
    <row r="90" spans="1:16">
      <c r="A90" s="3004" t="s">
        <v>3215</v>
      </c>
      <c r="B90" s="3004" t="s">
        <v>3219</v>
      </c>
      <c r="C90" s="3004" t="s">
        <v>3220</v>
      </c>
      <c r="D90">
        <f t="shared" si="0"/>
        <v>14344.2</v>
      </c>
      <c r="E90">
        <v>14344.2</v>
      </c>
      <c r="H90" s="3005">
        <v>1472.5</v>
      </c>
      <c r="J90">
        <v>12381</v>
      </c>
      <c r="K90">
        <v>490.7</v>
      </c>
    </row>
    <row r="91" spans="1:16">
      <c r="A91" s="3004" t="s">
        <v>3221</v>
      </c>
      <c r="B91" s="3004" t="s">
        <v>3222</v>
      </c>
      <c r="C91" s="3004" t="s">
        <v>3220</v>
      </c>
      <c r="D91">
        <f t="shared" si="0"/>
        <v>14647.2</v>
      </c>
      <c r="E91">
        <v>14647.2</v>
      </c>
      <c r="H91" s="3005">
        <v>1775.5</v>
      </c>
      <c r="J91">
        <v>12381</v>
      </c>
      <c r="K91">
        <v>490.7</v>
      </c>
    </row>
    <row r="92" spans="1:16">
      <c r="A92" s="3004" t="s">
        <v>3221</v>
      </c>
      <c r="B92" s="3004" t="s">
        <v>3223</v>
      </c>
      <c r="C92" s="3004" t="s">
        <v>3220</v>
      </c>
      <c r="D92">
        <f>SUM(F92:O92)</f>
        <v>15974.9</v>
      </c>
      <c r="E92">
        <v>15974.9</v>
      </c>
      <c r="H92" s="3005">
        <v>1878</v>
      </c>
      <c r="J92">
        <v>12296.3</v>
      </c>
      <c r="K92">
        <v>482.8</v>
      </c>
      <c r="L92">
        <v>193.6</v>
      </c>
      <c r="O92">
        <v>1124.2</v>
      </c>
    </row>
    <row r="93" spans="1:16">
      <c r="A93" s="3004" t="s">
        <v>3224</v>
      </c>
      <c r="B93" s="3004" t="s">
        <v>3225</v>
      </c>
      <c r="C93" s="3004" t="s">
        <v>3226</v>
      </c>
      <c r="D93">
        <f t="shared" ref="D93:D125" si="1">SUM(F93:O93)</f>
        <v>17169</v>
      </c>
      <c r="E93">
        <v>17169</v>
      </c>
      <c r="H93" s="3005">
        <v>4637.6000000000004</v>
      </c>
      <c r="I93">
        <v>514.5</v>
      </c>
      <c r="K93">
        <v>711.6</v>
      </c>
      <c r="L93">
        <v>306.8</v>
      </c>
      <c r="M93">
        <v>10998.5</v>
      </c>
    </row>
    <row r="94" spans="1:16">
      <c r="A94" s="3004" t="s">
        <v>3221</v>
      </c>
      <c r="B94" s="3004" t="s">
        <v>3227</v>
      </c>
      <c r="C94" s="3004" t="s">
        <v>3228</v>
      </c>
      <c r="D94">
        <f t="shared" si="1"/>
        <v>0</v>
      </c>
      <c r="E94" s="3013">
        <v>4200</v>
      </c>
    </row>
    <row r="95" spans="1:16">
      <c r="A95" s="3004" t="s">
        <v>3224</v>
      </c>
      <c r="B95" s="3004" t="s">
        <v>3229</v>
      </c>
      <c r="D95">
        <f t="shared" si="1"/>
        <v>882.7</v>
      </c>
      <c r="E95">
        <v>882.7</v>
      </c>
      <c r="H95" s="3005">
        <v>819.1</v>
      </c>
      <c r="I95">
        <v>63.6</v>
      </c>
    </row>
    <row r="96" spans="1:16">
      <c r="A96" s="3004" t="s">
        <v>3221</v>
      </c>
      <c r="B96" s="3004" t="s">
        <v>3230</v>
      </c>
      <c r="C96" s="3004" t="s">
        <v>3231</v>
      </c>
      <c r="D96">
        <f>SUM(F96:P96)</f>
        <v>13147.4</v>
      </c>
      <c r="E96">
        <v>13147.4</v>
      </c>
      <c r="F96" s="3004" t="s">
        <v>3232</v>
      </c>
      <c r="H96" s="3008">
        <v>2377.4499999999998</v>
      </c>
      <c r="I96" s="3004">
        <v>159.86000000000001</v>
      </c>
      <c r="J96" s="3004" t="s">
        <v>3232</v>
      </c>
      <c r="K96" s="3004">
        <v>687.28</v>
      </c>
      <c r="P96">
        <v>9922.81</v>
      </c>
    </row>
    <row r="97" spans="1:15">
      <c r="A97" s="3004" t="s">
        <v>3221</v>
      </c>
      <c r="B97" s="3004" t="s">
        <v>3233</v>
      </c>
      <c r="C97" s="3004" t="s">
        <v>3220</v>
      </c>
      <c r="D97">
        <f t="shared" si="1"/>
        <v>16363.499999999998</v>
      </c>
      <c r="E97">
        <v>16363.5</v>
      </c>
      <c r="H97" s="3005">
        <v>2627.2</v>
      </c>
      <c r="I97" s="3004">
        <v>628.6</v>
      </c>
      <c r="J97">
        <v>12521.6</v>
      </c>
      <c r="K97" s="3004">
        <v>463.3</v>
      </c>
      <c r="N97">
        <v>122.8</v>
      </c>
    </row>
    <row r="98" spans="1:15">
      <c r="C98" s="3004" t="s">
        <v>3234</v>
      </c>
      <c r="D98">
        <f t="shared" si="1"/>
        <v>192275.8</v>
      </c>
      <c r="O98">
        <v>192275.8</v>
      </c>
    </row>
    <row r="99" spans="1:15">
      <c r="D99">
        <f t="shared" si="1"/>
        <v>0</v>
      </c>
    </row>
    <row r="100" spans="1:15">
      <c r="D100">
        <f t="shared" si="1"/>
        <v>0</v>
      </c>
    </row>
    <row r="101" spans="1:15" s="3005" customFormat="1">
      <c r="A101" s="3008" t="s">
        <v>3235</v>
      </c>
      <c r="D101" s="3005">
        <f t="shared" si="1"/>
        <v>0</v>
      </c>
      <c r="E101" s="3005">
        <f>B105+B110+B115+B120</f>
        <v>153097.06</v>
      </c>
    </row>
    <row r="102" spans="1:15">
      <c r="A102" s="3413" t="s">
        <v>4222</v>
      </c>
      <c r="B102" s="3413"/>
      <c r="C102" s="3413"/>
      <c r="D102" s="3413">
        <f t="shared" si="1"/>
        <v>0</v>
      </c>
      <c r="E102" s="3413"/>
    </row>
    <row r="103" spans="1:15">
      <c r="A103" s="3004" t="s">
        <v>3236</v>
      </c>
      <c r="B103" s="3009">
        <v>68358</v>
      </c>
      <c r="D103">
        <f t="shared" si="1"/>
        <v>0</v>
      </c>
    </row>
    <row r="104" spans="1:15">
      <c r="A104" s="3004" t="s">
        <v>3237</v>
      </c>
      <c r="B104" s="3009">
        <v>57401</v>
      </c>
      <c r="D104">
        <f t="shared" si="1"/>
        <v>0</v>
      </c>
    </row>
    <row r="105" spans="1:15">
      <c r="A105" s="3004" t="s">
        <v>3238</v>
      </c>
      <c r="B105">
        <v>37796.97</v>
      </c>
      <c r="D105">
        <f t="shared" si="1"/>
        <v>0</v>
      </c>
    </row>
    <row r="106" spans="1:15">
      <c r="D106">
        <f t="shared" si="1"/>
        <v>0</v>
      </c>
    </row>
    <row r="107" spans="1:15">
      <c r="A107" s="3413" t="s">
        <v>4221</v>
      </c>
      <c r="B107" s="3413"/>
      <c r="C107" s="3413"/>
      <c r="D107" s="3413">
        <f t="shared" si="1"/>
        <v>0</v>
      </c>
      <c r="E107" s="3413"/>
    </row>
    <row r="108" spans="1:15">
      <c r="A108" s="3004" t="s">
        <v>3236</v>
      </c>
      <c r="B108" s="3009">
        <v>68358</v>
      </c>
      <c r="D108">
        <f t="shared" si="1"/>
        <v>0</v>
      </c>
    </row>
    <row r="109" spans="1:15">
      <c r="A109" s="3004" t="s">
        <v>3237</v>
      </c>
      <c r="B109" s="3009">
        <v>57401</v>
      </c>
      <c r="D109">
        <f t="shared" si="1"/>
        <v>0</v>
      </c>
    </row>
    <row r="110" spans="1:15">
      <c r="A110" s="3004" t="s">
        <v>3238</v>
      </c>
      <c r="B110">
        <v>41425.82</v>
      </c>
      <c r="D110">
        <f t="shared" si="1"/>
        <v>0</v>
      </c>
    </row>
    <row r="111" spans="1:15">
      <c r="D111">
        <f t="shared" si="1"/>
        <v>0</v>
      </c>
    </row>
    <row r="112" spans="1:15">
      <c r="A112" s="3413" t="s">
        <v>4223</v>
      </c>
      <c r="B112" s="3413"/>
      <c r="C112" s="3413"/>
      <c r="D112" s="3413"/>
      <c r="E112" s="3413"/>
    </row>
    <row r="113" spans="1:5" customFormat="1">
      <c r="A113" s="3004" t="s">
        <v>3239</v>
      </c>
      <c r="B113" s="3009">
        <v>57401</v>
      </c>
      <c r="D113">
        <f t="shared" si="1"/>
        <v>0</v>
      </c>
    </row>
    <row r="114" spans="1:5" customFormat="1">
      <c r="A114" s="3004" t="s">
        <v>3240</v>
      </c>
      <c r="B114" s="3009">
        <v>57401</v>
      </c>
      <c r="D114">
        <f t="shared" si="1"/>
        <v>0</v>
      </c>
    </row>
    <row r="115" spans="1:5" customFormat="1">
      <c r="A115" s="3004" t="s">
        <v>3241</v>
      </c>
      <c r="B115">
        <v>17324.099999999999</v>
      </c>
    </row>
    <row r="116" spans="1:5" customFormat="1">
      <c r="D116">
        <f t="shared" si="1"/>
        <v>0</v>
      </c>
    </row>
    <row r="117" spans="1:5" customFormat="1">
      <c r="A117" s="3413" t="s">
        <v>4224</v>
      </c>
      <c r="B117" s="3413"/>
      <c r="C117" s="3413"/>
      <c r="D117" s="3413">
        <f t="shared" si="1"/>
        <v>0</v>
      </c>
      <c r="E117" s="3413"/>
    </row>
    <row r="118" spans="1:5" customFormat="1">
      <c r="A118" s="3004" t="s">
        <v>3242</v>
      </c>
      <c r="B118" s="3009">
        <v>68277</v>
      </c>
      <c r="D118">
        <f t="shared" si="1"/>
        <v>0</v>
      </c>
    </row>
    <row r="119" spans="1:5" customFormat="1">
      <c r="A119" s="3004" t="s">
        <v>3243</v>
      </c>
      <c r="B119" s="3009">
        <v>57320</v>
      </c>
      <c r="D119">
        <f t="shared" si="1"/>
        <v>0</v>
      </c>
    </row>
    <row r="120" spans="1:5" customFormat="1">
      <c r="A120" s="3004" t="s">
        <v>3241</v>
      </c>
      <c r="B120">
        <v>56550.17</v>
      </c>
      <c r="D120">
        <f t="shared" si="1"/>
        <v>0</v>
      </c>
    </row>
    <row r="121" spans="1:5" customFormat="1">
      <c r="D121">
        <f t="shared" si="1"/>
        <v>0</v>
      </c>
    </row>
    <row r="122" spans="1:5" customFormat="1">
      <c r="D122">
        <f t="shared" si="1"/>
        <v>0</v>
      </c>
    </row>
    <row r="123" spans="1:5" customFormat="1">
      <c r="D123">
        <f t="shared" si="1"/>
        <v>0</v>
      </c>
    </row>
    <row r="124" spans="1:5" customFormat="1">
      <c r="D124">
        <f t="shared" si="1"/>
        <v>0</v>
      </c>
    </row>
    <row r="125" spans="1:5" customFormat="1">
      <c r="D125">
        <f t="shared" si="1"/>
        <v>0</v>
      </c>
    </row>
    <row r="126" spans="1:5" customFormat="1">
      <c r="D126">
        <f t="shared" si="0"/>
        <v>0</v>
      </c>
    </row>
  </sheetData>
  <mergeCells count="34">
    <mergeCell ref="R22:S22"/>
    <mergeCell ref="F3:V3"/>
    <mergeCell ref="R4:T4"/>
    <mergeCell ref="R5:S5"/>
    <mergeCell ref="R6:S6"/>
    <mergeCell ref="R7:S7"/>
    <mergeCell ref="R8:R15"/>
    <mergeCell ref="R16:S16"/>
    <mergeCell ref="R17:R18"/>
    <mergeCell ref="R19:S19"/>
    <mergeCell ref="R20:S20"/>
    <mergeCell ref="R21:S21"/>
    <mergeCell ref="R23:S23"/>
    <mergeCell ref="T23:U23"/>
    <mergeCell ref="R24:S24"/>
    <mergeCell ref="T24:U24"/>
    <mergeCell ref="R25:S25"/>
    <mergeCell ref="T25:U25"/>
    <mergeCell ref="R26:S26"/>
    <mergeCell ref="T26:U26"/>
    <mergeCell ref="R27:S27"/>
    <mergeCell ref="T27:U27"/>
    <mergeCell ref="R28:S28"/>
    <mergeCell ref="T28:U28"/>
    <mergeCell ref="T29:U29"/>
    <mergeCell ref="R30:S30"/>
    <mergeCell ref="T30:U30"/>
    <mergeCell ref="R31:S31"/>
    <mergeCell ref="T31:U31"/>
    <mergeCell ref="A112:E112"/>
    <mergeCell ref="A107:E107"/>
    <mergeCell ref="A102:E102"/>
    <mergeCell ref="A117:E117"/>
    <mergeCell ref="R29:S29"/>
  </mergeCells>
  <phoneticPr fontId="139"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T56"/>
  <sheetViews>
    <sheetView workbookViewId="0">
      <selection activeCell="V68" sqref="V68"/>
    </sheetView>
  </sheetViews>
  <sheetFormatPr defaultRowHeight="12.75"/>
  <cols>
    <col min="1" max="1" width="24.625" style="3036" customWidth="1"/>
    <col min="2" max="2" width="6.25" style="3036" customWidth="1"/>
    <col min="3" max="3" width="11.75" style="3036" customWidth="1"/>
    <col min="4" max="4" width="6.25" style="3036" customWidth="1"/>
    <col min="5" max="5" width="11" style="3036" customWidth="1"/>
    <col min="6" max="6" width="10.5" style="3036" customWidth="1"/>
    <col min="7" max="7" width="8.875" style="3036" customWidth="1"/>
    <col min="8" max="8" width="8.25" style="3036" customWidth="1"/>
    <col min="9" max="9" width="7.125" style="3036" customWidth="1"/>
    <col min="10" max="10" width="9.25" style="3036" customWidth="1"/>
    <col min="11" max="11" width="8.875" style="3036" customWidth="1"/>
    <col min="12" max="12" width="9" style="3036" customWidth="1"/>
    <col min="13" max="13" width="7.875" style="3036" customWidth="1"/>
    <col min="14" max="14" width="19.75" style="3036" customWidth="1"/>
    <col min="15" max="15" width="6.5" style="3036" customWidth="1"/>
    <col min="16" max="16" width="6.875" style="3036" customWidth="1"/>
    <col min="17" max="17" width="7.125" style="3036" customWidth="1"/>
    <col min="18" max="18" width="6.25" style="3036" customWidth="1"/>
    <col min="19" max="19" width="5.875" style="3036" customWidth="1"/>
    <col min="20" max="20" width="7.875" style="3036" customWidth="1"/>
    <col min="21" max="231" width="9" style="3036"/>
    <col min="232" max="232" width="121.125" style="3036" customWidth="1"/>
    <col min="233" max="233" width="6.25" style="3036" customWidth="1"/>
    <col min="234" max="234" width="11.75" style="3036" customWidth="1"/>
    <col min="235" max="235" width="6.25" style="3036" customWidth="1"/>
    <col min="236" max="236" width="4.625" style="3036" customWidth="1"/>
    <col min="237" max="237" width="121.125" style="3036" customWidth="1"/>
    <col min="238" max="238" width="7.875" style="3036" customWidth="1"/>
    <col min="239" max="239" width="8.5" style="3036" customWidth="1"/>
    <col min="240" max="240" width="41.125" style="3036" customWidth="1"/>
    <col min="241" max="242" width="13.875" style="3036" customWidth="1"/>
    <col min="243" max="243" width="25.375" style="3036" customWidth="1"/>
    <col min="244" max="244" width="11.75" style="3036" customWidth="1"/>
    <col min="245" max="245" width="23.125" style="3036" customWidth="1"/>
    <col min="246" max="246" width="24.875" style="3036" customWidth="1"/>
    <col min="247" max="247" width="9.625" style="3036" customWidth="1"/>
    <col min="248" max="249" width="15.5" style="3036" customWidth="1"/>
    <col min="250" max="250" width="12.875" style="3036" customWidth="1"/>
    <col min="251" max="252" width="11.25" style="3036" customWidth="1"/>
    <col min="253" max="253" width="17.875" style="3036" customWidth="1"/>
    <col min="254" max="254" width="7.875" style="3036" customWidth="1"/>
    <col min="255" max="258" width="9" style="3036" customWidth="1"/>
    <col min="259" max="259" width="57.75" style="3036" customWidth="1"/>
    <col min="260" max="260" width="7.875" style="3036" customWidth="1"/>
    <col min="261" max="261" width="57.5" style="3036" customWidth="1"/>
    <col min="262" max="264" width="10.625" style="3036" customWidth="1"/>
    <col min="265" max="266" width="16" style="3036" customWidth="1"/>
    <col min="267" max="268" width="14.375" style="3036" customWidth="1"/>
    <col min="269" max="270" width="21.875" style="3036" customWidth="1"/>
    <col min="271" max="271" width="6.25" style="3036" customWidth="1"/>
    <col min="272" max="272" width="21.5" style="3036" customWidth="1"/>
    <col min="273" max="273" width="16.875" style="3036" customWidth="1"/>
    <col min="274" max="275" width="20.125" style="3036" customWidth="1"/>
    <col min="276" max="276" width="7.875" style="3036" customWidth="1"/>
    <col min="277" max="487" width="9" style="3036"/>
    <col min="488" max="488" width="121.125" style="3036" customWidth="1"/>
    <col min="489" max="489" width="6.25" style="3036" customWidth="1"/>
    <col min="490" max="490" width="11.75" style="3036" customWidth="1"/>
    <col min="491" max="491" width="6.25" style="3036" customWidth="1"/>
    <col min="492" max="492" width="4.625" style="3036" customWidth="1"/>
    <col min="493" max="493" width="121.125" style="3036" customWidth="1"/>
    <col min="494" max="494" width="7.875" style="3036" customWidth="1"/>
    <col min="495" max="495" width="8.5" style="3036" customWidth="1"/>
    <col min="496" max="496" width="41.125" style="3036" customWidth="1"/>
    <col min="497" max="498" width="13.875" style="3036" customWidth="1"/>
    <col min="499" max="499" width="25.375" style="3036" customWidth="1"/>
    <col min="500" max="500" width="11.75" style="3036" customWidth="1"/>
    <col min="501" max="501" width="23.125" style="3036" customWidth="1"/>
    <col min="502" max="502" width="24.875" style="3036" customWidth="1"/>
    <col min="503" max="503" width="9.625" style="3036" customWidth="1"/>
    <col min="504" max="505" width="15.5" style="3036" customWidth="1"/>
    <col min="506" max="506" width="12.875" style="3036" customWidth="1"/>
    <col min="507" max="508" width="11.25" style="3036" customWidth="1"/>
    <col min="509" max="509" width="17.875" style="3036" customWidth="1"/>
    <col min="510" max="510" width="7.875" style="3036" customWidth="1"/>
    <col min="511" max="514" width="9" style="3036" customWidth="1"/>
    <col min="515" max="515" width="57.75" style="3036" customWidth="1"/>
    <col min="516" max="516" width="7.875" style="3036" customWidth="1"/>
    <col min="517" max="517" width="57.5" style="3036" customWidth="1"/>
    <col min="518" max="520" width="10.625" style="3036" customWidth="1"/>
    <col min="521" max="522" width="16" style="3036" customWidth="1"/>
    <col min="523" max="524" width="14.375" style="3036" customWidth="1"/>
    <col min="525" max="526" width="21.875" style="3036" customWidth="1"/>
    <col min="527" max="527" width="6.25" style="3036" customWidth="1"/>
    <col min="528" max="528" width="21.5" style="3036" customWidth="1"/>
    <col min="529" max="529" width="16.875" style="3036" customWidth="1"/>
    <col min="530" max="531" width="20.125" style="3036" customWidth="1"/>
    <col min="532" max="532" width="7.875" style="3036" customWidth="1"/>
    <col min="533" max="743" width="9" style="3036"/>
    <col min="744" max="744" width="121.125" style="3036" customWidth="1"/>
    <col min="745" max="745" width="6.25" style="3036" customWidth="1"/>
    <col min="746" max="746" width="11.75" style="3036" customWidth="1"/>
    <col min="747" max="747" width="6.25" style="3036" customWidth="1"/>
    <col min="748" max="748" width="4.625" style="3036" customWidth="1"/>
    <col min="749" max="749" width="121.125" style="3036" customWidth="1"/>
    <col min="750" max="750" width="7.875" style="3036" customWidth="1"/>
    <col min="751" max="751" width="8.5" style="3036" customWidth="1"/>
    <col min="752" max="752" width="41.125" style="3036" customWidth="1"/>
    <col min="753" max="754" width="13.875" style="3036" customWidth="1"/>
    <col min="755" max="755" width="25.375" style="3036" customWidth="1"/>
    <col min="756" max="756" width="11.75" style="3036" customWidth="1"/>
    <col min="757" max="757" width="23.125" style="3036" customWidth="1"/>
    <col min="758" max="758" width="24.875" style="3036" customWidth="1"/>
    <col min="759" max="759" width="9.625" style="3036" customWidth="1"/>
    <col min="760" max="761" width="15.5" style="3036" customWidth="1"/>
    <col min="762" max="762" width="12.875" style="3036" customWidth="1"/>
    <col min="763" max="764" width="11.25" style="3036" customWidth="1"/>
    <col min="765" max="765" width="17.875" style="3036" customWidth="1"/>
    <col min="766" max="766" width="7.875" style="3036" customWidth="1"/>
    <col min="767" max="770" width="9" style="3036" customWidth="1"/>
    <col min="771" max="771" width="57.75" style="3036" customWidth="1"/>
    <col min="772" max="772" width="7.875" style="3036" customWidth="1"/>
    <col min="773" max="773" width="57.5" style="3036" customWidth="1"/>
    <col min="774" max="776" width="10.625" style="3036" customWidth="1"/>
    <col min="777" max="778" width="16" style="3036" customWidth="1"/>
    <col min="779" max="780" width="14.375" style="3036" customWidth="1"/>
    <col min="781" max="782" width="21.875" style="3036" customWidth="1"/>
    <col min="783" max="783" width="6.25" style="3036" customWidth="1"/>
    <col min="784" max="784" width="21.5" style="3036" customWidth="1"/>
    <col min="785" max="785" width="16.875" style="3036" customWidth="1"/>
    <col min="786" max="787" width="20.125" style="3036" customWidth="1"/>
    <col min="788" max="788" width="7.875" style="3036" customWidth="1"/>
    <col min="789" max="999" width="9" style="3036"/>
    <col min="1000" max="1000" width="121.125" style="3036" customWidth="1"/>
    <col min="1001" max="1001" width="6.25" style="3036" customWidth="1"/>
    <col min="1002" max="1002" width="11.75" style="3036" customWidth="1"/>
    <col min="1003" max="1003" width="6.25" style="3036" customWidth="1"/>
    <col min="1004" max="1004" width="4.625" style="3036" customWidth="1"/>
    <col min="1005" max="1005" width="121.125" style="3036" customWidth="1"/>
    <col min="1006" max="1006" width="7.875" style="3036" customWidth="1"/>
    <col min="1007" max="1007" width="8.5" style="3036" customWidth="1"/>
    <col min="1008" max="1008" width="41.125" style="3036" customWidth="1"/>
    <col min="1009" max="1010" width="13.875" style="3036" customWidth="1"/>
    <col min="1011" max="1011" width="25.375" style="3036" customWidth="1"/>
    <col min="1012" max="1012" width="11.75" style="3036" customWidth="1"/>
    <col min="1013" max="1013" width="23.125" style="3036" customWidth="1"/>
    <col min="1014" max="1014" width="24.875" style="3036" customWidth="1"/>
    <col min="1015" max="1015" width="9.625" style="3036" customWidth="1"/>
    <col min="1016" max="1017" width="15.5" style="3036" customWidth="1"/>
    <col min="1018" max="1018" width="12.875" style="3036" customWidth="1"/>
    <col min="1019" max="1020" width="11.25" style="3036" customWidth="1"/>
    <col min="1021" max="1021" width="17.875" style="3036" customWidth="1"/>
    <col min="1022" max="1022" width="7.875" style="3036" customWidth="1"/>
    <col min="1023" max="1026" width="9" style="3036" customWidth="1"/>
    <col min="1027" max="1027" width="57.75" style="3036" customWidth="1"/>
    <col min="1028" max="1028" width="7.875" style="3036" customWidth="1"/>
    <col min="1029" max="1029" width="57.5" style="3036" customWidth="1"/>
    <col min="1030" max="1032" width="10.625" style="3036" customWidth="1"/>
    <col min="1033" max="1034" width="16" style="3036" customWidth="1"/>
    <col min="1035" max="1036" width="14.375" style="3036" customWidth="1"/>
    <col min="1037" max="1038" width="21.875" style="3036" customWidth="1"/>
    <col min="1039" max="1039" width="6.25" style="3036" customWidth="1"/>
    <col min="1040" max="1040" width="21.5" style="3036" customWidth="1"/>
    <col min="1041" max="1041" width="16.875" style="3036" customWidth="1"/>
    <col min="1042" max="1043" width="20.125" style="3036" customWidth="1"/>
    <col min="1044" max="1044" width="7.875" style="3036" customWidth="1"/>
    <col min="1045" max="1255" width="9" style="3036"/>
    <col min="1256" max="1256" width="121.125" style="3036" customWidth="1"/>
    <col min="1257" max="1257" width="6.25" style="3036" customWidth="1"/>
    <col min="1258" max="1258" width="11.75" style="3036" customWidth="1"/>
    <col min="1259" max="1259" width="6.25" style="3036" customWidth="1"/>
    <col min="1260" max="1260" width="4.625" style="3036" customWidth="1"/>
    <col min="1261" max="1261" width="121.125" style="3036" customWidth="1"/>
    <col min="1262" max="1262" width="7.875" style="3036" customWidth="1"/>
    <col min="1263" max="1263" width="8.5" style="3036" customWidth="1"/>
    <col min="1264" max="1264" width="41.125" style="3036" customWidth="1"/>
    <col min="1265" max="1266" width="13.875" style="3036" customWidth="1"/>
    <col min="1267" max="1267" width="25.375" style="3036" customWidth="1"/>
    <col min="1268" max="1268" width="11.75" style="3036" customWidth="1"/>
    <col min="1269" max="1269" width="23.125" style="3036" customWidth="1"/>
    <col min="1270" max="1270" width="24.875" style="3036" customWidth="1"/>
    <col min="1271" max="1271" width="9.625" style="3036" customWidth="1"/>
    <col min="1272" max="1273" width="15.5" style="3036" customWidth="1"/>
    <col min="1274" max="1274" width="12.875" style="3036" customWidth="1"/>
    <col min="1275" max="1276" width="11.25" style="3036" customWidth="1"/>
    <col min="1277" max="1277" width="17.875" style="3036" customWidth="1"/>
    <col min="1278" max="1278" width="7.875" style="3036" customWidth="1"/>
    <col min="1279" max="1282" width="9" style="3036" customWidth="1"/>
    <col min="1283" max="1283" width="57.75" style="3036" customWidth="1"/>
    <col min="1284" max="1284" width="7.875" style="3036" customWidth="1"/>
    <col min="1285" max="1285" width="57.5" style="3036" customWidth="1"/>
    <col min="1286" max="1288" width="10.625" style="3036" customWidth="1"/>
    <col min="1289" max="1290" width="16" style="3036" customWidth="1"/>
    <col min="1291" max="1292" width="14.375" style="3036" customWidth="1"/>
    <col min="1293" max="1294" width="21.875" style="3036" customWidth="1"/>
    <col min="1295" max="1295" width="6.25" style="3036" customWidth="1"/>
    <col min="1296" max="1296" width="21.5" style="3036" customWidth="1"/>
    <col min="1297" max="1297" width="16.875" style="3036" customWidth="1"/>
    <col min="1298" max="1299" width="20.125" style="3036" customWidth="1"/>
    <col min="1300" max="1300" width="7.875" style="3036" customWidth="1"/>
    <col min="1301" max="1511" width="9" style="3036"/>
    <col min="1512" max="1512" width="121.125" style="3036" customWidth="1"/>
    <col min="1513" max="1513" width="6.25" style="3036" customWidth="1"/>
    <col min="1514" max="1514" width="11.75" style="3036" customWidth="1"/>
    <col min="1515" max="1515" width="6.25" style="3036" customWidth="1"/>
    <col min="1516" max="1516" width="4.625" style="3036" customWidth="1"/>
    <col min="1517" max="1517" width="121.125" style="3036" customWidth="1"/>
    <col min="1518" max="1518" width="7.875" style="3036" customWidth="1"/>
    <col min="1519" max="1519" width="8.5" style="3036" customWidth="1"/>
    <col min="1520" max="1520" width="41.125" style="3036" customWidth="1"/>
    <col min="1521" max="1522" width="13.875" style="3036" customWidth="1"/>
    <col min="1523" max="1523" width="25.375" style="3036" customWidth="1"/>
    <col min="1524" max="1524" width="11.75" style="3036" customWidth="1"/>
    <col min="1525" max="1525" width="23.125" style="3036" customWidth="1"/>
    <col min="1526" max="1526" width="24.875" style="3036" customWidth="1"/>
    <col min="1527" max="1527" width="9.625" style="3036" customWidth="1"/>
    <col min="1528" max="1529" width="15.5" style="3036" customWidth="1"/>
    <col min="1530" max="1530" width="12.875" style="3036" customWidth="1"/>
    <col min="1531" max="1532" width="11.25" style="3036" customWidth="1"/>
    <col min="1533" max="1533" width="17.875" style="3036" customWidth="1"/>
    <col min="1534" max="1534" width="7.875" style="3036" customWidth="1"/>
    <col min="1535" max="1538" width="9" style="3036" customWidth="1"/>
    <col min="1539" max="1539" width="57.75" style="3036" customWidth="1"/>
    <col min="1540" max="1540" width="7.875" style="3036" customWidth="1"/>
    <col min="1541" max="1541" width="57.5" style="3036" customWidth="1"/>
    <col min="1542" max="1544" width="10.625" style="3036" customWidth="1"/>
    <col min="1545" max="1546" width="16" style="3036" customWidth="1"/>
    <col min="1547" max="1548" width="14.375" style="3036" customWidth="1"/>
    <col min="1549" max="1550" width="21.875" style="3036" customWidth="1"/>
    <col min="1551" max="1551" width="6.25" style="3036" customWidth="1"/>
    <col min="1552" max="1552" width="21.5" style="3036" customWidth="1"/>
    <col min="1553" max="1553" width="16.875" style="3036" customWidth="1"/>
    <col min="1554" max="1555" width="20.125" style="3036" customWidth="1"/>
    <col min="1556" max="1556" width="7.875" style="3036" customWidth="1"/>
    <col min="1557" max="1767" width="9" style="3036"/>
    <col min="1768" max="1768" width="121.125" style="3036" customWidth="1"/>
    <col min="1769" max="1769" width="6.25" style="3036" customWidth="1"/>
    <col min="1770" max="1770" width="11.75" style="3036" customWidth="1"/>
    <col min="1771" max="1771" width="6.25" style="3036" customWidth="1"/>
    <col min="1772" max="1772" width="4.625" style="3036" customWidth="1"/>
    <col min="1773" max="1773" width="121.125" style="3036" customWidth="1"/>
    <col min="1774" max="1774" width="7.875" style="3036" customWidth="1"/>
    <col min="1775" max="1775" width="8.5" style="3036" customWidth="1"/>
    <col min="1776" max="1776" width="41.125" style="3036" customWidth="1"/>
    <col min="1777" max="1778" width="13.875" style="3036" customWidth="1"/>
    <col min="1779" max="1779" width="25.375" style="3036" customWidth="1"/>
    <col min="1780" max="1780" width="11.75" style="3036" customWidth="1"/>
    <col min="1781" max="1781" width="23.125" style="3036" customWidth="1"/>
    <col min="1782" max="1782" width="24.875" style="3036" customWidth="1"/>
    <col min="1783" max="1783" width="9.625" style="3036" customWidth="1"/>
    <col min="1784" max="1785" width="15.5" style="3036" customWidth="1"/>
    <col min="1786" max="1786" width="12.875" style="3036" customWidth="1"/>
    <col min="1787" max="1788" width="11.25" style="3036" customWidth="1"/>
    <col min="1789" max="1789" width="17.875" style="3036" customWidth="1"/>
    <col min="1790" max="1790" width="7.875" style="3036" customWidth="1"/>
    <col min="1791" max="1794" width="9" style="3036" customWidth="1"/>
    <col min="1795" max="1795" width="57.75" style="3036" customWidth="1"/>
    <col min="1796" max="1796" width="7.875" style="3036" customWidth="1"/>
    <col min="1797" max="1797" width="57.5" style="3036" customWidth="1"/>
    <col min="1798" max="1800" width="10.625" style="3036" customWidth="1"/>
    <col min="1801" max="1802" width="16" style="3036" customWidth="1"/>
    <col min="1803" max="1804" width="14.375" style="3036" customWidth="1"/>
    <col min="1805" max="1806" width="21.875" style="3036" customWidth="1"/>
    <col min="1807" max="1807" width="6.25" style="3036" customWidth="1"/>
    <col min="1808" max="1808" width="21.5" style="3036" customWidth="1"/>
    <col min="1809" max="1809" width="16.875" style="3036" customWidth="1"/>
    <col min="1810" max="1811" width="20.125" style="3036" customWidth="1"/>
    <col min="1812" max="1812" width="7.875" style="3036" customWidth="1"/>
    <col min="1813" max="2023" width="9" style="3036"/>
    <col min="2024" max="2024" width="121.125" style="3036" customWidth="1"/>
    <col min="2025" max="2025" width="6.25" style="3036" customWidth="1"/>
    <col min="2026" max="2026" width="11.75" style="3036" customWidth="1"/>
    <col min="2027" max="2027" width="6.25" style="3036" customWidth="1"/>
    <col min="2028" max="2028" width="4.625" style="3036" customWidth="1"/>
    <col min="2029" max="2029" width="121.125" style="3036" customWidth="1"/>
    <col min="2030" max="2030" width="7.875" style="3036" customWidth="1"/>
    <col min="2031" max="2031" width="8.5" style="3036" customWidth="1"/>
    <col min="2032" max="2032" width="41.125" style="3036" customWidth="1"/>
    <col min="2033" max="2034" width="13.875" style="3036" customWidth="1"/>
    <col min="2035" max="2035" width="25.375" style="3036" customWidth="1"/>
    <col min="2036" max="2036" width="11.75" style="3036" customWidth="1"/>
    <col min="2037" max="2037" width="23.125" style="3036" customWidth="1"/>
    <col min="2038" max="2038" width="24.875" style="3036" customWidth="1"/>
    <col min="2039" max="2039" width="9.625" style="3036" customWidth="1"/>
    <col min="2040" max="2041" width="15.5" style="3036" customWidth="1"/>
    <col min="2042" max="2042" width="12.875" style="3036" customWidth="1"/>
    <col min="2043" max="2044" width="11.25" style="3036" customWidth="1"/>
    <col min="2045" max="2045" width="17.875" style="3036" customWidth="1"/>
    <col min="2046" max="2046" width="7.875" style="3036" customWidth="1"/>
    <col min="2047" max="2050" width="9" style="3036" customWidth="1"/>
    <col min="2051" max="2051" width="57.75" style="3036" customWidth="1"/>
    <col min="2052" max="2052" width="7.875" style="3036" customWidth="1"/>
    <col min="2053" max="2053" width="57.5" style="3036" customWidth="1"/>
    <col min="2054" max="2056" width="10.625" style="3036" customWidth="1"/>
    <col min="2057" max="2058" width="16" style="3036" customWidth="1"/>
    <col min="2059" max="2060" width="14.375" style="3036" customWidth="1"/>
    <col min="2061" max="2062" width="21.875" style="3036" customWidth="1"/>
    <col min="2063" max="2063" width="6.25" style="3036" customWidth="1"/>
    <col min="2064" max="2064" width="21.5" style="3036" customWidth="1"/>
    <col min="2065" max="2065" width="16.875" style="3036" customWidth="1"/>
    <col min="2066" max="2067" width="20.125" style="3036" customWidth="1"/>
    <col min="2068" max="2068" width="7.875" style="3036" customWidth="1"/>
    <col min="2069" max="2279" width="9" style="3036"/>
    <col min="2280" max="2280" width="121.125" style="3036" customWidth="1"/>
    <col min="2281" max="2281" width="6.25" style="3036" customWidth="1"/>
    <col min="2282" max="2282" width="11.75" style="3036" customWidth="1"/>
    <col min="2283" max="2283" width="6.25" style="3036" customWidth="1"/>
    <col min="2284" max="2284" width="4.625" style="3036" customWidth="1"/>
    <col min="2285" max="2285" width="121.125" style="3036" customWidth="1"/>
    <col min="2286" max="2286" width="7.875" style="3036" customWidth="1"/>
    <col min="2287" max="2287" width="8.5" style="3036" customWidth="1"/>
    <col min="2288" max="2288" width="41.125" style="3036" customWidth="1"/>
    <col min="2289" max="2290" width="13.875" style="3036" customWidth="1"/>
    <col min="2291" max="2291" width="25.375" style="3036" customWidth="1"/>
    <col min="2292" max="2292" width="11.75" style="3036" customWidth="1"/>
    <col min="2293" max="2293" width="23.125" style="3036" customWidth="1"/>
    <col min="2294" max="2294" width="24.875" style="3036" customWidth="1"/>
    <col min="2295" max="2295" width="9.625" style="3036" customWidth="1"/>
    <col min="2296" max="2297" width="15.5" style="3036" customWidth="1"/>
    <col min="2298" max="2298" width="12.875" style="3036" customWidth="1"/>
    <col min="2299" max="2300" width="11.25" style="3036" customWidth="1"/>
    <col min="2301" max="2301" width="17.875" style="3036" customWidth="1"/>
    <col min="2302" max="2302" width="7.875" style="3036" customWidth="1"/>
    <col min="2303" max="2306" width="9" style="3036" customWidth="1"/>
    <col min="2307" max="2307" width="57.75" style="3036" customWidth="1"/>
    <col min="2308" max="2308" width="7.875" style="3036" customWidth="1"/>
    <col min="2309" max="2309" width="57.5" style="3036" customWidth="1"/>
    <col min="2310" max="2312" width="10.625" style="3036" customWidth="1"/>
    <col min="2313" max="2314" width="16" style="3036" customWidth="1"/>
    <col min="2315" max="2316" width="14.375" style="3036" customWidth="1"/>
    <col min="2317" max="2318" width="21.875" style="3036" customWidth="1"/>
    <col min="2319" max="2319" width="6.25" style="3036" customWidth="1"/>
    <col min="2320" max="2320" width="21.5" style="3036" customWidth="1"/>
    <col min="2321" max="2321" width="16.875" style="3036" customWidth="1"/>
    <col min="2322" max="2323" width="20.125" style="3036" customWidth="1"/>
    <col min="2324" max="2324" width="7.875" style="3036" customWidth="1"/>
    <col min="2325" max="2535" width="9" style="3036"/>
    <col min="2536" max="2536" width="121.125" style="3036" customWidth="1"/>
    <col min="2537" max="2537" width="6.25" style="3036" customWidth="1"/>
    <col min="2538" max="2538" width="11.75" style="3036" customWidth="1"/>
    <col min="2539" max="2539" width="6.25" style="3036" customWidth="1"/>
    <col min="2540" max="2540" width="4.625" style="3036" customWidth="1"/>
    <col min="2541" max="2541" width="121.125" style="3036" customWidth="1"/>
    <col min="2542" max="2542" width="7.875" style="3036" customWidth="1"/>
    <col min="2543" max="2543" width="8.5" style="3036" customWidth="1"/>
    <col min="2544" max="2544" width="41.125" style="3036" customWidth="1"/>
    <col min="2545" max="2546" width="13.875" style="3036" customWidth="1"/>
    <col min="2547" max="2547" width="25.375" style="3036" customWidth="1"/>
    <col min="2548" max="2548" width="11.75" style="3036" customWidth="1"/>
    <col min="2549" max="2549" width="23.125" style="3036" customWidth="1"/>
    <col min="2550" max="2550" width="24.875" style="3036" customWidth="1"/>
    <col min="2551" max="2551" width="9.625" style="3036" customWidth="1"/>
    <col min="2552" max="2553" width="15.5" style="3036" customWidth="1"/>
    <col min="2554" max="2554" width="12.875" style="3036" customWidth="1"/>
    <col min="2555" max="2556" width="11.25" style="3036" customWidth="1"/>
    <col min="2557" max="2557" width="17.875" style="3036" customWidth="1"/>
    <col min="2558" max="2558" width="7.875" style="3036" customWidth="1"/>
    <col min="2559" max="2562" width="9" style="3036" customWidth="1"/>
    <col min="2563" max="2563" width="57.75" style="3036" customWidth="1"/>
    <col min="2564" max="2564" width="7.875" style="3036" customWidth="1"/>
    <col min="2565" max="2565" width="57.5" style="3036" customWidth="1"/>
    <col min="2566" max="2568" width="10.625" style="3036" customWidth="1"/>
    <col min="2569" max="2570" width="16" style="3036" customWidth="1"/>
    <col min="2571" max="2572" width="14.375" style="3036" customWidth="1"/>
    <col min="2573" max="2574" width="21.875" style="3036" customWidth="1"/>
    <col min="2575" max="2575" width="6.25" style="3036" customWidth="1"/>
    <col min="2576" max="2576" width="21.5" style="3036" customWidth="1"/>
    <col min="2577" max="2577" width="16.875" style="3036" customWidth="1"/>
    <col min="2578" max="2579" width="20.125" style="3036" customWidth="1"/>
    <col min="2580" max="2580" width="7.875" style="3036" customWidth="1"/>
    <col min="2581" max="2791" width="9" style="3036"/>
    <col min="2792" max="2792" width="121.125" style="3036" customWidth="1"/>
    <col min="2793" max="2793" width="6.25" style="3036" customWidth="1"/>
    <col min="2794" max="2794" width="11.75" style="3036" customWidth="1"/>
    <col min="2795" max="2795" width="6.25" style="3036" customWidth="1"/>
    <col min="2796" max="2796" width="4.625" style="3036" customWidth="1"/>
    <col min="2797" max="2797" width="121.125" style="3036" customWidth="1"/>
    <col min="2798" max="2798" width="7.875" style="3036" customWidth="1"/>
    <col min="2799" max="2799" width="8.5" style="3036" customWidth="1"/>
    <col min="2800" max="2800" width="41.125" style="3036" customWidth="1"/>
    <col min="2801" max="2802" width="13.875" style="3036" customWidth="1"/>
    <col min="2803" max="2803" width="25.375" style="3036" customWidth="1"/>
    <col min="2804" max="2804" width="11.75" style="3036" customWidth="1"/>
    <col min="2805" max="2805" width="23.125" style="3036" customWidth="1"/>
    <col min="2806" max="2806" width="24.875" style="3036" customWidth="1"/>
    <col min="2807" max="2807" width="9.625" style="3036" customWidth="1"/>
    <col min="2808" max="2809" width="15.5" style="3036" customWidth="1"/>
    <col min="2810" max="2810" width="12.875" style="3036" customWidth="1"/>
    <col min="2811" max="2812" width="11.25" style="3036" customWidth="1"/>
    <col min="2813" max="2813" width="17.875" style="3036" customWidth="1"/>
    <col min="2814" max="2814" width="7.875" style="3036" customWidth="1"/>
    <col min="2815" max="2818" width="9" style="3036" customWidth="1"/>
    <col min="2819" max="2819" width="57.75" style="3036" customWidth="1"/>
    <col min="2820" max="2820" width="7.875" style="3036" customWidth="1"/>
    <col min="2821" max="2821" width="57.5" style="3036" customWidth="1"/>
    <col min="2822" max="2824" width="10.625" style="3036" customWidth="1"/>
    <col min="2825" max="2826" width="16" style="3036" customWidth="1"/>
    <col min="2827" max="2828" width="14.375" style="3036" customWidth="1"/>
    <col min="2829" max="2830" width="21.875" style="3036" customWidth="1"/>
    <col min="2831" max="2831" width="6.25" style="3036" customWidth="1"/>
    <col min="2832" max="2832" width="21.5" style="3036" customWidth="1"/>
    <col min="2833" max="2833" width="16.875" style="3036" customWidth="1"/>
    <col min="2834" max="2835" width="20.125" style="3036" customWidth="1"/>
    <col min="2836" max="2836" width="7.875" style="3036" customWidth="1"/>
    <col min="2837" max="3047" width="9" style="3036"/>
    <col min="3048" max="3048" width="121.125" style="3036" customWidth="1"/>
    <col min="3049" max="3049" width="6.25" style="3036" customWidth="1"/>
    <col min="3050" max="3050" width="11.75" style="3036" customWidth="1"/>
    <col min="3051" max="3051" width="6.25" style="3036" customWidth="1"/>
    <col min="3052" max="3052" width="4.625" style="3036" customWidth="1"/>
    <col min="3053" max="3053" width="121.125" style="3036" customWidth="1"/>
    <col min="3054" max="3054" width="7.875" style="3036" customWidth="1"/>
    <col min="3055" max="3055" width="8.5" style="3036" customWidth="1"/>
    <col min="3056" max="3056" width="41.125" style="3036" customWidth="1"/>
    <col min="3057" max="3058" width="13.875" style="3036" customWidth="1"/>
    <col min="3059" max="3059" width="25.375" style="3036" customWidth="1"/>
    <col min="3060" max="3060" width="11.75" style="3036" customWidth="1"/>
    <col min="3061" max="3061" width="23.125" style="3036" customWidth="1"/>
    <col min="3062" max="3062" width="24.875" style="3036" customWidth="1"/>
    <col min="3063" max="3063" width="9.625" style="3036" customWidth="1"/>
    <col min="3064" max="3065" width="15.5" style="3036" customWidth="1"/>
    <col min="3066" max="3066" width="12.875" style="3036" customWidth="1"/>
    <col min="3067" max="3068" width="11.25" style="3036" customWidth="1"/>
    <col min="3069" max="3069" width="17.875" style="3036" customWidth="1"/>
    <col min="3070" max="3070" width="7.875" style="3036" customWidth="1"/>
    <col min="3071" max="3074" width="9" style="3036" customWidth="1"/>
    <col min="3075" max="3075" width="57.75" style="3036" customWidth="1"/>
    <col min="3076" max="3076" width="7.875" style="3036" customWidth="1"/>
    <col min="3077" max="3077" width="57.5" style="3036" customWidth="1"/>
    <col min="3078" max="3080" width="10.625" style="3036" customWidth="1"/>
    <col min="3081" max="3082" width="16" style="3036" customWidth="1"/>
    <col min="3083" max="3084" width="14.375" style="3036" customWidth="1"/>
    <col min="3085" max="3086" width="21.875" style="3036" customWidth="1"/>
    <col min="3087" max="3087" width="6.25" style="3036" customWidth="1"/>
    <col min="3088" max="3088" width="21.5" style="3036" customWidth="1"/>
    <col min="3089" max="3089" width="16.875" style="3036" customWidth="1"/>
    <col min="3090" max="3091" width="20.125" style="3036" customWidth="1"/>
    <col min="3092" max="3092" width="7.875" style="3036" customWidth="1"/>
    <col min="3093" max="3303" width="9" style="3036"/>
    <col min="3304" max="3304" width="121.125" style="3036" customWidth="1"/>
    <col min="3305" max="3305" width="6.25" style="3036" customWidth="1"/>
    <col min="3306" max="3306" width="11.75" style="3036" customWidth="1"/>
    <col min="3307" max="3307" width="6.25" style="3036" customWidth="1"/>
    <col min="3308" max="3308" width="4.625" style="3036" customWidth="1"/>
    <col min="3309" max="3309" width="121.125" style="3036" customWidth="1"/>
    <col min="3310" max="3310" width="7.875" style="3036" customWidth="1"/>
    <col min="3311" max="3311" width="8.5" style="3036" customWidth="1"/>
    <col min="3312" max="3312" width="41.125" style="3036" customWidth="1"/>
    <col min="3313" max="3314" width="13.875" style="3036" customWidth="1"/>
    <col min="3315" max="3315" width="25.375" style="3036" customWidth="1"/>
    <col min="3316" max="3316" width="11.75" style="3036" customWidth="1"/>
    <col min="3317" max="3317" width="23.125" style="3036" customWidth="1"/>
    <col min="3318" max="3318" width="24.875" style="3036" customWidth="1"/>
    <col min="3319" max="3319" width="9.625" style="3036" customWidth="1"/>
    <col min="3320" max="3321" width="15.5" style="3036" customWidth="1"/>
    <col min="3322" max="3322" width="12.875" style="3036" customWidth="1"/>
    <col min="3323" max="3324" width="11.25" style="3036" customWidth="1"/>
    <col min="3325" max="3325" width="17.875" style="3036" customWidth="1"/>
    <col min="3326" max="3326" width="7.875" style="3036" customWidth="1"/>
    <col min="3327" max="3330" width="9" style="3036" customWidth="1"/>
    <col min="3331" max="3331" width="57.75" style="3036" customWidth="1"/>
    <col min="3332" max="3332" width="7.875" style="3036" customWidth="1"/>
    <col min="3333" max="3333" width="57.5" style="3036" customWidth="1"/>
    <col min="3334" max="3336" width="10.625" style="3036" customWidth="1"/>
    <col min="3337" max="3338" width="16" style="3036" customWidth="1"/>
    <col min="3339" max="3340" width="14.375" style="3036" customWidth="1"/>
    <col min="3341" max="3342" width="21.875" style="3036" customWidth="1"/>
    <col min="3343" max="3343" width="6.25" style="3036" customWidth="1"/>
    <col min="3344" max="3344" width="21.5" style="3036" customWidth="1"/>
    <col min="3345" max="3345" width="16.875" style="3036" customWidth="1"/>
    <col min="3346" max="3347" width="20.125" style="3036" customWidth="1"/>
    <col min="3348" max="3348" width="7.875" style="3036" customWidth="1"/>
    <col min="3349" max="3559" width="9" style="3036"/>
    <col min="3560" max="3560" width="121.125" style="3036" customWidth="1"/>
    <col min="3561" max="3561" width="6.25" style="3036" customWidth="1"/>
    <col min="3562" max="3562" width="11.75" style="3036" customWidth="1"/>
    <col min="3563" max="3563" width="6.25" style="3036" customWidth="1"/>
    <col min="3564" max="3564" width="4.625" style="3036" customWidth="1"/>
    <col min="3565" max="3565" width="121.125" style="3036" customWidth="1"/>
    <col min="3566" max="3566" width="7.875" style="3036" customWidth="1"/>
    <col min="3567" max="3567" width="8.5" style="3036" customWidth="1"/>
    <col min="3568" max="3568" width="41.125" style="3036" customWidth="1"/>
    <col min="3569" max="3570" width="13.875" style="3036" customWidth="1"/>
    <col min="3571" max="3571" width="25.375" style="3036" customWidth="1"/>
    <col min="3572" max="3572" width="11.75" style="3036" customWidth="1"/>
    <col min="3573" max="3573" width="23.125" style="3036" customWidth="1"/>
    <col min="3574" max="3574" width="24.875" style="3036" customWidth="1"/>
    <col min="3575" max="3575" width="9.625" style="3036" customWidth="1"/>
    <col min="3576" max="3577" width="15.5" style="3036" customWidth="1"/>
    <col min="3578" max="3578" width="12.875" style="3036" customWidth="1"/>
    <col min="3579" max="3580" width="11.25" style="3036" customWidth="1"/>
    <col min="3581" max="3581" width="17.875" style="3036" customWidth="1"/>
    <col min="3582" max="3582" width="7.875" style="3036" customWidth="1"/>
    <col min="3583" max="3586" width="9" style="3036" customWidth="1"/>
    <col min="3587" max="3587" width="57.75" style="3036" customWidth="1"/>
    <col min="3588" max="3588" width="7.875" style="3036" customWidth="1"/>
    <col min="3589" max="3589" width="57.5" style="3036" customWidth="1"/>
    <col min="3590" max="3592" width="10.625" style="3036" customWidth="1"/>
    <col min="3593" max="3594" width="16" style="3036" customWidth="1"/>
    <col min="3595" max="3596" width="14.375" style="3036" customWidth="1"/>
    <col min="3597" max="3598" width="21.875" style="3036" customWidth="1"/>
    <col min="3599" max="3599" width="6.25" style="3036" customWidth="1"/>
    <col min="3600" max="3600" width="21.5" style="3036" customWidth="1"/>
    <col min="3601" max="3601" width="16.875" style="3036" customWidth="1"/>
    <col min="3602" max="3603" width="20.125" style="3036" customWidth="1"/>
    <col min="3604" max="3604" width="7.875" style="3036" customWidth="1"/>
    <col min="3605" max="3815" width="9" style="3036"/>
    <col min="3816" max="3816" width="121.125" style="3036" customWidth="1"/>
    <col min="3817" max="3817" width="6.25" style="3036" customWidth="1"/>
    <col min="3818" max="3818" width="11.75" style="3036" customWidth="1"/>
    <col min="3819" max="3819" width="6.25" style="3036" customWidth="1"/>
    <col min="3820" max="3820" width="4.625" style="3036" customWidth="1"/>
    <col min="3821" max="3821" width="121.125" style="3036" customWidth="1"/>
    <col min="3822" max="3822" width="7.875" style="3036" customWidth="1"/>
    <col min="3823" max="3823" width="8.5" style="3036" customWidth="1"/>
    <col min="3824" max="3824" width="41.125" style="3036" customWidth="1"/>
    <col min="3825" max="3826" width="13.875" style="3036" customWidth="1"/>
    <col min="3827" max="3827" width="25.375" style="3036" customWidth="1"/>
    <col min="3828" max="3828" width="11.75" style="3036" customWidth="1"/>
    <col min="3829" max="3829" width="23.125" style="3036" customWidth="1"/>
    <col min="3830" max="3830" width="24.875" style="3036" customWidth="1"/>
    <col min="3831" max="3831" width="9.625" style="3036" customWidth="1"/>
    <col min="3832" max="3833" width="15.5" style="3036" customWidth="1"/>
    <col min="3834" max="3834" width="12.875" style="3036" customWidth="1"/>
    <col min="3835" max="3836" width="11.25" style="3036" customWidth="1"/>
    <col min="3837" max="3837" width="17.875" style="3036" customWidth="1"/>
    <col min="3838" max="3838" width="7.875" style="3036" customWidth="1"/>
    <col min="3839" max="3842" width="9" style="3036" customWidth="1"/>
    <col min="3843" max="3843" width="57.75" style="3036" customWidth="1"/>
    <col min="3844" max="3844" width="7.875" style="3036" customWidth="1"/>
    <col min="3845" max="3845" width="57.5" style="3036" customWidth="1"/>
    <col min="3846" max="3848" width="10.625" style="3036" customWidth="1"/>
    <col min="3849" max="3850" width="16" style="3036" customWidth="1"/>
    <col min="3851" max="3852" width="14.375" style="3036" customWidth="1"/>
    <col min="3853" max="3854" width="21.875" style="3036" customWidth="1"/>
    <col min="3855" max="3855" width="6.25" style="3036" customWidth="1"/>
    <col min="3856" max="3856" width="21.5" style="3036" customWidth="1"/>
    <col min="3857" max="3857" width="16.875" style="3036" customWidth="1"/>
    <col min="3858" max="3859" width="20.125" style="3036" customWidth="1"/>
    <col min="3860" max="3860" width="7.875" style="3036" customWidth="1"/>
    <col min="3861" max="4071" width="9" style="3036"/>
    <col min="4072" max="4072" width="121.125" style="3036" customWidth="1"/>
    <col min="4073" max="4073" width="6.25" style="3036" customWidth="1"/>
    <col min="4074" max="4074" width="11.75" style="3036" customWidth="1"/>
    <col min="4075" max="4075" width="6.25" style="3036" customWidth="1"/>
    <col min="4076" max="4076" width="4.625" style="3036" customWidth="1"/>
    <col min="4077" max="4077" width="121.125" style="3036" customWidth="1"/>
    <col min="4078" max="4078" width="7.875" style="3036" customWidth="1"/>
    <col min="4079" max="4079" width="8.5" style="3036" customWidth="1"/>
    <col min="4080" max="4080" width="41.125" style="3036" customWidth="1"/>
    <col min="4081" max="4082" width="13.875" style="3036" customWidth="1"/>
    <col min="4083" max="4083" width="25.375" style="3036" customWidth="1"/>
    <col min="4084" max="4084" width="11.75" style="3036" customWidth="1"/>
    <col min="4085" max="4085" width="23.125" style="3036" customWidth="1"/>
    <col min="4086" max="4086" width="24.875" style="3036" customWidth="1"/>
    <col min="4087" max="4087" width="9.625" style="3036" customWidth="1"/>
    <col min="4088" max="4089" width="15.5" style="3036" customWidth="1"/>
    <col min="4090" max="4090" width="12.875" style="3036" customWidth="1"/>
    <col min="4091" max="4092" width="11.25" style="3036" customWidth="1"/>
    <col min="4093" max="4093" width="17.875" style="3036" customWidth="1"/>
    <col min="4094" max="4094" width="7.875" style="3036" customWidth="1"/>
    <col min="4095" max="4098" width="9" style="3036" customWidth="1"/>
    <col min="4099" max="4099" width="57.75" style="3036" customWidth="1"/>
    <col min="4100" max="4100" width="7.875" style="3036" customWidth="1"/>
    <col min="4101" max="4101" width="57.5" style="3036" customWidth="1"/>
    <col min="4102" max="4104" width="10.625" style="3036" customWidth="1"/>
    <col min="4105" max="4106" width="16" style="3036" customWidth="1"/>
    <col min="4107" max="4108" width="14.375" style="3036" customWidth="1"/>
    <col min="4109" max="4110" width="21.875" style="3036" customWidth="1"/>
    <col min="4111" max="4111" width="6.25" style="3036" customWidth="1"/>
    <col min="4112" max="4112" width="21.5" style="3036" customWidth="1"/>
    <col min="4113" max="4113" width="16.875" style="3036" customWidth="1"/>
    <col min="4114" max="4115" width="20.125" style="3036" customWidth="1"/>
    <col min="4116" max="4116" width="7.875" style="3036" customWidth="1"/>
    <col min="4117" max="4327" width="9" style="3036"/>
    <col min="4328" max="4328" width="121.125" style="3036" customWidth="1"/>
    <col min="4329" max="4329" width="6.25" style="3036" customWidth="1"/>
    <col min="4330" max="4330" width="11.75" style="3036" customWidth="1"/>
    <col min="4331" max="4331" width="6.25" style="3036" customWidth="1"/>
    <col min="4332" max="4332" width="4.625" style="3036" customWidth="1"/>
    <col min="4333" max="4333" width="121.125" style="3036" customWidth="1"/>
    <col min="4334" max="4334" width="7.875" style="3036" customWidth="1"/>
    <col min="4335" max="4335" width="8.5" style="3036" customWidth="1"/>
    <col min="4336" max="4336" width="41.125" style="3036" customWidth="1"/>
    <col min="4337" max="4338" width="13.875" style="3036" customWidth="1"/>
    <col min="4339" max="4339" width="25.375" style="3036" customWidth="1"/>
    <col min="4340" max="4340" width="11.75" style="3036" customWidth="1"/>
    <col min="4341" max="4341" width="23.125" style="3036" customWidth="1"/>
    <col min="4342" max="4342" width="24.875" style="3036" customWidth="1"/>
    <col min="4343" max="4343" width="9.625" style="3036" customWidth="1"/>
    <col min="4344" max="4345" width="15.5" style="3036" customWidth="1"/>
    <col min="4346" max="4346" width="12.875" style="3036" customWidth="1"/>
    <col min="4347" max="4348" width="11.25" style="3036" customWidth="1"/>
    <col min="4349" max="4349" width="17.875" style="3036" customWidth="1"/>
    <col min="4350" max="4350" width="7.875" style="3036" customWidth="1"/>
    <col min="4351" max="4354" width="9" style="3036" customWidth="1"/>
    <col min="4355" max="4355" width="57.75" style="3036" customWidth="1"/>
    <col min="4356" max="4356" width="7.875" style="3036" customWidth="1"/>
    <col min="4357" max="4357" width="57.5" style="3036" customWidth="1"/>
    <col min="4358" max="4360" width="10.625" style="3036" customWidth="1"/>
    <col min="4361" max="4362" width="16" style="3036" customWidth="1"/>
    <col min="4363" max="4364" width="14.375" style="3036" customWidth="1"/>
    <col min="4365" max="4366" width="21.875" style="3036" customWidth="1"/>
    <col min="4367" max="4367" width="6.25" style="3036" customWidth="1"/>
    <col min="4368" max="4368" width="21.5" style="3036" customWidth="1"/>
    <col min="4369" max="4369" width="16.875" style="3036" customWidth="1"/>
    <col min="4370" max="4371" width="20.125" style="3036" customWidth="1"/>
    <col min="4372" max="4372" width="7.875" style="3036" customWidth="1"/>
    <col min="4373" max="4583" width="9" style="3036"/>
    <col min="4584" max="4584" width="121.125" style="3036" customWidth="1"/>
    <col min="4585" max="4585" width="6.25" style="3036" customWidth="1"/>
    <col min="4586" max="4586" width="11.75" style="3036" customWidth="1"/>
    <col min="4587" max="4587" width="6.25" style="3036" customWidth="1"/>
    <col min="4588" max="4588" width="4.625" style="3036" customWidth="1"/>
    <col min="4589" max="4589" width="121.125" style="3036" customWidth="1"/>
    <col min="4590" max="4590" width="7.875" style="3036" customWidth="1"/>
    <col min="4591" max="4591" width="8.5" style="3036" customWidth="1"/>
    <col min="4592" max="4592" width="41.125" style="3036" customWidth="1"/>
    <col min="4593" max="4594" width="13.875" style="3036" customWidth="1"/>
    <col min="4595" max="4595" width="25.375" style="3036" customWidth="1"/>
    <col min="4596" max="4596" width="11.75" style="3036" customWidth="1"/>
    <col min="4597" max="4597" width="23.125" style="3036" customWidth="1"/>
    <col min="4598" max="4598" width="24.875" style="3036" customWidth="1"/>
    <col min="4599" max="4599" width="9.625" style="3036" customWidth="1"/>
    <col min="4600" max="4601" width="15.5" style="3036" customWidth="1"/>
    <col min="4602" max="4602" width="12.875" style="3036" customWidth="1"/>
    <col min="4603" max="4604" width="11.25" style="3036" customWidth="1"/>
    <col min="4605" max="4605" width="17.875" style="3036" customWidth="1"/>
    <col min="4606" max="4606" width="7.875" style="3036" customWidth="1"/>
    <col min="4607" max="4610" width="9" style="3036" customWidth="1"/>
    <col min="4611" max="4611" width="57.75" style="3036" customWidth="1"/>
    <col min="4612" max="4612" width="7.875" style="3036" customWidth="1"/>
    <col min="4613" max="4613" width="57.5" style="3036" customWidth="1"/>
    <col min="4614" max="4616" width="10.625" style="3036" customWidth="1"/>
    <col min="4617" max="4618" width="16" style="3036" customWidth="1"/>
    <col min="4619" max="4620" width="14.375" style="3036" customWidth="1"/>
    <col min="4621" max="4622" width="21.875" style="3036" customWidth="1"/>
    <col min="4623" max="4623" width="6.25" style="3036" customWidth="1"/>
    <col min="4624" max="4624" width="21.5" style="3036" customWidth="1"/>
    <col min="4625" max="4625" width="16.875" style="3036" customWidth="1"/>
    <col min="4626" max="4627" width="20.125" style="3036" customWidth="1"/>
    <col min="4628" max="4628" width="7.875" style="3036" customWidth="1"/>
    <col min="4629" max="4839" width="9" style="3036"/>
    <col min="4840" max="4840" width="121.125" style="3036" customWidth="1"/>
    <col min="4841" max="4841" width="6.25" style="3036" customWidth="1"/>
    <col min="4842" max="4842" width="11.75" style="3036" customWidth="1"/>
    <col min="4843" max="4843" width="6.25" style="3036" customWidth="1"/>
    <col min="4844" max="4844" width="4.625" style="3036" customWidth="1"/>
    <col min="4845" max="4845" width="121.125" style="3036" customWidth="1"/>
    <col min="4846" max="4846" width="7.875" style="3036" customWidth="1"/>
    <col min="4847" max="4847" width="8.5" style="3036" customWidth="1"/>
    <col min="4848" max="4848" width="41.125" style="3036" customWidth="1"/>
    <col min="4849" max="4850" width="13.875" style="3036" customWidth="1"/>
    <col min="4851" max="4851" width="25.375" style="3036" customWidth="1"/>
    <col min="4852" max="4852" width="11.75" style="3036" customWidth="1"/>
    <col min="4853" max="4853" width="23.125" style="3036" customWidth="1"/>
    <col min="4854" max="4854" width="24.875" style="3036" customWidth="1"/>
    <col min="4855" max="4855" width="9.625" style="3036" customWidth="1"/>
    <col min="4856" max="4857" width="15.5" style="3036" customWidth="1"/>
    <col min="4858" max="4858" width="12.875" style="3036" customWidth="1"/>
    <col min="4859" max="4860" width="11.25" style="3036" customWidth="1"/>
    <col min="4861" max="4861" width="17.875" style="3036" customWidth="1"/>
    <col min="4862" max="4862" width="7.875" style="3036" customWidth="1"/>
    <col min="4863" max="4866" width="9" style="3036" customWidth="1"/>
    <col min="4867" max="4867" width="57.75" style="3036" customWidth="1"/>
    <col min="4868" max="4868" width="7.875" style="3036" customWidth="1"/>
    <col min="4869" max="4869" width="57.5" style="3036" customWidth="1"/>
    <col min="4870" max="4872" width="10.625" style="3036" customWidth="1"/>
    <col min="4873" max="4874" width="16" style="3036" customWidth="1"/>
    <col min="4875" max="4876" width="14.375" style="3036" customWidth="1"/>
    <col min="4877" max="4878" width="21.875" style="3036" customWidth="1"/>
    <col min="4879" max="4879" width="6.25" style="3036" customWidth="1"/>
    <col min="4880" max="4880" width="21.5" style="3036" customWidth="1"/>
    <col min="4881" max="4881" width="16.875" style="3036" customWidth="1"/>
    <col min="4882" max="4883" width="20.125" style="3036" customWidth="1"/>
    <col min="4884" max="4884" width="7.875" style="3036" customWidth="1"/>
    <col min="4885" max="5095" width="9" style="3036"/>
    <col min="5096" max="5096" width="121.125" style="3036" customWidth="1"/>
    <col min="5097" max="5097" width="6.25" style="3036" customWidth="1"/>
    <col min="5098" max="5098" width="11.75" style="3036" customWidth="1"/>
    <col min="5099" max="5099" width="6.25" style="3036" customWidth="1"/>
    <col min="5100" max="5100" width="4.625" style="3036" customWidth="1"/>
    <col min="5101" max="5101" width="121.125" style="3036" customWidth="1"/>
    <col min="5102" max="5102" width="7.875" style="3036" customWidth="1"/>
    <col min="5103" max="5103" width="8.5" style="3036" customWidth="1"/>
    <col min="5104" max="5104" width="41.125" style="3036" customWidth="1"/>
    <col min="5105" max="5106" width="13.875" style="3036" customWidth="1"/>
    <col min="5107" max="5107" width="25.375" style="3036" customWidth="1"/>
    <col min="5108" max="5108" width="11.75" style="3036" customWidth="1"/>
    <col min="5109" max="5109" width="23.125" style="3036" customWidth="1"/>
    <col min="5110" max="5110" width="24.875" style="3036" customWidth="1"/>
    <col min="5111" max="5111" width="9.625" style="3036" customWidth="1"/>
    <col min="5112" max="5113" width="15.5" style="3036" customWidth="1"/>
    <col min="5114" max="5114" width="12.875" style="3036" customWidth="1"/>
    <col min="5115" max="5116" width="11.25" style="3036" customWidth="1"/>
    <col min="5117" max="5117" width="17.875" style="3036" customWidth="1"/>
    <col min="5118" max="5118" width="7.875" style="3036" customWidth="1"/>
    <col min="5119" max="5122" width="9" style="3036" customWidth="1"/>
    <col min="5123" max="5123" width="57.75" style="3036" customWidth="1"/>
    <col min="5124" max="5124" width="7.875" style="3036" customWidth="1"/>
    <col min="5125" max="5125" width="57.5" style="3036" customWidth="1"/>
    <col min="5126" max="5128" width="10.625" style="3036" customWidth="1"/>
    <col min="5129" max="5130" width="16" style="3036" customWidth="1"/>
    <col min="5131" max="5132" width="14.375" style="3036" customWidth="1"/>
    <col min="5133" max="5134" width="21.875" style="3036" customWidth="1"/>
    <col min="5135" max="5135" width="6.25" style="3036" customWidth="1"/>
    <col min="5136" max="5136" width="21.5" style="3036" customWidth="1"/>
    <col min="5137" max="5137" width="16.875" style="3036" customWidth="1"/>
    <col min="5138" max="5139" width="20.125" style="3036" customWidth="1"/>
    <col min="5140" max="5140" width="7.875" style="3036" customWidth="1"/>
    <col min="5141" max="5351" width="9" style="3036"/>
    <col min="5352" max="5352" width="121.125" style="3036" customWidth="1"/>
    <col min="5353" max="5353" width="6.25" style="3036" customWidth="1"/>
    <col min="5354" max="5354" width="11.75" style="3036" customWidth="1"/>
    <col min="5355" max="5355" width="6.25" style="3036" customWidth="1"/>
    <col min="5356" max="5356" width="4.625" style="3036" customWidth="1"/>
    <col min="5357" max="5357" width="121.125" style="3036" customWidth="1"/>
    <col min="5358" max="5358" width="7.875" style="3036" customWidth="1"/>
    <col min="5359" max="5359" width="8.5" style="3036" customWidth="1"/>
    <col min="5360" max="5360" width="41.125" style="3036" customWidth="1"/>
    <col min="5361" max="5362" width="13.875" style="3036" customWidth="1"/>
    <col min="5363" max="5363" width="25.375" style="3036" customWidth="1"/>
    <col min="5364" max="5364" width="11.75" style="3036" customWidth="1"/>
    <col min="5365" max="5365" width="23.125" style="3036" customWidth="1"/>
    <col min="5366" max="5366" width="24.875" style="3036" customWidth="1"/>
    <col min="5367" max="5367" width="9.625" style="3036" customWidth="1"/>
    <col min="5368" max="5369" width="15.5" style="3036" customWidth="1"/>
    <col min="5370" max="5370" width="12.875" style="3036" customWidth="1"/>
    <col min="5371" max="5372" width="11.25" style="3036" customWidth="1"/>
    <col min="5373" max="5373" width="17.875" style="3036" customWidth="1"/>
    <col min="5374" max="5374" width="7.875" style="3036" customWidth="1"/>
    <col min="5375" max="5378" width="9" style="3036" customWidth="1"/>
    <col min="5379" max="5379" width="57.75" style="3036" customWidth="1"/>
    <col min="5380" max="5380" width="7.875" style="3036" customWidth="1"/>
    <col min="5381" max="5381" width="57.5" style="3036" customWidth="1"/>
    <col min="5382" max="5384" width="10.625" style="3036" customWidth="1"/>
    <col min="5385" max="5386" width="16" style="3036" customWidth="1"/>
    <col min="5387" max="5388" width="14.375" style="3036" customWidth="1"/>
    <col min="5389" max="5390" width="21.875" style="3036" customWidth="1"/>
    <col min="5391" max="5391" width="6.25" style="3036" customWidth="1"/>
    <col min="5392" max="5392" width="21.5" style="3036" customWidth="1"/>
    <col min="5393" max="5393" width="16.875" style="3036" customWidth="1"/>
    <col min="5394" max="5395" width="20.125" style="3036" customWidth="1"/>
    <col min="5396" max="5396" width="7.875" style="3036" customWidth="1"/>
    <col min="5397" max="5607" width="9" style="3036"/>
    <col min="5608" max="5608" width="121.125" style="3036" customWidth="1"/>
    <col min="5609" max="5609" width="6.25" style="3036" customWidth="1"/>
    <col min="5610" max="5610" width="11.75" style="3036" customWidth="1"/>
    <col min="5611" max="5611" width="6.25" style="3036" customWidth="1"/>
    <col min="5612" max="5612" width="4.625" style="3036" customWidth="1"/>
    <col min="5613" max="5613" width="121.125" style="3036" customWidth="1"/>
    <col min="5614" max="5614" width="7.875" style="3036" customWidth="1"/>
    <col min="5615" max="5615" width="8.5" style="3036" customWidth="1"/>
    <col min="5616" max="5616" width="41.125" style="3036" customWidth="1"/>
    <col min="5617" max="5618" width="13.875" style="3036" customWidth="1"/>
    <col min="5619" max="5619" width="25.375" style="3036" customWidth="1"/>
    <col min="5620" max="5620" width="11.75" style="3036" customWidth="1"/>
    <col min="5621" max="5621" width="23.125" style="3036" customWidth="1"/>
    <col min="5622" max="5622" width="24.875" style="3036" customWidth="1"/>
    <col min="5623" max="5623" width="9.625" style="3036" customWidth="1"/>
    <col min="5624" max="5625" width="15.5" style="3036" customWidth="1"/>
    <col min="5626" max="5626" width="12.875" style="3036" customWidth="1"/>
    <col min="5627" max="5628" width="11.25" style="3036" customWidth="1"/>
    <col min="5629" max="5629" width="17.875" style="3036" customWidth="1"/>
    <col min="5630" max="5630" width="7.875" style="3036" customWidth="1"/>
    <col min="5631" max="5634" width="9" style="3036" customWidth="1"/>
    <col min="5635" max="5635" width="57.75" style="3036" customWidth="1"/>
    <col min="5636" max="5636" width="7.875" style="3036" customWidth="1"/>
    <col min="5637" max="5637" width="57.5" style="3036" customWidth="1"/>
    <col min="5638" max="5640" width="10.625" style="3036" customWidth="1"/>
    <col min="5641" max="5642" width="16" style="3036" customWidth="1"/>
    <col min="5643" max="5644" width="14.375" style="3036" customWidth="1"/>
    <col min="5645" max="5646" width="21.875" style="3036" customWidth="1"/>
    <col min="5647" max="5647" width="6.25" style="3036" customWidth="1"/>
    <col min="5648" max="5648" width="21.5" style="3036" customWidth="1"/>
    <col min="5649" max="5649" width="16.875" style="3036" customWidth="1"/>
    <col min="5650" max="5651" width="20.125" style="3036" customWidth="1"/>
    <col min="5652" max="5652" width="7.875" style="3036" customWidth="1"/>
    <col min="5653" max="5863" width="9" style="3036"/>
    <col min="5864" max="5864" width="121.125" style="3036" customWidth="1"/>
    <col min="5865" max="5865" width="6.25" style="3036" customWidth="1"/>
    <col min="5866" max="5866" width="11.75" style="3036" customWidth="1"/>
    <col min="5867" max="5867" width="6.25" style="3036" customWidth="1"/>
    <col min="5868" max="5868" width="4.625" style="3036" customWidth="1"/>
    <col min="5869" max="5869" width="121.125" style="3036" customWidth="1"/>
    <col min="5870" max="5870" width="7.875" style="3036" customWidth="1"/>
    <col min="5871" max="5871" width="8.5" style="3036" customWidth="1"/>
    <col min="5872" max="5872" width="41.125" style="3036" customWidth="1"/>
    <col min="5873" max="5874" width="13.875" style="3036" customWidth="1"/>
    <col min="5875" max="5875" width="25.375" style="3036" customWidth="1"/>
    <col min="5876" max="5876" width="11.75" style="3036" customWidth="1"/>
    <col min="5877" max="5877" width="23.125" style="3036" customWidth="1"/>
    <col min="5878" max="5878" width="24.875" style="3036" customWidth="1"/>
    <col min="5879" max="5879" width="9.625" style="3036" customWidth="1"/>
    <col min="5880" max="5881" width="15.5" style="3036" customWidth="1"/>
    <col min="5882" max="5882" width="12.875" style="3036" customWidth="1"/>
    <col min="5883" max="5884" width="11.25" style="3036" customWidth="1"/>
    <col min="5885" max="5885" width="17.875" style="3036" customWidth="1"/>
    <col min="5886" max="5886" width="7.875" style="3036" customWidth="1"/>
    <col min="5887" max="5890" width="9" style="3036" customWidth="1"/>
    <col min="5891" max="5891" width="57.75" style="3036" customWidth="1"/>
    <col min="5892" max="5892" width="7.875" style="3036" customWidth="1"/>
    <col min="5893" max="5893" width="57.5" style="3036" customWidth="1"/>
    <col min="5894" max="5896" width="10.625" style="3036" customWidth="1"/>
    <col min="5897" max="5898" width="16" style="3036" customWidth="1"/>
    <col min="5899" max="5900" width="14.375" style="3036" customWidth="1"/>
    <col min="5901" max="5902" width="21.875" style="3036" customWidth="1"/>
    <col min="5903" max="5903" width="6.25" style="3036" customWidth="1"/>
    <col min="5904" max="5904" width="21.5" style="3036" customWidth="1"/>
    <col min="5905" max="5905" width="16.875" style="3036" customWidth="1"/>
    <col min="5906" max="5907" width="20.125" style="3036" customWidth="1"/>
    <col min="5908" max="5908" width="7.875" style="3036" customWidth="1"/>
    <col min="5909" max="6119" width="9" style="3036"/>
    <col min="6120" max="6120" width="121.125" style="3036" customWidth="1"/>
    <col min="6121" max="6121" width="6.25" style="3036" customWidth="1"/>
    <col min="6122" max="6122" width="11.75" style="3036" customWidth="1"/>
    <col min="6123" max="6123" width="6.25" style="3036" customWidth="1"/>
    <col min="6124" max="6124" width="4.625" style="3036" customWidth="1"/>
    <col min="6125" max="6125" width="121.125" style="3036" customWidth="1"/>
    <col min="6126" max="6126" width="7.875" style="3036" customWidth="1"/>
    <col min="6127" max="6127" width="8.5" style="3036" customWidth="1"/>
    <col min="6128" max="6128" width="41.125" style="3036" customWidth="1"/>
    <col min="6129" max="6130" width="13.875" style="3036" customWidth="1"/>
    <col min="6131" max="6131" width="25.375" style="3036" customWidth="1"/>
    <col min="6132" max="6132" width="11.75" style="3036" customWidth="1"/>
    <col min="6133" max="6133" width="23.125" style="3036" customWidth="1"/>
    <col min="6134" max="6134" width="24.875" style="3036" customWidth="1"/>
    <col min="6135" max="6135" width="9.625" style="3036" customWidth="1"/>
    <col min="6136" max="6137" width="15.5" style="3036" customWidth="1"/>
    <col min="6138" max="6138" width="12.875" style="3036" customWidth="1"/>
    <col min="6139" max="6140" width="11.25" style="3036" customWidth="1"/>
    <col min="6141" max="6141" width="17.875" style="3036" customWidth="1"/>
    <col min="6142" max="6142" width="7.875" style="3036" customWidth="1"/>
    <col min="6143" max="6146" width="9" style="3036" customWidth="1"/>
    <col min="6147" max="6147" width="57.75" style="3036" customWidth="1"/>
    <col min="6148" max="6148" width="7.875" style="3036" customWidth="1"/>
    <col min="6149" max="6149" width="57.5" style="3036" customWidth="1"/>
    <col min="6150" max="6152" width="10.625" style="3036" customWidth="1"/>
    <col min="6153" max="6154" width="16" style="3036" customWidth="1"/>
    <col min="6155" max="6156" width="14.375" style="3036" customWidth="1"/>
    <col min="6157" max="6158" width="21.875" style="3036" customWidth="1"/>
    <col min="6159" max="6159" width="6.25" style="3036" customWidth="1"/>
    <col min="6160" max="6160" width="21.5" style="3036" customWidth="1"/>
    <col min="6161" max="6161" width="16.875" style="3036" customWidth="1"/>
    <col min="6162" max="6163" width="20.125" style="3036" customWidth="1"/>
    <col min="6164" max="6164" width="7.875" style="3036" customWidth="1"/>
    <col min="6165" max="6375" width="9" style="3036"/>
    <col min="6376" max="6376" width="121.125" style="3036" customWidth="1"/>
    <col min="6377" max="6377" width="6.25" style="3036" customWidth="1"/>
    <col min="6378" max="6378" width="11.75" style="3036" customWidth="1"/>
    <col min="6379" max="6379" width="6.25" style="3036" customWidth="1"/>
    <col min="6380" max="6380" width="4.625" style="3036" customWidth="1"/>
    <col min="6381" max="6381" width="121.125" style="3036" customWidth="1"/>
    <col min="6382" max="6382" width="7.875" style="3036" customWidth="1"/>
    <col min="6383" max="6383" width="8.5" style="3036" customWidth="1"/>
    <col min="6384" max="6384" width="41.125" style="3036" customWidth="1"/>
    <col min="6385" max="6386" width="13.875" style="3036" customWidth="1"/>
    <col min="6387" max="6387" width="25.375" style="3036" customWidth="1"/>
    <col min="6388" max="6388" width="11.75" style="3036" customWidth="1"/>
    <col min="6389" max="6389" width="23.125" style="3036" customWidth="1"/>
    <col min="6390" max="6390" width="24.875" style="3036" customWidth="1"/>
    <col min="6391" max="6391" width="9.625" style="3036" customWidth="1"/>
    <col min="6392" max="6393" width="15.5" style="3036" customWidth="1"/>
    <col min="6394" max="6394" width="12.875" style="3036" customWidth="1"/>
    <col min="6395" max="6396" width="11.25" style="3036" customWidth="1"/>
    <col min="6397" max="6397" width="17.875" style="3036" customWidth="1"/>
    <col min="6398" max="6398" width="7.875" style="3036" customWidth="1"/>
    <col min="6399" max="6402" width="9" style="3036" customWidth="1"/>
    <col min="6403" max="6403" width="57.75" style="3036" customWidth="1"/>
    <col min="6404" max="6404" width="7.875" style="3036" customWidth="1"/>
    <col min="6405" max="6405" width="57.5" style="3036" customWidth="1"/>
    <col min="6406" max="6408" width="10.625" style="3036" customWidth="1"/>
    <col min="6409" max="6410" width="16" style="3036" customWidth="1"/>
    <col min="6411" max="6412" width="14.375" style="3036" customWidth="1"/>
    <col min="6413" max="6414" width="21.875" style="3036" customWidth="1"/>
    <col min="6415" max="6415" width="6.25" style="3036" customWidth="1"/>
    <col min="6416" max="6416" width="21.5" style="3036" customWidth="1"/>
    <col min="6417" max="6417" width="16.875" style="3036" customWidth="1"/>
    <col min="6418" max="6419" width="20.125" style="3036" customWidth="1"/>
    <col min="6420" max="6420" width="7.875" style="3036" customWidth="1"/>
    <col min="6421" max="6631" width="9" style="3036"/>
    <col min="6632" max="6632" width="121.125" style="3036" customWidth="1"/>
    <col min="6633" max="6633" width="6.25" style="3036" customWidth="1"/>
    <col min="6634" max="6634" width="11.75" style="3036" customWidth="1"/>
    <col min="6635" max="6635" width="6.25" style="3036" customWidth="1"/>
    <col min="6636" max="6636" width="4.625" style="3036" customWidth="1"/>
    <col min="6637" max="6637" width="121.125" style="3036" customWidth="1"/>
    <col min="6638" max="6638" width="7.875" style="3036" customWidth="1"/>
    <col min="6639" max="6639" width="8.5" style="3036" customWidth="1"/>
    <col min="6640" max="6640" width="41.125" style="3036" customWidth="1"/>
    <col min="6641" max="6642" width="13.875" style="3036" customWidth="1"/>
    <col min="6643" max="6643" width="25.375" style="3036" customWidth="1"/>
    <col min="6644" max="6644" width="11.75" style="3036" customWidth="1"/>
    <col min="6645" max="6645" width="23.125" style="3036" customWidth="1"/>
    <col min="6646" max="6646" width="24.875" style="3036" customWidth="1"/>
    <col min="6647" max="6647" width="9.625" style="3036" customWidth="1"/>
    <col min="6648" max="6649" width="15.5" style="3036" customWidth="1"/>
    <col min="6650" max="6650" width="12.875" style="3036" customWidth="1"/>
    <col min="6651" max="6652" width="11.25" style="3036" customWidth="1"/>
    <col min="6653" max="6653" width="17.875" style="3036" customWidth="1"/>
    <col min="6654" max="6654" width="7.875" style="3036" customWidth="1"/>
    <col min="6655" max="6658" width="9" style="3036" customWidth="1"/>
    <col min="6659" max="6659" width="57.75" style="3036" customWidth="1"/>
    <col min="6660" max="6660" width="7.875" style="3036" customWidth="1"/>
    <col min="6661" max="6661" width="57.5" style="3036" customWidth="1"/>
    <col min="6662" max="6664" width="10.625" style="3036" customWidth="1"/>
    <col min="6665" max="6666" width="16" style="3036" customWidth="1"/>
    <col min="6667" max="6668" width="14.375" style="3036" customWidth="1"/>
    <col min="6669" max="6670" width="21.875" style="3036" customWidth="1"/>
    <col min="6671" max="6671" width="6.25" style="3036" customWidth="1"/>
    <col min="6672" max="6672" width="21.5" style="3036" customWidth="1"/>
    <col min="6673" max="6673" width="16.875" style="3036" customWidth="1"/>
    <col min="6674" max="6675" width="20.125" style="3036" customWidth="1"/>
    <col min="6676" max="6676" width="7.875" style="3036" customWidth="1"/>
    <col min="6677" max="6887" width="9" style="3036"/>
    <col min="6888" max="6888" width="121.125" style="3036" customWidth="1"/>
    <col min="6889" max="6889" width="6.25" style="3036" customWidth="1"/>
    <col min="6890" max="6890" width="11.75" style="3036" customWidth="1"/>
    <col min="6891" max="6891" width="6.25" style="3036" customWidth="1"/>
    <col min="6892" max="6892" width="4.625" style="3036" customWidth="1"/>
    <col min="6893" max="6893" width="121.125" style="3036" customWidth="1"/>
    <col min="6894" max="6894" width="7.875" style="3036" customWidth="1"/>
    <col min="6895" max="6895" width="8.5" style="3036" customWidth="1"/>
    <col min="6896" max="6896" width="41.125" style="3036" customWidth="1"/>
    <col min="6897" max="6898" width="13.875" style="3036" customWidth="1"/>
    <col min="6899" max="6899" width="25.375" style="3036" customWidth="1"/>
    <col min="6900" max="6900" width="11.75" style="3036" customWidth="1"/>
    <col min="6901" max="6901" width="23.125" style="3036" customWidth="1"/>
    <col min="6902" max="6902" width="24.875" style="3036" customWidth="1"/>
    <col min="6903" max="6903" width="9.625" style="3036" customWidth="1"/>
    <col min="6904" max="6905" width="15.5" style="3036" customWidth="1"/>
    <col min="6906" max="6906" width="12.875" style="3036" customWidth="1"/>
    <col min="6907" max="6908" width="11.25" style="3036" customWidth="1"/>
    <col min="6909" max="6909" width="17.875" style="3036" customWidth="1"/>
    <col min="6910" max="6910" width="7.875" style="3036" customWidth="1"/>
    <col min="6911" max="6914" width="9" style="3036" customWidth="1"/>
    <col min="6915" max="6915" width="57.75" style="3036" customWidth="1"/>
    <col min="6916" max="6916" width="7.875" style="3036" customWidth="1"/>
    <col min="6917" max="6917" width="57.5" style="3036" customWidth="1"/>
    <col min="6918" max="6920" width="10.625" style="3036" customWidth="1"/>
    <col min="6921" max="6922" width="16" style="3036" customWidth="1"/>
    <col min="6923" max="6924" width="14.375" style="3036" customWidth="1"/>
    <col min="6925" max="6926" width="21.875" style="3036" customWidth="1"/>
    <col min="6927" max="6927" width="6.25" style="3036" customWidth="1"/>
    <col min="6928" max="6928" width="21.5" style="3036" customWidth="1"/>
    <col min="6929" max="6929" width="16.875" style="3036" customWidth="1"/>
    <col min="6930" max="6931" width="20.125" style="3036" customWidth="1"/>
    <col min="6932" max="6932" width="7.875" style="3036" customWidth="1"/>
    <col min="6933" max="7143" width="9" style="3036"/>
    <col min="7144" max="7144" width="121.125" style="3036" customWidth="1"/>
    <col min="7145" max="7145" width="6.25" style="3036" customWidth="1"/>
    <col min="7146" max="7146" width="11.75" style="3036" customWidth="1"/>
    <col min="7147" max="7147" width="6.25" style="3036" customWidth="1"/>
    <col min="7148" max="7148" width="4.625" style="3036" customWidth="1"/>
    <col min="7149" max="7149" width="121.125" style="3036" customWidth="1"/>
    <col min="7150" max="7150" width="7.875" style="3036" customWidth="1"/>
    <col min="7151" max="7151" width="8.5" style="3036" customWidth="1"/>
    <col min="7152" max="7152" width="41.125" style="3036" customWidth="1"/>
    <col min="7153" max="7154" width="13.875" style="3036" customWidth="1"/>
    <col min="7155" max="7155" width="25.375" style="3036" customWidth="1"/>
    <col min="7156" max="7156" width="11.75" style="3036" customWidth="1"/>
    <col min="7157" max="7157" width="23.125" style="3036" customWidth="1"/>
    <col min="7158" max="7158" width="24.875" style="3036" customWidth="1"/>
    <col min="7159" max="7159" width="9.625" style="3036" customWidth="1"/>
    <col min="7160" max="7161" width="15.5" style="3036" customWidth="1"/>
    <col min="7162" max="7162" width="12.875" style="3036" customWidth="1"/>
    <col min="7163" max="7164" width="11.25" style="3036" customWidth="1"/>
    <col min="7165" max="7165" width="17.875" style="3036" customWidth="1"/>
    <col min="7166" max="7166" width="7.875" style="3036" customWidth="1"/>
    <col min="7167" max="7170" width="9" style="3036" customWidth="1"/>
    <col min="7171" max="7171" width="57.75" style="3036" customWidth="1"/>
    <col min="7172" max="7172" width="7.875" style="3036" customWidth="1"/>
    <col min="7173" max="7173" width="57.5" style="3036" customWidth="1"/>
    <col min="7174" max="7176" width="10.625" style="3036" customWidth="1"/>
    <col min="7177" max="7178" width="16" style="3036" customWidth="1"/>
    <col min="7179" max="7180" width="14.375" style="3036" customWidth="1"/>
    <col min="7181" max="7182" width="21.875" style="3036" customWidth="1"/>
    <col min="7183" max="7183" width="6.25" style="3036" customWidth="1"/>
    <col min="7184" max="7184" width="21.5" style="3036" customWidth="1"/>
    <col min="7185" max="7185" width="16.875" style="3036" customWidth="1"/>
    <col min="7186" max="7187" width="20.125" style="3036" customWidth="1"/>
    <col min="7188" max="7188" width="7.875" style="3036" customWidth="1"/>
    <col min="7189" max="7399" width="9" style="3036"/>
    <col min="7400" max="7400" width="121.125" style="3036" customWidth="1"/>
    <col min="7401" max="7401" width="6.25" style="3036" customWidth="1"/>
    <col min="7402" max="7402" width="11.75" style="3036" customWidth="1"/>
    <col min="7403" max="7403" width="6.25" style="3036" customWidth="1"/>
    <col min="7404" max="7404" width="4.625" style="3036" customWidth="1"/>
    <col min="7405" max="7405" width="121.125" style="3036" customWidth="1"/>
    <col min="7406" max="7406" width="7.875" style="3036" customWidth="1"/>
    <col min="7407" max="7407" width="8.5" style="3036" customWidth="1"/>
    <col min="7408" max="7408" width="41.125" style="3036" customWidth="1"/>
    <col min="7409" max="7410" width="13.875" style="3036" customWidth="1"/>
    <col min="7411" max="7411" width="25.375" style="3036" customWidth="1"/>
    <col min="7412" max="7412" width="11.75" style="3036" customWidth="1"/>
    <col min="7413" max="7413" width="23.125" style="3036" customWidth="1"/>
    <col min="7414" max="7414" width="24.875" style="3036" customWidth="1"/>
    <col min="7415" max="7415" width="9.625" style="3036" customWidth="1"/>
    <col min="7416" max="7417" width="15.5" style="3036" customWidth="1"/>
    <col min="7418" max="7418" width="12.875" style="3036" customWidth="1"/>
    <col min="7419" max="7420" width="11.25" style="3036" customWidth="1"/>
    <col min="7421" max="7421" width="17.875" style="3036" customWidth="1"/>
    <col min="7422" max="7422" width="7.875" style="3036" customWidth="1"/>
    <col min="7423" max="7426" width="9" style="3036" customWidth="1"/>
    <col min="7427" max="7427" width="57.75" style="3036" customWidth="1"/>
    <col min="7428" max="7428" width="7.875" style="3036" customWidth="1"/>
    <col min="7429" max="7429" width="57.5" style="3036" customWidth="1"/>
    <col min="7430" max="7432" width="10.625" style="3036" customWidth="1"/>
    <col min="7433" max="7434" width="16" style="3036" customWidth="1"/>
    <col min="7435" max="7436" width="14.375" style="3036" customWidth="1"/>
    <col min="7437" max="7438" width="21.875" style="3036" customWidth="1"/>
    <col min="7439" max="7439" width="6.25" style="3036" customWidth="1"/>
    <col min="7440" max="7440" width="21.5" style="3036" customWidth="1"/>
    <col min="7441" max="7441" width="16.875" style="3036" customWidth="1"/>
    <col min="7442" max="7443" width="20.125" style="3036" customWidth="1"/>
    <col min="7444" max="7444" width="7.875" style="3036" customWidth="1"/>
    <col min="7445" max="7655" width="9" style="3036"/>
    <col min="7656" max="7656" width="121.125" style="3036" customWidth="1"/>
    <col min="7657" max="7657" width="6.25" style="3036" customWidth="1"/>
    <col min="7658" max="7658" width="11.75" style="3036" customWidth="1"/>
    <col min="7659" max="7659" width="6.25" style="3036" customWidth="1"/>
    <col min="7660" max="7660" width="4.625" style="3036" customWidth="1"/>
    <col min="7661" max="7661" width="121.125" style="3036" customWidth="1"/>
    <col min="7662" max="7662" width="7.875" style="3036" customWidth="1"/>
    <col min="7663" max="7663" width="8.5" style="3036" customWidth="1"/>
    <col min="7664" max="7664" width="41.125" style="3036" customWidth="1"/>
    <col min="7665" max="7666" width="13.875" style="3036" customWidth="1"/>
    <col min="7667" max="7667" width="25.375" style="3036" customWidth="1"/>
    <col min="7668" max="7668" width="11.75" style="3036" customWidth="1"/>
    <col min="7669" max="7669" width="23.125" style="3036" customWidth="1"/>
    <col min="7670" max="7670" width="24.875" style="3036" customWidth="1"/>
    <col min="7671" max="7671" width="9.625" style="3036" customWidth="1"/>
    <col min="7672" max="7673" width="15.5" style="3036" customWidth="1"/>
    <col min="7674" max="7674" width="12.875" style="3036" customWidth="1"/>
    <col min="7675" max="7676" width="11.25" style="3036" customWidth="1"/>
    <col min="7677" max="7677" width="17.875" style="3036" customWidth="1"/>
    <col min="7678" max="7678" width="7.875" style="3036" customWidth="1"/>
    <col min="7679" max="7682" width="9" style="3036" customWidth="1"/>
    <col min="7683" max="7683" width="57.75" style="3036" customWidth="1"/>
    <col min="7684" max="7684" width="7.875" style="3036" customWidth="1"/>
    <col min="7685" max="7685" width="57.5" style="3036" customWidth="1"/>
    <col min="7686" max="7688" width="10.625" style="3036" customWidth="1"/>
    <col min="7689" max="7690" width="16" style="3036" customWidth="1"/>
    <col min="7691" max="7692" width="14.375" style="3036" customWidth="1"/>
    <col min="7693" max="7694" width="21.875" style="3036" customWidth="1"/>
    <col min="7695" max="7695" width="6.25" style="3036" customWidth="1"/>
    <col min="7696" max="7696" width="21.5" style="3036" customWidth="1"/>
    <col min="7697" max="7697" width="16.875" style="3036" customWidth="1"/>
    <col min="7698" max="7699" width="20.125" style="3036" customWidth="1"/>
    <col min="7700" max="7700" width="7.875" style="3036" customWidth="1"/>
    <col min="7701" max="7911" width="9" style="3036"/>
    <col min="7912" max="7912" width="121.125" style="3036" customWidth="1"/>
    <col min="7913" max="7913" width="6.25" style="3036" customWidth="1"/>
    <col min="7914" max="7914" width="11.75" style="3036" customWidth="1"/>
    <col min="7915" max="7915" width="6.25" style="3036" customWidth="1"/>
    <col min="7916" max="7916" width="4.625" style="3036" customWidth="1"/>
    <col min="7917" max="7917" width="121.125" style="3036" customWidth="1"/>
    <col min="7918" max="7918" width="7.875" style="3036" customWidth="1"/>
    <col min="7919" max="7919" width="8.5" style="3036" customWidth="1"/>
    <col min="7920" max="7920" width="41.125" style="3036" customWidth="1"/>
    <col min="7921" max="7922" width="13.875" style="3036" customWidth="1"/>
    <col min="7923" max="7923" width="25.375" style="3036" customWidth="1"/>
    <col min="7924" max="7924" width="11.75" style="3036" customWidth="1"/>
    <col min="7925" max="7925" width="23.125" style="3036" customWidth="1"/>
    <col min="7926" max="7926" width="24.875" style="3036" customWidth="1"/>
    <col min="7927" max="7927" width="9.625" style="3036" customWidth="1"/>
    <col min="7928" max="7929" width="15.5" style="3036" customWidth="1"/>
    <col min="7930" max="7930" width="12.875" style="3036" customWidth="1"/>
    <col min="7931" max="7932" width="11.25" style="3036" customWidth="1"/>
    <col min="7933" max="7933" width="17.875" style="3036" customWidth="1"/>
    <col min="7934" max="7934" width="7.875" style="3036" customWidth="1"/>
    <col min="7935" max="7938" width="9" style="3036" customWidth="1"/>
    <col min="7939" max="7939" width="57.75" style="3036" customWidth="1"/>
    <col min="7940" max="7940" width="7.875" style="3036" customWidth="1"/>
    <col min="7941" max="7941" width="57.5" style="3036" customWidth="1"/>
    <col min="7942" max="7944" width="10.625" style="3036" customWidth="1"/>
    <col min="7945" max="7946" width="16" style="3036" customWidth="1"/>
    <col min="7947" max="7948" width="14.375" style="3036" customWidth="1"/>
    <col min="7949" max="7950" width="21.875" style="3036" customWidth="1"/>
    <col min="7951" max="7951" width="6.25" style="3036" customWidth="1"/>
    <col min="7952" max="7952" width="21.5" style="3036" customWidth="1"/>
    <col min="7953" max="7953" width="16.875" style="3036" customWidth="1"/>
    <col min="7954" max="7955" width="20.125" style="3036" customWidth="1"/>
    <col min="7956" max="7956" width="7.875" style="3036" customWidth="1"/>
    <col min="7957" max="8167" width="9" style="3036"/>
    <col min="8168" max="8168" width="121.125" style="3036" customWidth="1"/>
    <col min="8169" max="8169" width="6.25" style="3036" customWidth="1"/>
    <col min="8170" max="8170" width="11.75" style="3036" customWidth="1"/>
    <col min="8171" max="8171" width="6.25" style="3036" customWidth="1"/>
    <col min="8172" max="8172" width="4.625" style="3036" customWidth="1"/>
    <col min="8173" max="8173" width="121.125" style="3036" customWidth="1"/>
    <col min="8174" max="8174" width="7.875" style="3036" customWidth="1"/>
    <col min="8175" max="8175" width="8.5" style="3036" customWidth="1"/>
    <col min="8176" max="8176" width="41.125" style="3036" customWidth="1"/>
    <col min="8177" max="8178" width="13.875" style="3036" customWidth="1"/>
    <col min="8179" max="8179" width="25.375" style="3036" customWidth="1"/>
    <col min="8180" max="8180" width="11.75" style="3036" customWidth="1"/>
    <col min="8181" max="8181" width="23.125" style="3036" customWidth="1"/>
    <col min="8182" max="8182" width="24.875" style="3036" customWidth="1"/>
    <col min="8183" max="8183" width="9.625" style="3036" customWidth="1"/>
    <col min="8184" max="8185" width="15.5" style="3036" customWidth="1"/>
    <col min="8186" max="8186" width="12.875" style="3036" customWidth="1"/>
    <col min="8187" max="8188" width="11.25" style="3036" customWidth="1"/>
    <col min="8189" max="8189" width="17.875" style="3036" customWidth="1"/>
    <col min="8190" max="8190" width="7.875" style="3036" customWidth="1"/>
    <col min="8191" max="8194" width="9" style="3036" customWidth="1"/>
    <col min="8195" max="8195" width="57.75" style="3036" customWidth="1"/>
    <col min="8196" max="8196" width="7.875" style="3036" customWidth="1"/>
    <col min="8197" max="8197" width="57.5" style="3036" customWidth="1"/>
    <col min="8198" max="8200" width="10.625" style="3036" customWidth="1"/>
    <col min="8201" max="8202" width="16" style="3036" customWidth="1"/>
    <col min="8203" max="8204" width="14.375" style="3036" customWidth="1"/>
    <col min="8205" max="8206" width="21.875" style="3036" customWidth="1"/>
    <col min="8207" max="8207" width="6.25" style="3036" customWidth="1"/>
    <col min="8208" max="8208" width="21.5" style="3036" customWidth="1"/>
    <col min="8209" max="8209" width="16.875" style="3036" customWidth="1"/>
    <col min="8210" max="8211" width="20.125" style="3036" customWidth="1"/>
    <col min="8212" max="8212" width="7.875" style="3036" customWidth="1"/>
    <col min="8213" max="8423" width="9" style="3036"/>
    <col min="8424" max="8424" width="121.125" style="3036" customWidth="1"/>
    <col min="8425" max="8425" width="6.25" style="3036" customWidth="1"/>
    <col min="8426" max="8426" width="11.75" style="3036" customWidth="1"/>
    <col min="8427" max="8427" width="6.25" style="3036" customWidth="1"/>
    <col min="8428" max="8428" width="4.625" style="3036" customWidth="1"/>
    <col min="8429" max="8429" width="121.125" style="3036" customWidth="1"/>
    <col min="8430" max="8430" width="7.875" style="3036" customWidth="1"/>
    <col min="8431" max="8431" width="8.5" style="3036" customWidth="1"/>
    <col min="8432" max="8432" width="41.125" style="3036" customWidth="1"/>
    <col min="8433" max="8434" width="13.875" style="3036" customWidth="1"/>
    <col min="8435" max="8435" width="25.375" style="3036" customWidth="1"/>
    <col min="8436" max="8436" width="11.75" style="3036" customWidth="1"/>
    <col min="8437" max="8437" width="23.125" style="3036" customWidth="1"/>
    <col min="8438" max="8438" width="24.875" style="3036" customWidth="1"/>
    <col min="8439" max="8439" width="9.625" style="3036" customWidth="1"/>
    <col min="8440" max="8441" width="15.5" style="3036" customWidth="1"/>
    <col min="8442" max="8442" width="12.875" style="3036" customWidth="1"/>
    <col min="8443" max="8444" width="11.25" style="3036" customWidth="1"/>
    <col min="8445" max="8445" width="17.875" style="3036" customWidth="1"/>
    <col min="8446" max="8446" width="7.875" style="3036" customWidth="1"/>
    <col min="8447" max="8450" width="9" style="3036" customWidth="1"/>
    <col min="8451" max="8451" width="57.75" style="3036" customWidth="1"/>
    <col min="8452" max="8452" width="7.875" style="3036" customWidth="1"/>
    <col min="8453" max="8453" width="57.5" style="3036" customWidth="1"/>
    <col min="8454" max="8456" width="10.625" style="3036" customWidth="1"/>
    <col min="8457" max="8458" width="16" style="3036" customWidth="1"/>
    <col min="8459" max="8460" width="14.375" style="3036" customWidth="1"/>
    <col min="8461" max="8462" width="21.875" style="3036" customWidth="1"/>
    <col min="8463" max="8463" width="6.25" style="3036" customWidth="1"/>
    <col min="8464" max="8464" width="21.5" style="3036" customWidth="1"/>
    <col min="8465" max="8465" width="16.875" style="3036" customWidth="1"/>
    <col min="8466" max="8467" width="20.125" style="3036" customWidth="1"/>
    <col min="8468" max="8468" width="7.875" style="3036" customWidth="1"/>
    <col min="8469" max="8679" width="9" style="3036"/>
    <col min="8680" max="8680" width="121.125" style="3036" customWidth="1"/>
    <col min="8681" max="8681" width="6.25" style="3036" customWidth="1"/>
    <col min="8682" max="8682" width="11.75" style="3036" customWidth="1"/>
    <col min="8683" max="8683" width="6.25" style="3036" customWidth="1"/>
    <col min="8684" max="8684" width="4.625" style="3036" customWidth="1"/>
    <col min="8685" max="8685" width="121.125" style="3036" customWidth="1"/>
    <col min="8686" max="8686" width="7.875" style="3036" customWidth="1"/>
    <col min="8687" max="8687" width="8.5" style="3036" customWidth="1"/>
    <col min="8688" max="8688" width="41.125" style="3036" customWidth="1"/>
    <col min="8689" max="8690" width="13.875" style="3036" customWidth="1"/>
    <col min="8691" max="8691" width="25.375" style="3036" customWidth="1"/>
    <col min="8692" max="8692" width="11.75" style="3036" customWidth="1"/>
    <col min="8693" max="8693" width="23.125" style="3036" customWidth="1"/>
    <col min="8694" max="8694" width="24.875" style="3036" customWidth="1"/>
    <col min="8695" max="8695" width="9.625" style="3036" customWidth="1"/>
    <col min="8696" max="8697" width="15.5" style="3036" customWidth="1"/>
    <col min="8698" max="8698" width="12.875" style="3036" customWidth="1"/>
    <col min="8699" max="8700" width="11.25" style="3036" customWidth="1"/>
    <col min="8701" max="8701" width="17.875" style="3036" customWidth="1"/>
    <col min="8702" max="8702" width="7.875" style="3036" customWidth="1"/>
    <col min="8703" max="8706" width="9" style="3036" customWidth="1"/>
    <col min="8707" max="8707" width="57.75" style="3036" customWidth="1"/>
    <col min="8708" max="8708" width="7.875" style="3036" customWidth="1"/>
    <col min="8709" max="8709" width="57.5" style="3036" customWidth="1"/>
    <col min="8710" max="8712" width="10.625" style="3036" customWidth="1"/>
    <col min="8713" max="8714" width="16" style="3036" customWidth="1"/>
    <col min="8715" max="8716" width="14.375" style="3036" customWidth="1"/>
    <col min="8717" max="8718" width="21.875" style="3036" customWidth="1"/>
    <col min="8719" max="8719" width="6.25" style="3036" customWidth="1"/>
    <col min="8720" max="8720" width="21.5" style="3036" customWidth="1"/>
    <col min="8721" max="8721" width="16.875" style="3036" customWidth="1"/>
    <col min="8722" max="8723" width="20.125" style="3036" customWidth="1"/>
    <col min="8724" max="8724" width="7.875" style="3036" customWidth="1"/>
    <col min="8725" max="8935" width="9" style="3036"/>
    <col min="8936" max="8936" width="121.125" style="3036" customWidth="1"/>
    <col min="8937" max="8937" width="6.25" style="3036" customWidth="1"/>
    <col min="8938" max="8938" width="11.75" style="3036" customWidth="1"/>
    <col min="8939" max="8939" width="6.25" style="3036" customWidth="1"/>
    <col min="8940" max="8940" width="4.625" style="3036" customWidth="1"/>
    <col min="8941" max="8941" width="121.125" style="3036" customWidth="1"/>
    <col min="8942" max="8942" width="7.875" style="3036" customWidth="1"/>
    <col min="8943" max="8943" width="8.5" style="3036" customWidth="1"/>
    <col min="8944" max="8944" width="41.125" style="3036" customWidth="1"/>
    <col min="8945" max="8946" width="13.875" style="3036" customWidth="1"/>
    <col min="8947" max="8947" width="25.375" style="3036" customWidth="1"/>
    <col min="8948" max="8948" width="11.75" style="3036" customWidth="1"/>
    <col min="8949" max="8949" width="23.125" style="3036" customWidth="1"/>
    <col min="8950" max="8950" width="24.875" style="3036" customWidth="1"/>
    <col min="8951" max="8951" width="9.625" style="3036" customWidth="1"/>
    <col min="8952" max="8953" width="15.5" style="3036" customWidth="1"/>
    <col min="8954" max="8954" width="12.875" style="3036" customWidth="1"/>
    <col min="8955" max="8956" width="11.25" style="3036" customWidth="1"/>
    <col min="8957" max="8957" width="17.875" style="3036" customWidth="1"/>
    <col min="8958" max="8958" width="7.875" style="3036" customWidth="1"/>
    <col min="8959" max="8962" width="9" style="3036" customWidth="1"/>
    <col min="8963" max="8963" width="57.75" style="3036" customWidth="1"/>
    <col min="8964" max="8964" width="7.875" style="3036" customWidth="1"/>
    <col min="8965" max="8965" width="57.5" style="3036" customWidth="1"/>
    <col min="8966" max="8968" width="10.625" style="3036" customWidth="1"/>
    <col min="8969" max="8970" width="16" style="3036" customWidth="1"/>
    <col min="8971" max="8972" width="14.375" style="3036" customWidth="1"/>
    <col min="8973" max="8974" width="21.875" style="3036" customWidth="1"/>
    <col min="8975" max="8975" width="6.25" style="3036" customWidth="1"/>
    <col min="8976" max="8976" width="21.5" style="3036" customWidth="1"/>
    <col min="8977" max="8977" width="16.875" style="3036" customWidth="1"/>
    <col min="8978" max="8979" width="20.125" style="3036" customWidth="1"/>
    <col min="8980" max="8980" width="7.875" style="3036" customWidth="1"/>
    <col min="8981" max="9191" width="9" style="3036"/>
    <col min="9192" max="9192" width="121.125" style="3036" customWidth="1"/>
    <col min="9193" max="9193" width="6.25" style="3036" customWidth="1"/>
    <col min="9194" max="9194" width="11.75" style="3036" customWidth="1"/>
    <col min="9195" max="9195" width="6.25" style="3036" customWidth="1"/>
    <col min="9196" max="9196" width="4.625" style="3036" customWidth="1"/>
    <col min="9197" max="9197" width="121.125" style="3036" customWidth="1"/>
    <col min="9198" max="9198" width="7.875" style="3036" customWidth="1"/>
    <col min="9199" max="9199" width="8.5" style="3036" customWidth="1"/>
    <col min="9200" max="9200" width="41.125" style="3036" customWidth="1"/>
    <col min="9201" max="9202" width="13.875" style="3036" customWidth="1"/>
    <col min="9203" max="9203" width="25.375" style="3036" customWidth="1"/>
    <col min="9204" max="9204" width="11.75" style="3036" customWidth="1"/>
    <col min="9205" max="9205" width="23.125" style="3036" customWidth="1"/>
    <col min="9206" max="9206" width="24.875" style="3036" customWidth="1"/>
    <col min="9207" max="9207" width="9.625" style="3036" customWidth="1"/>
    <col min="9208" max="9209" width="15.5" style="3036" customWidth="1"/>
    <col min="9210" max="9210" width="12.875" style="3036" customWidth="1"/>
    <col min="9211" max="9212" width="11.25" style="3036" customWidth="1"/>
    <col min="9213" max="9213" width="17.875" style="3036" customWidth="1"/>
    <col min="9214" max="9214" width="7.875" style="3036" customWidth="1"/>
    <col min="9215" max="9218" width="9" style="3036" customWidth="1"/>
    <col min="9219" max="9219" width="57.75" style="3036" customWidth="1"/>
    <col min="9220" max="9220" width="7.875" style="3036" customWidth="1"/>
    <col min="9221" max="9221" width="57.5" style="3036" customWidth="1"/>
    <col min="9222" max="9224" width="10.625" style="3036" customWidth="1"/>
    <col min="9225" max="9226" width="16" style="3036" customWidth="1"/>
    <col min="9227" max="9228" width="14.375" style="3036" customWidth="1"/>
    <col min="9229" max="9230" width="21.875" style="3036" customWidth="1"/>
    <col min="9231" max="9231" width="6.25" style="3036" customWidth="1"/>
    <col min="9232" max="9232" width="21.5" style="3036" customWidth="1"/>
    <col min="9233" max="9233" width="16.875" style="3036" customWidth="1"/>
    <col min="9234" max="9235" width="20.125" style="3036" customWidth="1"/>
    <col min="9236" max="9236" width="7.875" style="3036" customWidth="1"/>
    <col min="9237" max="9447" width="9" style="3036"/>
    <col min="9448" max="9448" width="121.125" style="3036" customWidth="1"/>
    <col min="9449" max="9449" width="6.25" style="3036" customWidth="1"/>
    <col min="9450" max="9450" width="11.75" style="3036" customWidth="1"/>
    <col min="9451" max="9451" width="6.25" style="3036" customWidth="1"/>
    <col min="9452" max="9452" width="4.625" style="3036" customWidth="1"/>
    <col min="9453" max="9453" width="121.125" style="3036" customWidth="1"/>
    <col min="9454" max="9454" width="7.875" style="3036" customWidth="1"/>
    <col min="9455" max="9455" width="8.5" style="3036" customWidth="1"/>
    <col min="9456" max="9456" width="41.125" style="3036" customWidth="1"/>
    <col min="9457" max="9458" width="13.875" style="3036" customWidth="1"/>
    <col min="9459" max="9459" width="25.375" style="3036" customWidth="1"/>
    <col min="9460" max="9460" width="11.75" style="3036" customWidth="1"/>
    <col min="9461" max="9461" width="23.125" style="3036" customWidth="1"/>
    <col min="9462" max="9462" width="24.875" style="3036" customWidth="1"/>
    <col min="9463" max="9463" width="9.625" style="3036" customWidth="1"/>
    <col min="9464" max="9465" width="15.5" style="3036" customWidth="1"/>
    <col min="9466" max="9466" width="12.875" style="3036" customWidth="1"/>
    <col min="9467" max="9468" width="11.25" style="3036" customWidth="1"/>
    <col min="9469" max="9469" width="17.875" style="3036" customWidth="1"/>
    <col min="9470" max="9470" width="7.875" style="3036" customWidth="1"/>
    <col min="9471" max="9474" width="9" style="3036" customWidth="1"/>
    <col min="9475" max="9475" width="57.75" style="3036" customWidth="1"/>
    <col min="9476" max="9476" width="7.875" style="3036" customWidth="1"/>
    <col min="9477" max="9477" width="57.5" style="3036" customWidth="1"/>
    <col min="9478" max="9480" width="10.625" style="3036" customWidth="1"/>
    <col min="9481" max="9482" width="16" style="3036" customWidth="1"/>
    <col min="9483" max="9484" width="14.375" style="3036" customWidth="1"/>
    <col min="9485" max="9486" width="21.875" style="3036" customWidth="1"/>
    <col min="9487" max="9487" width="6.25" style="3036" customWidth="1"/>
    <col min="9488" max="9488" width="21.5" style="3036" customWidth="1"/>
    <col min="9489" max="9489" width="16.875" style="3036" customWidth="1"/>
    <col min="9490" max="9491" width="20.125" style="3036" customWidth="1"/>
    <col min="9492" max="9492" width="7.875" style="3036" customWidth="1"/>
    <col min="9493" max="9703" width="9" style="3036"/>
    <col min="9704" max="9704" width="121.125" style="3036" customWidth="1"/>
    <col min="9705" max="9705" width="6.25" style="3036" customWidth="1"/>
    <col min="9706" max="9706" width="11.75" style="3036" customWidth="1"/>
    <col min="9707" max="9707" width="6.25" style="3036" customWidth="1"/>
    <col min="9708" max="9708" width="4.625" style="3036" customWidth="1"/>
    <col min="9709" max="9709" width="121.125" style="3036" customWidth="1"/>
    <col min="9710" max="9710" width="7.875" style="3036" customWidth="1"/>
    <col min="9711" max="9711" width="8.5" style="3036" customWidth="1"/>
    <col min="9712" max="9712" width="41.125" style="3036" customWidth="1"/>
    <col min="9713" max="9714" width="13.875" style="3036" customWidth="1"/>
    <col min="9715" max="9715" width="25.375" style="3036" customWidth="1"/>
    <col min="9716" max="9716" width="11.75" style="3036" customWidth="1"/>
    <col min="9717" max="9717" width="23.125" style="3036" customWidth="1"/>
    <col min="9718" max="9718" width="24.875" style="3036" customWidth="1"/>
    <col min="9719" max="9719" width="9.625" style="3036" customWidth="1"/>
    <col min="9720" max="9721" width="15.5" style="3036" customWidth="1"/>
    <col min="9722" max="9722" width="12.875" style="3036" customWidth="1"/>
    <col min="9723" max="9724" width="11.25" style="3036" customWidth="1"/>
    <col min="9725" max="9725" width="17.875" style="3036" customWidth="1"/>
    <col min="9726" max="9726" width="7.875" style="3036" customWidth="1"/>
    <col min="9727" max="9730" width="9" style="3036" customWidth="1"/>
    <col min="9731" max="9731" width="57.75" style="3036" customWidth="1"/>
    <col min="9732" max="9732" width="7.875" style="3036" customWidth="1"/>
    <col min="9733" max="9733" width="57.5" style="3036" customWidth="1"/>
    <col min="9734" max="9736" width="10.625" style="3036" customWidth="1"/>
    <col min="9737" max="9738" width="16" style="3036" customWidth="1"/>
    <col min="9739" max="9740" width="14.375" style="3036" customWidth="1"/>
    <col min="9741" max="9742" width="21.875" style="3036" customWidth="1"/>
    <col min="9743" max="9743" width="6.25" style="3036" customWidth="1"/>
    <col min="9744" max="9744" width="21.5" style="3036" customWidth="1"/>
    <col min="9745" max="9745" width="16.875" style="3036" customWidth="1"/>
    <col min="9746" max="9747" width="20.125" style="3036" customWidth="1"/>
    <col min="9748" max="9748" width="7.875" style="3036" customWidth="1"/>
    <col min="9749" max="9959" width="9" style="3036"/>
    <col min="9960" max="9960" width="121.125" style="3036" customWidth="1"/>
    <col min="9961" max="9961" width="6.25" style="3036" customWidth="1"/>
    <col min="9962" max="9962" width="11.75" style="3036" customWidth="1"/>
    <col min="9963" max="9963" width="6.25" style="3036" customWidth="1"/>
    <col min="9964" max="9964" width="4.625" style="3036" customWidth="1"/>
    <col min="9965" max="9965" width="121.125" style="3036" customWidth="1"/>
    <col min="9966" max="9966" width="7.875" style="3036" customWidth="1"/>
    <col min="9967" max="9967" width="8.5" style="3036" customWidth="1"/>
    <col min="9968" max="9968" width="41.125" style="3036" customWidth="1"/>
    <col min="9969" max="9970" width="13.875" style="3036" customWidth="1"/>
    <col min="9971" max="9971" width="25.375" style="3036" customWidth="1"/>
    <col min="9972" max="9972" width="11.75" style="3036" customWidth="1"/>
    <col min="9973" max="9973" width="23.125" style="3036" customWidth="1"/>
    <col min="9974" max="9974" width="24.875" style="3036" customWidth="1"/>
    <col min="9975" max="9975" width="9.625" style="3036" customWidth="1"/>
    <col min="9976" max="9977" width="15.5" style="3036" customWidth="1"/>
    <col min="9978" max="9978" width="12.875" style="3036" customWidth="1"/>
    <col min="9979" max="9980" width="11.25" style="3036" customWidth="1"/>
    <col min="9981" max="9981" width="17.875" style="3036" customWidth="1"/>
    <col min="9982" max="9982" width="7.875" style="3036" customWidth="1"/>
    <col min="9983" max="9986" width="9" style="3036" customWidth="1"/>
    <col min="9987" max="9987" width="57.75" style="3036" customWidth="1"/>
    <col min="9988" max="9988" width="7.875" style="3036" customWidth="1"/>
    <col min="9989" max="9989" width="57.5" style="3036" customWidth="1"/>
    <col min="9990" max="9992" width="10.625" style="3036" customWidth="1"/>
    <col min="9993" max="9994" width="16" style="3036" customWidth="1"/>
    <col min="9995" max="9996" width="14.375" style="3036" customWidth="1"/>
    <col min="9997" max="9998" width="21.875" style="3036" customWidth="1"/>
    <col min="9999" max="9999" width="6.25" style="3036" customWidth="1"/>
    <col min="10000" max="10000" width="21.5" style="3036" customWidth="1"/>
    <col min="10001" max="10001" width="16.875" style="3036" customWidth="1"/>
    <col min="10002" max="10003" width="20.125" style="3036" customWidth="1"/>
    <col min="10004" max="10004" width="7.875" style="3036" customWidth="1"/>
    <col min="10005" max="10215" width="9" style="3036"/>
    <col min="10216" max="10216" width="121.125" style="3036" customWidth="1"/>
    <col min="10217" max="10217" width="6.25" style="3036" customWidth="1"/>
    <col min="10218" max="10218" width="11.75" style="3036" customWidth="1"/>
    <col min="10219" max="10219" width="6.25" style="3036" customWidth="1"/>
    <col min="10220" max="10220" width="4.625" style="3036" customWidth="1"/>
    <col min="10221" max="10221" width="121.125" style="3036" customWidth="1"/>
    <col min="10222" max="10222" width="7.875" style="3036" customWidth="1"/>
    <col min="10223" max="10223" width="8.5" style="3036" customWidth="1"/>
    <col min="10224" max="10224" width="41.125" style="3036" customWidth="1"/>
    <col min="10225" max="10226" width="13.875" style="3036" customWidth="1"/>
    <col min="10227" max="10227" width="25.375" style="3036" customWidth="1"/>
    <col min="10228" max="10228" width="11.75" style="3036" customWidth="1"/>
    <col min="10229" max="10229" width="23.125" style="3036" customWidth="1"/>
    <col min="10230" max="10230" width="24.875" style="3036" customWidth="1"/>
    <col min="10231" max="10231" width="9.625" style="3036" customWidth="1"/>
    <col min="10232" max="10233" width="15.5" style="3036" customWidth="1"/>
    <col min="10234" max="10234" width="12.875" style="3036" customWidth="1"/>
    <col min="10235" max="10236" width="11.25" style="3036" customWidth="1"/>
    <col min="10237" max="10237" width="17.875" style="3036" customWidth="1"/>
    <col min="10238" max="10238" width="7.875" style="3036" customWidth="1"/>
    <col min="10239" max="10242" width="9" style="3036" customWidth="1"/>
    <col min="10243" max="10243" width="57.75" style="3036" customWidth="1"/>
    <col min="10244" max="10244" width="7.875" style="3036" customWidth="1"/>
    <col min="10245" max="10245" width="57.5" style="3036" customWidth="1"/>
    <col min="10246" max="10248" width="10.625" style="3036" customWidth="1"/>
    <col min="10249" max="10250" width="16" style="3036" customWidth="1"/>
    <col min="10251" max="10252" width="14.375" style="3036" customWidth="1"/>
    <col min="10253" max="10254" width="21.875" style="3036" customWidth="1"/>
    <col min="10255" max="10255" width="6.25" style="3036" customWidth="1"/>
    <col min="10256" max="10256" width="21.5" style="3036" customWidth="1"/>
    <col min="10257" max="10257" width="16.875" style="3036" customWidth="1"/>
    <col min="10258" max="10259" width="20.125" style="3036" customWidth="1"/>
    <col min="10260" max="10260" width="7.875" style="3036" customWidth="1"/>
    <col min="10261" max="10471" width="9" style="3036"/>
    <col min="10472" max="10472" width="121.125" style="3036" customWidth="1"/>
    <col min="10473" max="10473" width="6.25" style="3036" customWidth="1"/>
    <col min="10474" max="10474" width="11.75" style="3036" customWidth="1"/>
    <col min="10475" max="10475" width="6.25" style="3036" customWidth="1"/>
    <col min="10476" max="10476" width="4.625" style="3036" customWidth="1"/>
    <col min="10477" max="10477" width="121.125" style="3036" customWidth="1"/>
    <col min="10478" max="10478" width="7.875" style="3036" customWidth="1"/>
    <col min="10479" max="10479" width="8.5" style="3036" customWidth="1"/>
    <col min="10480" max="10480" width="41.125" style="3036" customWidth="1"/>
    <col min="10481" max="10482" width="13.875" style="3036" customWidth="1"/>
    <col min="10483" max="10483" width="25.375" style="3036" customWidth="1"/>
    <col min="10484" max="10484" width="11.75" style="3036" customWidth="1"/>
    <col min="10485" max="10485" width="23.125" style="3036" customWidth="1"/>
    <col min="10486" max="10486" width="24.875" style="3036" customWidth="1"/>
    <col min="10487" max="10487" width="9.625" style="3036" customWidth="1"/>
    <col min="10488" max="10489" width="15.5" style="3036" customWidth="1"/>
    <col min="10490" max="10490" width="12.875" style="3036" customWidth="1"/>
    <col min="10491" max="10492" width="11.25" style="3036" customWidth="1"/>
    <col min="10493" max="10493" width="17.875" style="3036" customWidth="1"/>
    <col min="10494" max="10494" width="7.875" style="3036" customWidth="1"/>
    <col min="10495" max="10498" width="9" style="3036" customWidth="1"/>
    <col min="10499" max="10499" width="57.75" style="3036" customWidth="1"/>
    <col min="10500" max="10500" width="7.875" style="3036" customWidth="1"/>
    <col min="10501" max="10501" width="57.5" style="3036" customWidth="1"/>
    <col min="10502" max="10504" width="10.625" style="3036" customWidth="1"/>
    <col min="10505" max="10506" width="16" style="3036" customWidth="1"/>
    <col min="10507" max="10508" width="14.375" style="3036" customWidth="1"/>
    <col min="10509" max="10510" width="21.875" style="3036" customWidth="1"/>
    <col min="10511" max="10511" width="6.25" style="3036" customWidth="1"/>
    <col min="10512" max="10512" width="21.5" style="3036" customWidth="1"/>
    <col min="10513" max="10513" width="16.875" style="3036" customWidth="1"/>
    <col min="10514" max="10515" width="20.125" style="3036" customWidth="1"/>
    <col min="10516" max="10516" width="7.875" style="3036" customWidth="1"/>
    <col min="10517" max="10727" width="9" style="3036"/>
    <col min="10728" max="10728" width="121.125" style="3036" customWidth="1"/>
    <col min="10729" max="10729" width="6.25" style="3036" customWidth="1"/>
    <col min="10730" max="10730" width="11.75" style="3036" customWidth="1"/>
    <col min="10731" max="10731" width="6.25" style="3036" customWidth="1"/>
    <col min="10732" max="10732" width="4.625" style="3036" customWidth="1"/>
    <col min="10733" max="10733" width="121.125" style="3036" customWidth="1"/>
    <col min="10734" max="10734" width="7.875" style="3036" customWidth="1"/>
    <col min="10735" max="10735" width="8.5" style="3036" customWidth="1"/>
    <col min="10736" max="10736" width="41.125" style="3036" customWidth="1"/>
    <col min="10737" max="10738" width="13.875" style="3036" customWidth="1"/>
    <col min="10739" max="10739" width="25.375" style="3036" customWidth="1"/>
    <col min="10740" max="10740" width="11.75" style="3036" customWidth="1"/>
    <col min="10741" max="10741" width="23.125" style="3036" customWidth="1"/>
    <col min="10742" max="10742" width="24.875" style="3036" customWidth="1"/>
    <col min="10743" max="10743" width="9.625" style="3036" customWidth="1"/>
    <col min="10744" max="10745" width="15.5" style="3036" customWidth="1"/>
    <col min="10746" max="10746" width="12.875" style="3036" customWidth="1"/>
    <col min="10747" max="10748" width="11.25" style="3036" customWidth="1"/>
    <col min="10749" max="10749" width="17.875" style="3036" customWidth="1"/>
    <col min="10750" max="10750" width="7.875" style="3036" customWidth="1"/>
    <col min="10751" max="10754" width="9" style="3036" customWidth="1"/>
    <col min="10755" max="10755" width="57.75" style="3036" customWidth="1"/>
    <col min="10756" max="10756" width="7.875" style="3036" customWidth="1"/>
    <col min="10757" max="10757" width="57.5" style="3036" customWidth="1"/>
    <col min="10758" max="10760" width="10.625" style="3036" customWidth="1"/>
    <col min="10761" max="10762" width="16" style="3036" customWidth="1"/>
    <col min="10763" max="10764" width="14.375" style="3036" customWidth="1"/>
    <col min="10765" max="10766" width="21.875" style="3036" customWidth="1"/>
    <col min="10767" max="10767" width="6.25" style="3036" customWidth="1"/>
    <col min="10768" max="10768" width="21.5" style="3036" customWidth="1"/>
    <col min="10769" max="10769" width="16.875" style="3036" customWidth="1"/>
    <col min="10770" max="10771" width="20.125" style="3036" customWidth="1"/>
    <col min="10772" max="10772" width="7.875" style="3036" customWidth="1"/>
    <col min="10773" max="10983" width="9" style="3036"/>
    <col min="10984" max="10984" width="121.125" style="3036" customWidth="1"/>
    <col min="10985" max="10985" width="6.25" style="3036" customWidth="1"/>
    <col min="10986" max="10986" width="11.75" style="3036" customWidth="1"/>
    <col min="10987" max="10987" width="6.25" style="3036" customWidth="1"/>
    <col min="10988" max="10988" width="4.625" style="3036" customWidth="1"/>
    <col min="10989" max="10989" width="121.125" style="3036" customWidth="1"/>
    <col min="10990" max="10990" width="7.875" style="3036" customWidth="1"/>
    <col min="10991" max="10991" width="8.5" style="3036" customWidth="1"/>
    <col min="10992" max="10992" width="41.125" style="3036" customWidth="1"/>
    <col min="10993" max="10994" width="13.875" style="3036" customWidth="1"/>
    <col min="10995" max="10995" width="25.375" style="3036" customWidth="1"/>
    <col min="10996" max="10996" width="11.75" style="3036" customWidth="1"/>
    <col min="10997" max="10997" width="23.125" style="3036" customWidth="1"/>
    <col min="10998" max="10998" width="24.875" style="3036" customWidth="1"/>
    <col min="10999" max="10999" width="9.625" style="3036" customWidth="1"/>
    <col min="11000" max="11001" width="15.5" style="3036" customWidth="1"/>
    <col min="11002" max="11002" width="12.875" style="3036" customWidth="1"/>
    <col min="11003" max="11004" width="11.25" style="3036" customWidth="1"/>
    <col min="11005" max="11005" width="17.875" style="3036" customWidth="1"/>
    <col min="11006" max="11006" width="7.875" style="3036" customWidth="1"/>
    <col min="11007" max="11010" width="9" style="3036" customWidth="1"/>
    <col min="11011" max="11011" width="57.75" style="3036" customWidth="1"/>
    <col min="11012" max="11012" width="7.875" style="3036" customWidth="1"/>
    <col min="11013" max="11013" width="57.5" style="3036" customWidth="1"/>
    <col min="11014" max="11016" width="10.625" style="3036" customWidth="1"/>
    <col min="11017" max="11018" width="16" style="3036" customWidth="1"/>
    <col min="11019" max="11020" width="14.375" style="3036" customWidth="1"/>
    <col min="11021" max="11022" width="21.875" style="3036" customWidth="1"/>
    <col min="11023" max="11023" width="6.25" style="3036" customWidth="1"/>
    <col min="11024" max="11024" width="21.5" style="3036" customWidth="1"/>
    <col min="11025" max="11025" width="16.875" style="3036" customWidth="1"/>
    <col min="11026" max="11027" width="20.125" style="3036" customWidth="1"/>
    <col min="11028" max="11028" width="7.875" style="3036" customWidth="1"/>
    <col min="11029" max="11239" width="9" style="3036"/>
    <col min="11240" max="11240" width="121.125" style="3036" customWidth="1"/>
    <col min="11241" max="11241" width="6.25" style="3036" customWidth="1"/>
    <col min="11242" max="11242" width="11.75" style="3036" customWidth="1"/>
    <col min="11243" max="11243" width="6.25" style="3036" customWidth="1"/>
    <col min="11244" max="11244" width="4.625" style="3036" customWidth="1"/>
    <col min="11245" max="11245" width="121.125" style="3036" customWidth="1"/>
    <col min="11246" max="11246" width="7.875" style="3036" customWidth="1"/>
    <col min="11247" max="11247" width="8.5" style="3036" customWidth="1"/>
    <col min="11248" max="11248" width="41.125" style="3036" customWidth="1"/>
    <col min="11249" max="11250" width="13.875" style="3036" customWidth="1"/>
    <col min="11251" max="11251" width="25.375" style="3036" customWidth="1"/>
    <col min="11252" max="11252" width="11.75" style="3036" customWidth="1"/>
    <col min="11253" max="11253" width="23.125" style="3036" customWidth="1"/>
    <col min="11254" max="11254" width="24.875" style="3036" customWidth="1"/>
    <col min="11255" max="11255" width="9.625" style="3036" customWidth="1"/>
    <col min="11256" max="11257" width="15.5" style="3036" customWidth="1"/>
    <col min="11258" max="11258" width="12.875" style="3036" customWidth="1"/>
    <col min="11259" max="11260" width="11.25" style="3036" customWidth="1"/>
    <col min="11261" max="11261" width="17.875" style="3036" customWidth="1"/>
    <col min="11262" max="11262" width="7.875" style="3036" customWidth="1"/>
    <col min="11263" max="11266" width="9" style="3036" customWidth="1"/>
    <col min="11267" max="11267" width="57.75" style="3036" customWidth="1"/>
    <col min="11268" max="11268" width="7.875" style="3036" customWidth="1"/>
    <col min="11269" max="11269" width="57.5" style="3036" customWidth="1"/>
    <col min="11270" max="11272" width="10.625" style="3036" customWidth="1"/>
    <col min="11273" max="11274" width="16" style="3036" customWidth="1"/>
    <col min="11275" max="11276" width="14.375" style="3036" customWidth="1"/>
    <col min="11277" max="11278" width="21.875" style="3036" customWidth="1"/>
    <col min="11279" max="11279" width="6.25" style="3036" customWidth="1"/>
    <col min="11280" max="11280" width="21.5" style="3036" customWidth="1"/>
    <col min="11281" max="11281" width="16.875" style="3036" customWidth="1"/>
    <col min="11282" max="11283" width="20.125" style="3036" customWidth="1"/>
    <col min="11284" max="11284" width="7.875" style="3036" customWidth="1"/>
    <col min="11285" max="11495" width="9" style="3036"/>
    <col min="11496" max="11496" width="121.125" style="3036" customWidth="1"/>
    <col min="11497" max="11497" width="6.25" style="3036" customWidth="1"/>
    <col min="11498" max="11498" width="11.75" style="3036" customWidth="1"/>
    <col min="11499" max="11499" width="6.25" style="3036" customWidth="1"/>
    <col min="11500" max="11500" width="4.625" style="3036" customWidth="1"/>
    <col min="11501" max="11501" width="121.125" style="3036" customWidth="1"/>
    <col min="11502" max="11502" width="7.875" style="3036" customWidth="1"/>
    <col min="11503" max="11503" width="8.5" style="3036" customWidth="1"/>
    <col min="11504" max="11504" width="41.125" style="3036" customWidth="1"/>
    <col min="11505" max="11506" width="13.875" style="3036" customWidth="1"/>
    <col min="11507" max="11507" width="25.375" style="3036" customWidth="1"/>
    <col min="11508" max="11508" width="11.75" style="3036" customWidth="1"/>
    <col min="11509" max="11509" width="23.125" style="3036" customWidth="1"/>
    <col min="11510" max="11510" width="24.875" style="3036" customWidth="1"/>
    <col min="11511" max="11511" width="9.625" style="3036" customWidth="1"/>
    <col min="11512" max="11513" width="15.5" style="3036" customWidth="1"/>
    <col min="11514" max="11514" width="12.875" style="3036" customWidth="1"/>
    <col min="11515" max="11516" width="11.25" style="3036" customWidth="1"/>
    <col min="11517" max="11517" width="17.875" style="3036" customWidth="1"/>
    <col min="11518" max="11518" width="7.875" style="3036" customWidth="1"/>
    <col min="11519" max="11522" width="9" style="3036" customWidth="1"/>
    <col min="11523" max="11523" width="57.75" style="3036" customWidth="1"/>
    <col min="11524" max="11524" width="7.875" style="3036" customWidth="1"/>
    <col min="11525" max="11525" width="57.5" style="3036" customWidth="1"/>
    <col min="11526" max="11528" width="10.625" style="3036" customWidth="1"/>
    <col min="11529" max="11530" width="16" style="3036" customWidth="1"/>
    <col min="11531" max="11532" width="14.375" style="3036" customWidth="1"/>
    <col min="11533" max="11534" width="21.875" style="3036" customWidth="1"/>
    <col min="11535" max="11535" width="6.25" style="3036" customWidth="1"/>
    <col min="11536" max="11536" width="21.5" style="3036" customWidth="1"/>
    <col min="11537" max="11537" width="16.875" style="3036" customWidth="1"/>
    <col min="11538" max="11539" width="20.125" style="3036" customWidth="1"/>
    <col min="11540" max="11540" width="7.875" style="3036" customWidth="1"/>
    <col min="11541" max="11751" width="9" style="3036"/>
    <col min="11752" max="11752" width="121.125" style="3036" customWidth="1"/>
    <col min="11753" max="11753" width="6.25" style="3036" customWidth="1"/>
    <col min="11754" max="11754" width="11.75" style="3036" customWidth="1"/>
    <col min="11755" max="11755" width="6.25" style="3036" customWidth="1"/>
    <col min="11756" max="11756" width="4.625" style="3036" customWidth="1"/>
    <col min="11757" max="11757" width="121.125" style="3036" customWidth="1"/>
    <col min="11758" max="11758" width="7.875" style="3036" customWidth="1"/>
    <col min="11759" max="11759" width="8.5" style="3036" customWidth="1"/>
    <col min="11760" max="11760" width="41.125" style="3036" customWidth="1"/>
    <col min="11761" max="11762" width="13.875" style="3036" customWidth="1"/>
    <col min="11763" max="11763" width="25.375" style="3036" customWidth="1"/>
    <col min="11764" max="11764" width="11.75" style="3036" customWidth="1"/>
    <col min="11765" max="11765" width="23.125" style="3036" customWidth="1"/>
    <col min="11766" max="11766" width="24.875" style="3036" customWidth="1"/>
    <col min="11767" max="11767" width="9.625" style="3036" customWidth="1"/>
    <col min="11768" max="11769" width="15.5" style="3036" customWidth="1"/>
    <col min="11770" max="11770" width="12.875" style="3036" customWidth="1"/>
    <col min="11771" max="11772" width="11.25" style="3036" customWidth="1"/>
    <col min="11773" max="11773" width="17.875" style="3036" customWidth="1"/>
    <col min="11774" max="11774" width="7.875" style="3036" customWidth="1"/>
    <col min="11775" max="11778" width="9" style="3036" customWidth="1"/>
    <col min="11779" max="11779" width="57.75" style="3036" customWidth="1"/>
    <col min="11780" max="11780" width="7.875" style="3036" customWidth="1"/>
    <col min="11781" max="11781" width="57.5" style="3036" customWidth="1"/>
    <col min="11782" max="11784" width="10.625" style="3036" customWidth="1"/>
    <col min="11785" max="11786" width="16" style="3036" customWidth="1"/>
    <col min="11787" max="11788" width="14.375" style="3036" customWidth="1"/>
    <col min="11789" max="11790" width="21.875" style="3036" customWidth="1"/>
    <col min="11791" max="11791" width="6.25" style="3036" customWidth="1"/>
    <col min="11792" max="11792" width="21.5" style="3036" customWidth="1"/>
    <col min="11793" max="11793" width="16.875" style="3036" customWidth="1"/>
    <col min="11794" max="11795" width="20.125" style="3036" customWidth="1"/>
    <col min="11796" max="11796" width="7.875" style="3036" customWidth="1"/>
    <col min="11797" max="12007" width="9" style="3036"/>
    <col min="12008" max="12008" width="121.125" style="3036" customWidth="1"/>
    <col min="12009" max="12009" width="6.25" style="3036" customWidth="1"/>
    <col min="12010" max="12010" width="11.75" style="3036" customWidth="1"/>
    <col min="12011" max="12011" width="6.25" style="3036" customWidth="1"/>
    <col min="12012" max="12012" width="4.625" style="3036" customWidth="1"/>
    <col min="12013" max="12013" width="121.125" style="3036" customWidth="1"/>
    <col min="12014" max="12014" width="7.875" style="3036" customWidth="1"/>
    <col min="12015" max="12015" width="8.5" style="3036" customWidth="1"/>
    <col min="12016" max="12016" width="41.125" style="3036" customWidth="1"/>
    <col min="12017" max="12018" width="13.875" style="3036" customWidth="1"/>
    <col min="12019" max="12019" width="25.375" style="3036" customWidth="1"/>
    <col min="12020" max="12020" width="11.75" style="3036" customWidth="1"/>
    <col min="12021" max="12021" width="23.125" style="3036" customWidth="1"/>
    <col min="12022" max="12022" width="24.875" style="3036" customWidth="1"/>
    <col min="12023" max="12023" width="9.625" style="3036" customWidth="1"/>
    <col min="12024" max="12025" width="15.5" style="3036" customWidth="1"/>
    <col min="12026" max="12026" width="12.875" style="3036" customWidth="1"/>
    <col min="12027" max="12028" width="11.25" style="3036" customWidth="1"/>
    <col min="12029" max="12029" width="17.875" style="3036" customWidth="1"/>
    <col min="12030" max="12030" width="7.875" style="3036" customWidth="1"/>
    <col min="12031" max="12034" width="9" style="3036" customWidth="1"/>
    <col min="12035" max="12035" width="57.75" style="3036" customWidth="1"/>
    <col min="12036" max="12036" width="7.875" style="3036" customWidth="1"/>
    <col min="12037" max="12037" width="57.5" style="3036" customWidth="1"/>
    <col min="12038" max="12040" width="10.625" style="3036" customWidth="1"/>
    <col min="12041" max="12042" width="16" style="3036" customWidth="1"/>
    <col min="12043" max="12044" width="14.375" style="3036" customWidth="1"/>
    <col min="12045" max="12046" width="21.875" style="3036" customWidth="1"/>
    <col min="12047" max="12047" width="6.25" style="3036" customWidth="1"/>
    <col min="12048" max="12048" width="21.5" style="3036" customWidth="1"/>
    <col min="12049" max="12049" width="16.875" style="3036" customWidth="1"/>
    <col min="12050" max="12051" width="20.125" style="3036" customWidth="1"/>
    <col min="12052" max="12052" width="7.875" style="3036" customWidth="1"/>
    <col min="12053" max="12263" width="9" style="3036"/>
    <col min="12264" max="12264" width="121.125" style="3036" customWidth="1"/>
    <col min="12265" max="12265" width="6.25" style="3036" customWidth="1"/>
    <col min="12266" max="12266" width="11.75" style="3036" customWidth="1"/>
    <col min="12267" max="12267" width="6.25" style="3036" customWidth="1"/>
    <col min="12268" max="12268" width="4.625" style="3036" customWidth="1"/>
    <col min="12269" max="12269" width="121.125" style="3036" customWidth="1"/>
    <col min="12270" max="12270" width="7.875" style="3036" customWidth="1"/>
    <col min="12271" max="12271" width="8.5" style="3036" customWidth="1"/>
    <col min="12272" max="12272" width="41.125" style="3036" customWidth="1"/>
    <col min="12273" max="12274" width="13.875" style="3036" customWidth="1"/>
    <col min="12275" max="12275" width="25.375" style="3036" customWidth="1"/>
    <col min="12276" max="12276" width="11.75" style="3036" customWidth="1"/>
    <col min="12277" max="12277" width="23.125" style="3036" customWidth="1"/>
    <col min="12278" max="12278" width="24.875" style="3036" customWidth="1"/>
    <col min="12279" max="12279" width="9.625" style="3036" customWidth="1"/>
    <col min="12280" max="12281" width="15.5" style="3036" customWidth="1"/>
    <col min="12282" max="12282" width="12.875" style="3036" customWidth="1"/>
    <col min="12283" max="12284" width="11.25" style="3036" customWidth="1"/>
    <col min="12285" max="12285" width="17.875" style="3036" customWidth="1"/>
    <col min="12286" max="12286" width="7.875" style="3036" customWidth="1"/>
    <col min="12287" max="12290" width="9" style="3036" customWidth="1"/>
    <col min="12291" max="12291" width="57.75" style="3036" customWidth="1"/>
    <col min="12292" max="12292" width="7.875" style="3036" customWidth="1"/>
    <col min="12293" max="12293" width="57.5" style="3036" customWidth="1"/>
    <col min="12294" max="12296" width="10.625" style="3036" customWidth="1"/>
    <col min="12297" max="12298" width="16" style="3036" customWidth="1"/>
    <col min="12299" max="12300" width="14.375" style="3036" customWidth="1"/>
    <col min="12301" max="12302" width="21.875" style="3036" customWidth="1"/>
    <col min="12303" max="12303" width="6.25" style="3036" customWidth="1"/>
    <col min="12304" max="12304" width="21.5" style="3036" customWidth="1"/>
    <col min="12305" max="12305" width="16.875" style="3036" customWidth="1"/>
    <col min="12306" max="12307" width="20.125" style="3036" customWidth="1"/>
    <col min="12308" max="12308" width="7.875" style="3036" customWidth="1"/>
    <col min="12309" max="12519" width="9" style="3036"/>
    <col min="12520" max="12520" width="121.125" style="3036" customWidth="1"/>
    <col min="12521" max="12521" width="6.25" style="3036" customWidth="1"/>
    <col min="12522" max="12522" width="11.75" style="3036" customWidth="1"/>
    <col min="12523" max="12523" width="6.25" style="3036" customWidth="1"/>
    <col min="12524" max="12524" width="4.625" style="3036" customWidth="1"/>
    <col min="12525" max="12525" width="121.125" style="3036" customWidth="1"/>
    <col min="12526" max="12526" width="7.875" style="3036" customWidth="1"/>
    <col min="12527" max="12527" width="8.5" style="3036" customWidth="1"/>
    <col min="12528" max="12528" width="41.125" style="3036" customWidth="1"/>
    <col min="12529" max="12530" width="13.875" style="3036" customWidth="1"/>
    <col min="12531" max="12531" width="25.375" style="3036" customWidth="1"/>
    <col min="12532" max="12532" width="11.75" style="3036" customWidth="1"/>
    <col min="12533" max="12533" width="23.125" style="3036" customWidth="1"/>
    <col min="12534" max="12534" width="24.875" style="3036" customWidth="1"/>
    <col min="12535" max="12535" width="9.625" style="3036" customWidth="1"/>
    <col min="12536" max="12537" width="15.5" style="3036" customWidth="1"/>
    <col min="12538" max="12538" width="12.875" style="3036" customWidth="1"/>
    <col min="12539" max="12540" width="11.25" style="3036" customWidth="1"/>
    <col min="12541" max="12541" width="17.875" style="3036" customWidth="1"/>
    <col min="12542" max="12542" width="7.875" style="3036" customWidth="1"/>
    <col min="12543" max="12546" width="9" style="3036" customWidth="1"/>
    <col min="12547" max="12547" width="57.75" style="3036" customWidth="1"/>
    <col min="12548" max="12548" width="7.875" style="3036" customWidth="1"/>
    <col min="12549" max="12549" width="57.5" style="3036" customWidth="1"/>
    <col min="12550" max="12552" width="10.625" style="3036" customWidth="1"/>
    <col min="12553" max="12554" width="16" style="3036" customWidth="1"/>
    <col min="12555" max="12556" width="14.375" style="3036" customWidth="1"/>
    <col min="12557" max="12558" width="21.875" style="3036" customWidth="1"/>
    <col min="12559" max="12559" width="6.25" style="3036" customWidth="1"/>
    <col min="12560" max="12560" width="21.5" style="3036" customWidth="1"/>
    <col min="12561" max="12561" width="16.875" style="3036" customWidth="1"/>
    <col min="12562" max="12563" width="20.125" style="3036" customWidth="1"/>
    <col min="12564" max="12564" width="7.875" style="3036" customWidth="1"/>
    <col min="12565" max="12775" width="9" style="3036"/>
    <col min="12776" max="12776" width="121.125" style="3036" customWidth="1"/>
    <col min="12777" max="12777" width="6.25" style="3036" customWidth="1"/>
    <col min="12778" max="12778" width="11.75" style="3036" customWidth="1"/>
    <col min="12779" max="12779" width="6.25" style="3036" customWidth="1"/>
    <col min="12780" max="12780" width="4.625" style="3036" customWidth="1"/>
    <col min="12781" max="12781" width="121.125" style="3036" customWidth="1"/>
    <col min="12782" max="12782" width="7.875" style="3036" customWidth="1"/>
    <col min="12783" max="12783" width="8.5" style="3036" customWidth="1"/>
    <col min="12784" max="12784" width="41.125" style="3036" customWidth="1"/>
    <col min="12785" max="12786" width="13.875" style="3036" customWidth="1"/>
    <col min="12787" max="12787" width="25.375" style="3036" customWidth="1"/>
    <col min="12788" max="12788" width="11.75" style="3036" customWidth="1"/>
    <col min="12789" max="12789" width="23.125" style="3036" customWidth="1"/>
    <col min="12790" max="12790" width="24.875" style="3036" customWidth="1"/>
    <col min="12791" max="12791" width="9.625" style="3036" customWidth="1"/>
    <col min="12792" max="12793" width="15.5" style="3036" customWidth="1"/>
    <col min="12794" max="12794" width="12.875" style="3036" customWidth="1"/>
    <col min="12795" max="12796" width="11.25" style="3036" customWidth="1"/>
    <col min="12797" max="12797" width="17.875" style="3036" customWidth="1"/>
    <col min="12798" max="12798" width="7.875" style="3036" customWidth="1"/>
    <col min="12799" max="12802" width="9" style="3036" customWidth="1"/>
    <col min="12803" max="12803" width="57.75" style="3036" customWidth="1"/>
    <col min="12804" max="12804" width="7.875" style="3036" customWidth="1"/>
    <col min="12805" max="12805" width="57.5" style="3036" customWidth="1"/>
    <col min="12806" max="12808" width="10.625" style="3036" customWidth="1"/>
    <col min="12809" max="12810" width="16" style="3036" customWidth="1"/>
    <col min="12811" max="12812" width="14.375" style="3036" customWidth="1"/>
    <col min="12813" max="12814" width="21.875" style="3036" customWidth="1"/>
    <col min="12815" max="12815" width="6.25" style="3036" customWidth="1"/>
    <col min="12816" max="12816" width="21.5" style="3036" customWidth="1"/>
    <col min="12817" max="12817" width="16.875" style="3036" customWidth="1"/>
    <col min="12818" max="12819" width="20.125" style="3036" customWidth="1"/>
    <col min="12820" max="12820" width="7.875" style="3036" customWidth="1"/>
    <col min="12821" max="13031" width="9" style="3036"/>
    <col min="13032" max="13032" width="121.125" style="3036" customWidth="1"/>
    <col min="13033" max="13033" width="6.25" style="3036" customWidth="1"/>
    <col min="13034" max="13034" width="11.75" style="3036" customWidth="1"/>
    <col min="13035" max="13035" width="6.25" style="3036" customWidth="1"/>
    <col min="13036" max="13036" width="4.625" style="3036" customWidth="1"/>
    <col min="13037" max="13037" width="121.125" style="3036" customWidth="1"/>
    <col min="13038" max="13038" width="7.875" style="3036" customWidth="1"/>
    <col min="13039" max="13039" width="8.5" style="3036" customWidth="1"/>
    <col min="13040" max="13040" width="41.125" style="3036" customWidth="1"/>
    <col min="13041" max="13042" width="13.875" style="3036" customWidth="1"/>
    <col min="13043" max="13043" width="25.375" style="3036" customWidth="1"/>
    <col min="13044" max="13044" width="11.75" style="3036" customWidth="1"/>
    <col min="13045" max="13045" width="23.125" style="3036" customWidth="1"/>
    <col min="13046" max="13046" width="24.875" style="3036" customWidth="1"/>
    <col min="13047" max="13047" width="9.625" style="3036" customWidth="1"/>
    <col min="13048" max="13049" width="15.5" style="3036" customWidth="1"/>
    <col min="13050" max="13050" width="12.875" style="3036" customWidth="1"/>
    <col min="13051" max="13052" width="11.25" style="3036" customWidth="1"/>
    <col min="13053" max="13053" width="17.875" style="3036" customWidth="1"/>
    <col min="13054" max="13054" width="7.875" style="3036" customWidth="1"/>
    <col min="13055" max="13058" width="9" style="3036" customWidth="1"/>
    <col min="13059" max="13059" width="57.75" style="3036" customWidth="1"/>
    <col min="13060" max="13060" width="7.875" style="3036" customWidth="1"/>
    <col min="13061" max="13061" width="57.5" style="3036" customWidth="1"/>
    <col min="13062" max="13064" width="10.625" style="3036" customWidth="1"/>
    <col min="13065" max="13066" width="16" style="3036" customWidth="1"/>
    <col min="13067" max="13068" width="14.375" style="3036" customWidth="1"/>
    <col min="13069" max="13070" width="21.875" style="3036" customWidth="1"/>
    <col min="13071" max="13071" width="6.25" style="3036" customWidth="1"/>
    <col min="13072" max="13072" width="21.5" style="3036" customWidth="1"/>
    <col min="13073" max="13073" width="16.875" style="3036" customWidth="1"/>
    <col min="13074" max="13075" width="20.125" style="3036" customWidth="1"/>
    <col min="13076" max="13076" width="7.875" style="3036" customWidth="1"/>
    <col min="13077" max="13287" width="9" style="3036"/>
    <col min="13288" max="13288" width="121.125" style="3036" customWidth="1"/>
    <col min="13289" max="13289" width="6.25" style="3036" customWidth="1"/>
    <col min="13290" max="13290" width="11.75" style="3036" customWidth="1"/>
    <col min="13291" max="13291" width="6.25" style="3036" customWidth="1"/>
    <col min="13292" max="13292" width="4.625" style="3036" customWidth="1"/>
    <col min="13293" max="13293" width="121.125" style="3036" customWidth="1"/>
    <col min="13294" max="13294" width="7.875" style="3036" customWidth="1"/>
    <col min="13295" max="13295" width="8.5" style="3036" customWidth="1"/>
    <col min="13296" max="13296" width="41.125" style="3036" customWidth="1"/>
    <col min="13297" max="13298" width="13.875" style="3036" customWidth="1"/>
    <col min="13299" max="13299" width="25.375" style="3036" customWidth="1"/>
    <col min="13300" max="13300" width="11.75" style="3036" customWidth="1"/>
    <col min="13301" max="13301" width="23.125" style="3036" customWidth="1"/>
    <col min="13302" max="13302" width="24.875" style="3036" customWidth="1"/>
    <col min="13303" max="13303" width="9.625" style="3036" customWidth="1"/>
    <col min="13304" max="13305" width="15.5" style="3036" customWidth="1"/>
    <col min="13306" max="13306" width="12.875" style="3036" customWidth="1"/>
    <col min="13307" max="13308" width="11.25" style="3036" customWidth="1"/>
    <col min="13309" max="13309" width="17.875" style="3036" customWidth="1"/>
    <col min="13310" max="13310" width="7.875" style="3036" customWidth="1"/>
    <col min="13311" max="13314" width="9" style="3036" customWidth="1"/>
    <col min="13315" max="13315" width="57.75" style="3036" customWidth="1"/>
    <col min="13316" max="13316" width="7.875" style="3036" customWidth="1"/>
    <col min="13317" max="13317" width="57.5" style="3036" customWidth="1"/>
    <col min="13318" max="13320" width="10.625" style="3036" customWidth="1"/>
    <col min="13321" max="13322" width="16" style="3036" customWidth="1"/>
    <col min="13323" max="13324" width="14.375" style="3036" customWidth="1"/>
    <col min="13325" max="13326" width="21.875" style="3036" customWidth="1"/>
    <col min="13327" max="13327" width="6.25" style="3036" customWidth="1"/>
    <col min="13328" max="13328" width="21.5" style="3036" customWidth="1"/>
    <col min="13329" max="13329" width="16.875" style="3036" customWidth="1"/>
    <col min="13330" max="13331" width="20.125" style="3036" customWidth="1"/>
    <col min="13332" max="13332" width="7.875" style="3036" customWidth="1"/>
    <col min="13333" max="13543" width="9" style="3036"/>
    <col min="13544" max="13544" width="121.125" style="3036" customWidth="1"/>
    <col min="13545" max="13545" width="6.25" style="3036" customWidth="1"/>
    <col min="13546" max="13546" width="11.75" style="3036" customWidth="1"/>
    <col min="13547" max="13547" width="6.25" style="3036" customWidth="1"/>
    <col min="13548" max="13548" width="4.625" style="3036" customWidth="1"/>
    <col min="13549" max="13549" width="121.125" style="3036" customWidth="1"/>
    <col min="13550" max="13550" width="7.875" style="3036" customWidth="1"/>
    <col min="13551" max="13551" width="8.5" style="3036" customWidth="1"/>
    <col min="13552" max="13552" width="41.125" style="3036" customWidth="1"/>
    <col min="13553" max="13554" width="13.875" style="3036" customWidth="1"/>
    <col min="13555" max="13555" width="25.375" style="3036" customWidth="1"/>
    <col min="13556" max="13556" width="11.75" style="3036" customWidth="1"/>
    <col min="13557" max="13557" width="23.125" style="3036" customWidth="1"/>
    <col min="13558" max="13558" width="24.875" style="3036" customWidth="1"/>
    <col min="13559" max="13559" width="9.625" style="3036" customWidth="1"/>
    <col min="13560" max="13561" width="15.5" style="3036" customWidth="1"/>
    <col min="13562" max="13562" width="12.875" style="3036" customWidth="1"/>
    <col min="13563" max="13564" width="11.25" style="3036" customWidth="1"/>
    <col min="13565" max="13565" width="17.875" style="3036" customWidth="1"/>
    <col min="13566" max="13566" width="7.875" style="3036" customWidth="1"/>
    <col min="13567" max="13570" width="9" style="3036" customWidth="1"/>
    <col min="13571" max="13571" width="57.75" style="3036" customWidth="1"/>
    <col min="13572" max="13572" width="7.875" style="3036" customWidth="1"/>
    <col min="13573" max="13573" width="57.5" style="3036" customWidth="1"/>
    <col min="13574" max="13576" width="10.625" style="3036" customWidth="1"/>
    <col min="13577" max="13578" width="16" style="3036" customWidth="1"/>
    <col min="13579" max="13580" width="14.375" style="3036" customWidth="1"/>
    <col min="13581" max="13582" width="21.875" style="3036" customWidth="1"/>
    <col min="13583" max="13583" width="6.25" style="3036" customWidth="1"/>
    <col min="13584" max="13584" width="21.5" style="3036" customWidth="1"/>
    <col min="13585" max="13585" width="16.875" style="3036" customWidth="1"/>
    <col min="13586" max="13587" width="20.125" style="3036" customWidth="1"/>
    <col min="13588" max="13588" width="7.875" style="3036" customWidth="1"/>
    <col min="13589" max="13799" width="9" style="3036"/>
    <col min="13800" max="13800" width="121.125" style="3036" customWidth="1"/>
    <col min="13801" max="13801" width="6.25" style="3036" customWidth="1"/>
    <col min="13802" max="13802" width="11.75" style="3036" customWidth="1"/>
    <col min="13803" max="13803" width="6.25" style="3036" customWidth="1"/>
    <col min="13804" max="13804" width="4.625" style="3036" customWidth="1"/>
    <col min="13805" max="13805" width="121.125" style="3036" customWidth="1"/>
    <col min="13806" max="13806" width="7.875" style="3036" customWidth="1"/>
    <col min="13807" max="13807" width="8.5" style="3036" customWidth="1"/>
    <col min="13808" max="13808" width="41.125" style="3036" customWidth="1"/>
    <col min="13809" max="13810" width="13.875" style="3036" customWidth="1"/>
    <col min="13811" max="13811" width="25.375" style="3036" customWidth="1"/>
    <col min="13812" max="13812" width="11.75" style="3036" customWidth="1"/>
    <col min="13813" max="13813" width="23.125" style="3036" customWidth="1"/>
    <col min="13814" max="13814" width="24.875" style="3036" customWidth="1"/>
    <col min="13815" max="13815" width="9.625" style="3036" customWidth="1"/>
    <col min="13816" max="13817" width="15.5" style="3036" customWidth="1"/>
    <col min="13818" max="13818" width="12.875" style="3036" customWidth="1"/>
    <col min="13819" max="13820" width="11.25" style="3036" customWidth="1"/>
    <col min="13821" max="13821" width="17.875" style="3036" customWidth="1"/>
    <col min="13822" max="13822" width="7.875" style="3036" customWidth="1"/>
    <col min="13823" max="13826" width="9" style="3036" customWidth="1"/>
    <col min="13827" max="13827" width="57.75" style="3036" customWidth="1"/>
    <col min="13828" max="13828" width="7.875" style="3036" customWidth="1"/>
    <col min="13829" max="13829" width="57.5" style="3036" customWidth="1"/>
    <col min="13830" max="13832" width="10.625" style="3036" customWidth="1"/>
    <col min="13833" max="13834" width="16" style="3036" customWidth="1"/>
    <col min="13835" max="13836" width="14.375" style="3036" customWidth="1"/>
    <col min="13837" max="13838" width="21.875" style="3036" customWidth="1"/>
    <col min="13839" max="13839" width="6.25" style="3036" customWidth="1"/>
    <col min="13840" max="13840" width="21.5" style="3036" customWidth="1"/>
    <col min="13841" max="13841" width="16.875" style="3036" customWidth="1"/>
    <col min="13842" max="13843" width="20.125" style="3036" customWidth="1"/>
    <col min="13844" max="13844" width="7.875" style="3036" customWidth="1"/>
    <col min="13845" max="14055" width="9" style="3036"/>
    <col min="14056" max="14056" width="121.125" style="3036" customWidth="1"/>
    <col min="14057" max="14057" width="6.25" style="3036" customWidth="1"/>
    <col min="14058" max="14058" width="11.75" style="3036" customWidth="1"/>
    <col min="14059" max="14059" width="6.25" style="3036" customWidth="1"/>
    <col min="14060" max="14060" width="4.625" style="3036" customWidth="1"/>
    <col min="14061" max="14061" width="121.125" style="3036" customWidth="1"/>
    <col min="14062" max="14062" width="7.875" style="3036" customWidth="1"/>
    <col min="14063" max="14063" width="8.5" style="3036" customWidth="1"/>
    <col min="14064" max="14064" width="41.125" style="3036" customWidth="1"/>
    <col min="14065" max="14066" width="13.875" style="3036" customWidth="1"/>
    <col min="14067" max="14067" width="25.375" style="3036" customWidth="1"/>
    <col min="14068" max="14068" width="11.75" style="3036" customWidth="1"/>
    <col min="14069" max="14069" width="23.125" style="3036" customWidth="1"/>
    <col min="14070" max="14070" width="24.875" style="3036" customWidth="1"/>
    <col min="14071" max="14071" width="9.625" style="3036" customWidth="1"/>
    <col min="14072" max="14073" width="15.5" style="3036" customWidth="1"/>
    <col min="14074" max="14074" width="12.875" style="3036" customWidth="1"/>
    <col min="14075" max="14076" width="11.25" style="3036" customWidth="1"/>
    <col min="14077" max="14077" width="17.875" style="3036" customWidth="1"/>
    <col min="14078" max="14078" width="7.875" style="3036" customWidth="1"/>
    <col min="14079" max="14082" width="9" style="3036" customWidth="1"/>
    <col min="14083" max="14083" width="57.75" style="3036" customWidth="1"/>
    <col min="14084" max="14084" width="7.875" style="3036" customWidth="1"/>
    <col min="14085" max="14085" width="57.5" style="3036" customWidth="1"/>
    <col min="14086" max="14088" width="10.625" style="3036" customWidth="1"/>
    <col min="14089" max="14090" width="16" style="3036" customWidth="1"/>
    <col min="14091" max="14092" width="14.375" style="3036" customWidth="1"/>
    <col min="14093" max="14094" width="21.875" style="3036" customWidth="1"/>
    <col min="14095" max="14095" width="6.25" style="3036" customWidth="1"/>
    <col min="14096" max="14096" width="21.5" style="3036" customWidth="1"/>
    <col min="14097" max="14097" width="16.875" style="3036" customWidth="1"/>
    <col min="14098" max="14099" width="20.125" style="3036" customWidth="1"/>
    <col min="14100" max="14100" width="7.875" style="3036" customWidth="1"/>
    <col min="14101" max="14311" width="9" style="3036"/>
    <col min="14312" max="14312" width="121.125" style="3036" customWidth="1"/>
    <col min="14313" max="14313" width="6.25" style="3036" customWidth="1"/>
    <col min="14314" max="14314" width="11.75" style="3036" customWidth="1"/>
    <col min="14315" max="14315" width="6.25" style="3036" customWidth="1"/>
    <col min="14316" max="14316" width="4.625" style="3036" customWidth="1"/>
    <col min="14317" max="14317" width="121.125" style="3036" customWidth="1"/>
    <col min="14318" max="14318" width="7.875" style="3036" customWidth="1"/>
    <col min="14319" max="14319" width="8.5" style="3036" customWidth="1"/>
    <col min="14320" max="14320" width="41.125" style="3036" customWidth="1"/>
    <col min="14321" max="14322" width="13.875" style="3036" customWidth="1"/>
    <col min="14323" max="14323" width="25.375" style="3036" customWidth="1"/>
    <col min="14324" max="14324" width="11.75" style="3036" customWidth="1"/>
    <col min="14325" max="14325" width="23.125" style="3036" customWidth="1"/>
    <col min="14326" max="14326" width="24.875" style="3036" customWidth="1"/>
    <col min="14327" max="14327" width="9.625" style="3036" customWidth="1"/>
    <col min="14328" max="14329" width="15.5" style="3036" customWidth="1"/>
    <col min="14330" max="14330" width="12.875" style="3036" customWidth="1"/>
    <col min="14331" max="14332" width="11.25" style="3036" customWidth="1"/>
    <col min="14333" max="14333" width="17.875" style="3036" customWidth="1"/>
    <col min="14334" max="14334" width="7.875" style="3036" customWidth="1"/>
    <col min="14335" max="14338" width="9" style="3036" customWidth="1"/>
    <col min="14339" max="14339" width="57.75" style="3036" customWidth="1"/>
    <col min="14340" max="14340" width="7.875" style="3036" customWidth="1"/>
    <col min="14341" max="14341" width="57.5" style="3036" customWidth="1"/>
    <col min="14342" max="14344" width="10.625" style="3036" customWidth="1"/>
    <col min="14345" max="14346" width="16" style="3036" customWidth="1"/>
    <col min="14347" max="14348" width="14.375" style="3036" customWidth="1"/>
    <col min="14349" max="14350" width="21.875" style="3036" customWidth="1"/>
    <col min="14351" max="14351" width="6.25" style="3036" customWidth="1"/>
    <col min="14352" max="14352" width="21.5" style="3036" customWidth="1"/>
    <col min="14353" max="14353" width="16.875" style="3036" customWidth="1"/>
    <col min="14354" max="14355" width="20.125" style="3036" customWidth="1"/>
    <col min="14356" max="14356" width="7.875" style="3036" customWidth="1"/>
    <col min="14357" max="14567" width="9" style="3036"/>
    <col min="14568" max="14568" width="121.125" style="3036" customWidth="1"/>
    <col min="14569" max="14569" width="6.25" style="3036" customWidth="1"/>
    <col min="14570" max="14570" width="11.75" style="3036" customWidth="1"/>
    <col min="14571" max="14571" width="6.25" style="3036" customWidth="1"/>
    <col min="14572" max="14572" width="4.625" style="3036" customWidth="1"/>
    <col min="14573" max="14573" width="121.125" style="3036" customWidth="1"/>
    <col min="14574" max="14574" width="7.875" style="3036" customWidth="1"/>
    <col min="14575" max="14575" width="8.5" style="3036" customWidth="1"/>
    <col min="14576" max="14576" width="41.125" style="3036" customWidth="1"/>
    <col min="14577" max="14578" width="13.875" style="3036" customWidth="1"/>
    <col min="14579" max="14579" width="25.375" style="3036" customWidth="1"/>
    <col min="14580" max="14580" width="11.75" style="3036" customWidth="1"/>
    <col min="14581" max="14581" width="23.125" style="3036" customWidth="1"/>
    <col min="14582" max="14582" width="24.875" style="3036" customWidth="1"/>
    <col min="14583" max="14583" width="9.625" style="3036" customWidth="1"/>
    <col min="14584" max="14585" width="15.5" style="3036" customWidth="1"/>
    <col min="14586" max="14586" width="12.875" style="3036" customWidth="1"/>
    <col min="14587" max="14588" width="11.25" style="3036" customWidth="1"/>
    <col min="14589" max="14589" width="17.875" style="3036" customWidth="1"/>
    <col min="14590" max="14590" width="7.875" style="3036" customWidth="1"/>
    <col min="14591" max="14594" width="9" style="3036" customWidth="1"/>
    <col min="14595" max="14595" width="57.75" style="3036" customWidth="1"/>
    <col min="14596" max="14596" width="7.875" style="3036" customWidth="1"/>
    <col min="14597" max="14597" width="57.5" style="3036" customWidth="1"/>
    <col min="14598" max="14600" width="10.625" style="3036" customWidth="1"/>
    <col min="14601" max="14602" width="16" style="3036" customWidth="1"/>
    <col min="14603" max="14604" width="14.375" style="3036" customWidth="1"/>
    <col min="14605" max="14606" width="21.875" style="3036" customWidth="1"/>
    <col min="14607" max="14607" width="6.25" style="3036" customWidth="1"/>
    <col min="14608" max="14608" width="21.5" style="3036" customWidth="1"/>
    <col min="14609" max="14609" width="16.875" style="3036" customWidth="1"/>
    <col min="14610" max="14611" width="20.125" style="3036" customWidth="1"/>
    <col min="14612" max="14612" width="7.875" style="3036" customWidth="1"/>
    <col min="14613" max="14823" width="9" style="3036"/>
    <col min="14824" max="14824" width="121.125" style="3036" customWidth="1"/>
    <col min="14825" max="14825" width="6.25" style="3036" customWidth="1"/>
    <col min="14826" max="14826" width="11.75" style="3036" customWidth="1"/>
    <col min="14827" max="14827" width="6.25" style="3036" customWidth="1"/>
    <col min="14828" max="14828" width="4.625" style="3036" customWidth="1"/>
    <col min="14829" max="14829" width="121.125" style="3036" customWidth="1"/>
    <col min="14830" max="14830" width="7.875" style="3036" customWidth="1"/>
    <col min="14831" max="14831" width="8.5" style="3036" customWidth="1"/>
    <col min="14832" max="14832" width="41.125" style="3036" customWidth="1"/>
    <col min="14833" max="14834" width="13.875" style="3036" customWidth="1"/>
    <col min="14835" max="14835" width="25.375" style="3036" customWidth="1"/>
    <col min="14836" max="14836" width="11.75" style="3036" customWidth="1"/>
    <col min="14837" max="14837" width="23.125" style="3036" customWidth="1"/>
    <col min="14838" max="14838" width="24.875" style="3036" customWidth="1"/>
    <col min="14839" max="14839" width="9.625" style="3036" customWidth="1"/>
    <col min="14840" max="14841" width="15.5" style="3036" customWidth="1"/>
    <col min="14842" max="14842" width="12.875" style="3036" customWidth="1"/>
    <col min="14843" max="14844" width="11.25" style="3036" customWidth="1"/>
    <col min="14845" max="14845" width="17.875" style="3036" customWidth="1"/>
    <col min="14846" max="14846" width="7.875" style="3036" customWidth="1"/>
    <col min="14847" max="14850" width="9" style="3036" customWidth="1"/>
    <col min="14851" max="14851" width="57.75" style="3036" customWidth="1"/>
    <col min="14852" max="14852" width="7.875" style="3036" customWidth="1"/>
    <col min="14853" max="14853" width="57.5" style="3036" customWidth="1"/>
    <col min="14854" max="14856" width="10.625" style="3036" customWidth="1"/>
    <col min="14857" max="14858" width="16" style="3036" customWidth="1"/>
    <col min="14859" max="14860" width="14.375" style="3036" customWidth="1"/>
    <col min="14861" max="14862" width="21.875" style="3036" customWidth="1"/>
    <col min="14863" max="14863" width="6.25" style="3036" customWidth="1"/>
    <col min="14864" max="14864" width="21.5" style="3036" customWidth="1"/>
    <col min="14865" max="14865" width="16.875" style="3036" customWidth="1"/>
    <col min="14866" max="14867" width="20.125" style="3036" customWidth="1"/>
    <col min="14868" max="14868" width="7.875" style="3036" customWidth="1"/>
    <col min="14869" max="15079" width="9" style="3036"/>
    <col min="15080" max="15080" width="121.125" style="3036" customWidth="1"/>
    <col min="15081" max="15081" width="6.25" style="3036" customWidth="1"/>
    <col min="15082" max="15082" width="11.75" style="3036" customWidth="1"/>
    <col min="15083" max="15083" width="6.25" style="3036" customWidth="1"/>
    <col min="15084" max="15084" width="4.625" style="3036" customWidth="1"/>
    <col min="15085" max="15085" width="121.125" style="3036" customWidth="1"/>
    <col min="15086" max="15086" width="7.875" style="3036" customWidth="1"/>
    <col min="15087" max="15087" width="8.5" style="3036" customWidth="1"/>
    <col min="15088" max="15088" width="41.125" style="3036" customWidth="1"/>
    <col min="15089" max="15090" width="13.875" style="3036" customWidth="1"/>
    <col min="15091" max="15091" width="25.375" style="3036" customWidth="1"/>
    <col min="15092" max="15092" width="11.75" style="3036" customWidth="1"/>
    <col min="15093" max="15093" width="23.125" style="3036" customWidth="1"/>
    <col min="15094" max="15094" width="24.875" style="3036" customWidth="1"/>
    <col min="15095" max="15095" width="9.625" style="3036" customWidth="1"/>
    <col min="15096" max="15097" width="15.5" style="3036" customWidth="1"/>
    <col min="15098" max="15098" width="12.875" style="3036" customWidth="1"/>
    <col min="15099" max="15100" width="11.25" style="3036" customWidth="1"/>
    <col min="15101" max="15101" width="17.875" style="3036" customWidth="1"/>
    <col min="15102" max="15102" width="7.875" style="3036" customWidth="1"/>
    <col min="15103" max="15106" width="9" style="3036" customWidth="1"/>
    <col min="15107" max="15107" width="57.75" style="3036" customWidth="1"/>
    <col min="15108" max="15108" width="7.875" style="3036" customWidth="1"/>
    <col min="15109" max="15109" width="57.5" style="3036" customWidth="1"/>
    <col min="15110" max="15112" width="10.625" style="3036" customWidth="1"/>
    <col min="15113" max="15114" width="16" style="3036" customWidth="1"/>
    <col min="15115" max="15116" width="14.375" style="3036" customWidth="1"/>
    <col min="15117" max="15118" width="21.875" style="3036" customWidth="1"/>
    <col min="15119" max="15119" width="6.25" style="3036" customWidth="1"/>
    <col min="15120" max="15120" width="21.5" style="3036" customWidth="1"/>
    <col min="15121" max="15121" width="16.875" style="3036" customWidth="1"/>
    <col min="15122" max="15123" width="20.125" style="3036" customWidth="1"/>
    <col min="15124" max="15124" width="7.875" style="3036" customWidth="1"/>
    <col min="15125" max="15335" width="9" style="3036"/>
    <col min="15336" max="15336" width="121.125" style="3036" customWidth="1"/>
    <col min="15337" max="15337" width="6.25" style="3036" customWidth="1"/>
    <col min="15338" max="15338" width="11.75" style="3036" customWidth="1"/>
    <col min="15339" max="15339" width="6.25" style="3036" customWidth="1"/>
    <col min="15340" max="15340" width="4.625" style="3036" customWidth="1"/>
    <col min="15341" max="15341" width="121.125" style="3036" customWidth="1"/>
    <col min="15342" max="15342" width="7.875" style="3036" customWidth="1"/>
    <col min="15343" max="15343" width="8.5" style="3036" customWidth="1"/>
    <col min="15344" max="15344" width="41.125" style="3036" customWidth="1"/>
    <col min="15345" max="15346" width="13.875" style="3036" customWidth="1"/>
    <col min="15347" max="15347" width="25.375" style="3036" customWidth="1"/>
    <col min="15348" max="15348" width="11.75" style="3036" customWidth="1"/>
    <col min="15349" max="15349" width="23.125" style="3036" customWidth="1"/>
    <col min="15350" max="15350" width="24.875" style="3036" customWidth="1"/>
    <col min="15351" max="15351" width="9.625" style="3036" customWidth="1"/>
    <col min="15352" max="15353" width="15.5" style="3036" customWidth="1"/>
    <col min="15354" max="15354" width="12.875" style="3036" customWidth="1"/>
    <col min="15355" max="15356" width="11.25" style="3036" customWidth="1"/>
    <col min="15357" max="15357" width="17.875" style="3036" customWidth="1"/>
    <col min="15358" max="15358" width="7.875" style="3036" customWidth="1"/>
    <col min="15359" max="15362" width="9" style="3036" customWidth="1"/>
    <col min="15363" max="15363" width="57.75" style="3036" customWidth="1"/>
    <col min="15364" max="15364" width="7.875" style="3036" customWidth="1"/>
    <col min="15365" max="15365" width="57.5" style="3036" customWidth="1"/>
    <col min="15366" max="15368" width="10.625" style="3036" customWidth="1"/>
    <col min="15369" max="15370" width="16" style="3036" customWidth="1"/>
    <col min="15371" max="15372" width="14.375" style="3036" customWidth="1"/>
    <col min="15373" max="15374" width="21.875" style="3036" customWidth="1"/>
    <col min="15375" max="15375" width="6.25" style="3036" customWidth="1"/>
    <col min="15376" max="15376" width="21.5" style="3036" customWidth="1"/>
    <col min="15377" max="15377" width="16.875" style="3036" customWidth="1"/>
    <col min="15378" max="15379" width="20.125" style="3036" customWidth="1"/>
    <col min="15380" max="15380" width="7.875" style="3036" customWidth="1"/>
    <col min="15381" max="15591" width="9" style="3036"/>
    <col min="15592" max="15592" width="121.125" style="3036" customWidth="1"/>
    <col min="15593" max="15593" width="6.25" style="3036" customWidth="1"/>
    <col min="15594" max="15594" width="11.75" style="3036" customWidth="1"/>
    <col min="15595" max="15595" width="6.25" style="3036" customWidth="1"/>
    <col min="15596" max="15596" width="4.625" style="3036" customWidth="1"/>
    <col min="15597" max="15597" width="121.125" style="3036" customWidth="1"/>
    <col min="15598" max="15598" width="7.875" style="3036" customWidth="1"/>
    <col min="15599" max="15599" width="8.5" style="3036" customWidth="1"/>
    <col min="15600" max="15600" width="41.125" style="3036" customWidth="1"/>
    <col min="15601" max="15602" width="13.875" style="3036" customWidth="1"/>
    <col min="15603" max="15603" width="25.375" style="3036" customWidth="1"/>
    <col min="15604" max="15604" width="11.75" style="3036" customWidth="1"/>
    <col min="15605" max="15605" width="23.125" style="3036" customWidth="1"/>
    <col min="15606" max="15606" width="24.875" style="3036" customWidth="1"/>
    <col min="15607" max="15607" width="9.625" style="3036" customWidth="1"/>
    <col min="15608" max="15609" width="15.5" style="3036" customWidth="1"/>
    <col min="15610" max="15610" width="12.875" style="3036" customWidth="1"/>
    <col min="15611" max="15612" width="11.25" style="3036" customWidth="1"/>
    <col min="15613" max="15613" width="17.875" style="3036" customWidth="1"/>
    <col min="15614" max="15614" width="7.875" style="3036" customWidth="1"/>
    <col min="15615" max="15618" width="9" style="3036" customWidth="1"/>
    <col min="15619" max="15619" width="57.75" style="3036" customWidth="1"/>
    <col min="15620" max="15620" width="7.875" style="3036" customWidth="1"/>
    <col min="15621" max="15621" width="57.5" style="3036" customWidth="1"/>
    <col min="15622" max="15624" width="10.625" style="3036" customWidth="1"/>
    <col min="15625" max="15626" width="16" style="3036" customWidth="1"/>
    <col min="15627" max="15628" width="14.375" style="3036" customWidth="1"/>
    <col min="15629" max="15630" width="21.875" style="3036" customWidth="1"/>
    <col min="15631" max="15631" width="6.25" style="3036" customWidth="1"/>
    <col min="15632" max="15632" width="21.5" style="3036" customWidth="1"/>
    <col min="15633" max="15633" width="16.875" style="3036" customWidth="1"/>
    <col min="15634" max="15635" width="20.125" style="3036" customWidth="1"/>
    <col min="15636" max="15636" width="7.875" style="3036" customWidth="1"/>
    <col min="15637" max="15847" width="9" style="3036"/>
    <col min="15848" max="15848" width="121.125" style="3036" customWidth="1"/>
    <col min="15849" max="15849" width="6.25" style="3036" customWidth="1"/>
    <col min="15850" max="15850" width="11.75" style="3036" customWidth="1"/>
    <col min="15851" max="15851" width="6.25" style="3036" customWidth="1"/>
    <col min="15852" max="15852" width="4.625" style="3036" customWidth="1"/>
    <col min="15853" max="15853" width="121.125" style="3036" customWidth="1"/>
    <col min="15854" max="15854" width="7.875" style="3036" customWidth="1"/>
    <col min="15855" max="15855" width="8.5" style="3036" customWidth="1"/>
    <col min="15856" max="15856" width="41.125" style="3036" customWidth="1"/>
    <col min="15857" max="15858" width="13.875" style="3036" customWidth="1"/>
    <col min="15859" max="15859" width="25.375" style="3036" customWidth="1"/>
    <col min="15860" max="15860" width="11.75" style="3036" customWidth="1"/>
    <col min="15861" max="15861" width="23.125" style="3036" customWidth="1"/>
    <col min="15862" max="15862" width="24.875" style="3036" customWidth="1"/>
    <col min="15863" max="15863" width="9.625" style="3036" customWidth="1"/>
    <col min="15864" max="15865" width="15.5" style="3036" customWidth="1"/>
    <col min="15866" max="15866" width="12.875" style="3036" customWidth="1"/>
    <col min="15867" max="15868" width="11.25" style="3036" customWidth="1"/>
    <col min="15869" max="15869" width="17.875" style="3036" customWidth="1"/>
    <col min="15870" max="15870" width="7.875" style="3036" customWidth="1"/>
    <col min="15871" max="15874" width="9" style="3036" customWidth="1"/>
    <col min="15875" max="15875" width="57.75" style="3036" customWidth="1"/>
    <col min="15876" max="15876" width="7.875" style="3036" customWidth="1"/>
    <col min="15877" max="15877" width="57.5" style="3036" customWidth="1"/>
    <col min="15878" max="15880" width="10.625" style="3036" customWidth="1"/>
    <col min="15881" max="15882" width="16" style="3036" customWidth="1"/>
    <col min="15883" max="15884" width="14.375" style="3036" customWidth="1"/>
    <col min="15885" max="15886" width="21.875" style="3036" customWidth="1"/>
    <col min="15887" max="15887" width="6.25" style="3036" customWidth="1"/>
    <col min="15888" max="15888" width="21.5" style="3036" customWidth="1"/>
    <col min="15889" max="15889" width="16.875" style="3036" customWidth="1"/>
    <col min="15890" max="15891" width="20.125" style="3036" customWidth="1"/>
    <col min="15892" max="15892" width="7.875" style="3036" customWidth="1"/>
    <col min="15893" max="16103" width="9" style="3036"/>
    <col min="16104" max="16104" width="121.125" style="3036" customWidth="1"/>
    <col min="16105" max="16105" width="6.25" style="3036" customWidth="1"/>
    <col min="16106" max="16106" width="11.75" style="3036" customWidth="1"/>
    <col min="16107" max="16107" width="6.25" style="3036" customWidth="1"/>
    <col min="16108" max="16108" width="4.625" style="3036" customWidth="1"/>
    <col min="16109" max="16109" width="121.125" style="3036" customWidth="1"/>
    <col min="16110" max="16110" width="7.875" style="3036" customWidth="1"/>
    <col min="16111" max="16111" width="8.5" style="3036" customWidth="1"/>
    <col min="16112" max="16112" width="41.125" style="3036" customWidth="1"/>
    <col min="16113" max="16114" width="13.875" style="3036" customWidth="1"/>
    <col min="16115" max="16115" width="25.375" style="3036" customWidth="1"/>
    <col min="16116" max="16116" width="11.75" style="3036" customWidth="1"/>
    <col min="16117" max="16117" width="23.125" style="3036" customWidth="1"/>
    <col min="16118" max="16118" width="24.875" style="3036" customWidth="1"/>
    <col min="16119" max="16119" width="9.625" style="3036" customWidth="1"/>
    <col min="16120" max="16121" width="15.5" style="3036" customWidth="1"/>
    <col min="16122" max="16122" width="12.875" style="3036" customWidth="1"/>
    <col min="16123" max="16124" width="11.25" style="3036" customWidth="1"/>
    <col min="16125" max="16125" width="17.875" style="3036" customWidth="1"/>
    <col min="16126" max="16126" width="7.875" style="3036" customWidth="1"/>
    <col min="16127" max="16130" width="9" style="3036" customWidth="1"/>
    <col min="16131" max="16131" width="57.75" style="3036" customWidth="1"/>
    <col min="16132" max="16132" width="7.875" style="3036" customWidth="1"/>
    <col min="16133" max="16133" width="57.5" style="3036" customWidth="1"/>
    <col min="16134" max="16136" width="10.625" style="3036" customWidth="1"/>
    <col min="16137" max="16138" width="16" style="3036" customWidth="1"/>
    <col min="16139" max="16140" width="14.375" style="3036" customWidth="1"/>
    <col min="16141" max="16142" width="21.875" style="3036" customWidth="1"/>
    <col min="16143" max="16143" width="6.25" style="3036" customWidth="1"/>
    <col min="16144" max="16144" width="21.5" style="3036" customWidth="1"/>
    <col min="16145" max="16145" width="16.875" style="3036" customWidth="1"/>
    <col min="16146" max="16147" width="20.125" style="3036" customWidth="1"/>
    <col min="16148" max="16148" width="7.875" style="3036" customWidth="1"/>
    <col min="16149" max="16384" width="9" style="3036"/>
  </cols>
  <sheetData>
    <row r="1" spans="1:20">
      <c r="A1" s="3036" t="s">
        <v>3867</v>
      </c>
      <c r="B1" s="3036" t="s">
        <v>3868</v>
      </c>
      <c r="C1" s="3036" t="s">
        <v>3869</v>
      </c>
      <c r="D1" s="3036" t="s">
        <v>3870</v>
      </c>
      <c r="E1" s="3036" t="s">
        <v>3871</v>
      </c>
      <c r="F1" s="3036" t="s">
        <v>3872</v>
      </c>
      <c r="G1" s="3036" t="s">
        <v>3873</v>
      </c>
      <c r="H1" s="3036" t="s">
        <v>3874</v>
      </c>
      <c r="I1" s="3036" t="s">
        <v>3875</v>
      </c>
      <c r="J1" s="3036" t="s">
        <v>3104</v>
      </c>
      <c r="K1" s="3036" t="s">
        <v>3876</v>
      </c>
      <c r="L1" s="3036" t="s">
        <v>3877</v>
      </c>
      <c r="M1" s="3036" t="s">
        <v>3878</v>
      </c>
      <c r="N1" s="3036" t="s">
        <v>3879</v>
      </c>
      <c r="O1" s="3036" t="s">
        <v>3880</v>
      </c>
      <c r="P1" s="3036" t="s">
        <v>3881</v>
      </c>
      <c r="Q1" s="3036" t="s">
        <v>3882</v>
      </c>
      <c r="R1" s="3036" t="s">
        <v>3883</v>
      </c>
      <c r="S1" s="3036" t="s">
        <v>3884</v>
      </c>
      <c r="T1" s="3036" t="s">
        <v>3885</v>
      </c>
    </row>
    <row r="2" spans="1:20" s="3037" customFormat="1">
      <c r="A2" s="3037" t="s">
        <v>3983</v>
      </c>
      <c r="B2" s="3037" t="s">
        <v>3887</v>
      </c>
      <c r="C2" s="3037" t="s">
        <v>3888</v>
      </c>
      <c r="D2" s="3037" t="s">
        <v>3984</v>
      </c>
      <c r="E2" s="3037" t="s">
        <v>3924</v>
      </c>
      <c r="F2" s="3037">
        <v>4563.95</v>
      </c>
      <c r="G2" s="3037">
        <v>10040.69</v>
      </c>
      <c r="H2" s="3037">
        <v>2.2000000000000002</v>
      </c>
      <c r="I2" s="3037" t="s">
        <v>3986</v>
      </c>
      <c r="J2" s="3037" t="s">
        <v>3987</v>
      </c>
      <c r="K2" s="3037" t="s">
        <v>3988</v>
      </c>
      <c r="L2" s="3037" t="s">
        <v>3989</v>
      </c>
      <c r="M2" s="3037" t="s">
        <v>3895</v>
      </c>
      <c r="N2" s="3037" t="s">
        <v>3990</v>
      </c>
      <c r="O2" s="3037">
        <v>2261</v>
      </c>
      <c r="P2" s="3037">
        <v>330.27</v>
      </c>
      <c r="Q2" s="3037">
        <v>2251.84</v>
      </c>
      <c r="R2" s="3037">
        <v>0</v>
      </c>
      <c r="S2" s="3037" t="s">
        <v>3897</v>
      </c>
      <c r="T2" s="3037" t="s">
        <v>3922</v>
      </c>
    </row>
    <row r="3" spans="1:20">
      <c r="A3" s="3036" t="s">
        <v>3978</v>
      </c>
      <c r="B3" s="3036" t="s">
        <v>3887</v>
      </c>
      <c r="C3" s="3036" t="s">
        <v>3888</v>
      </c>
      <c r="D3" s="3036" t="s">
        <v>3900</v>
      </c>
      <c r="E3" s="3036" t="s">
        <v>3939</v>
      </c>
      <c r="F3" s="3036">
        <v>3872.76</v>
      </c>
      <c r="G3" s="3036">
        <v>2323.66</v>
      </c>
      <c r="H3" s="3036">
        <v>0.6</v>
      </c>
      <c r="I3" s="3036" t="s">
        <v>1298</v>
      </c>
      <c r="J3" s="3036" t="s">
        <v>3980</v>
      </c>
      <c r="K3" s="3036" t="s">
        <v>3981</v>
      </c>
      <c r="L3" s="3036" t="s">
        <v>3968</v>
      </c>
      <c r="M3" s="3036" t="s">
        <v>3895</v>
      </c>
      <c r="N3" s="3036" t="s">
        <v>3982</v>
      </c>
      <c r="O3" s="3036">
        <v>545</v>
      </c>
      <c r="P3" s="3036">
        <v>93.82</v>
      </c>
      <c r="Q3" s="3036">
        <v>2345.44</v>
      </c>
      <c r="R3" s="3036">
        <v>0</v>
      </c>
      <c r="S3" s="3036" t="s">
        <v>3897</v>
      </c>
      <c r="T3" s="3036" t="s">
        <v>3907</v>
      </c>
    </row>
    <row r="4" spans="1:20" s="3037" customFormat="1">
      <c r="A4" s="3037" t="s">
        <v>4020</v>
      </c>
      <c r="B4" s="3037" t="s">
        <v>3887</v>
      </c>
      <c r="C4" s="3037" t="s">
        <v>3888</v>
      </c>
      <c r="D4" s="3037" t="s">
        <v>3984</v>
      </c>
      <c r="E4" s="3037" t="s">
        <v>4021</v>
      </c>
      <c r="F4" s="3037">
        <v>11026.22</v>
      </c>
      <c r="G4" s="3037">
        <v>28668.17</v>
      </c>
      <c r="H4" s="3037">
        <v>2.6</v>
      </c>
      <c r="I4" s="3037" t="s">
        <v>1298</v>
      </c>
      <c r="J4" s="3037" t="s">
        <v>4023</v>
      </c>
      <c r="K4" s="3037" t="s">
        <v>4024</v>
      </c>
      <c r="L4" s="3037" t="s">
        <v>4018</v>
      </c>
      <c r="M4" s="3037" t="s">
        <v>3895</v>
      </c>
      <c r="N4" s="3037" t="s">
        <v>4025</v>
      </c>
      <c r="O4" s="3037">
        <v>5240</v>
      </c>
      <c r="P4" s="3037">
        <v>316.82</v>
      </c>
      <c r="Q4" s="3037">
        <v>1827.8</v>
      </c>
      <c r="R4" s="3037">
        <v>0</v>
      </c>
      <c r="S4" s="3037" t="s">
        <v>3897</v>
      </c>
      <c r="T4" s="3037" t="s">
        <v>3922</v>
      </c>
    </row>
    <row r="6" spans="1:20">
      <c r="A6" s="3036" t="s">
        <v>3867</v>
      </c>
      <c r="B6" s="3036" t="s">
        <v>3868</v>
      </c>
      <c r="C6" s="3036" t="s">
        <v>3869</v>
      </c>
      <c r="D6" s="3036" t="s">
        <v>3870</v>
      </c>
      <c r="E6" s="3036" t="s">
        <v>3871</v>
      </c>
      <c r="F6" s="3036" t="s">
        <v>3872</v>
      </c>
      <c r="G6" s="3036" t="s">
        <v>3873</v>
      </c>
      <c r="H6" s="3036" t="s">
        <v>3874</v>
      </c>
      <c r="I6" s="3036" t="s">
        <v>3875</v>
      </c>
      <c r="J6" s="3036" t="s">
        <v>3104</v>
      </c>
      <c r="K6" s="3036" t="s">
        <v>3876</v>
      </c>
      <c r="L6" s="3036" t="s">
        <v>3877</v>
      </c>
      <c r="M6" s="3036" t="s">
        <v>3878</v>
      </c>
      <c r="N6" s="3036" t="s">
        <v>3879</v>
      </c>
      <c r="O6" s="3036" t="s">
        <v>3880</v>
      </c>
      <c r="P6" s="3036" t="s">
        <v>3881</v>
      </c>
      <c r="Q6" s="3036" t="s">
        <v>3882</v>
      </c>
      <c r="R6" s="3036" t="s">
        <v>3883</v>
      </c>
      <c r="S6" s="3036" t="s">
        <v>3884</v>
      </c>
      <c r="T6" s="3036" t="s">
        <v>3885</v>
      </c>
    </row>
    <row r="7" spans="1:20">
      <c r="A7" s="3036" t="s">
        <v>3886</v>
      </c>
      <c r="B7" s="3036" t="s">
        <v>3887</v>
      </c>
      <c r="C7" s="3036" t="s">
        <v>3888</v>
      </c>
      <c r="D7" s="3036" t="s">
        <v>3889</v>
      </c>
      <c r="E7" s="3036" t="s">
        <v>3890</v>
      </c>
      <c r="F7" s="3036">
        <v>10669.95</v>
      </c>
      <c r="G7" s="3036">
        <v>5330</v>
      </c>
      <c r="H7" s="3036" t="s">
        <v>1298</v>
      </c>
      <c r="I7" s="3036" t="s">
        <v>1298</v>
      </c>
      <c r="J7" s="3036" t="s">
        <v>3891</v>
      </c>
      <c r="K7" s="3036" t="s">
        <v>3892</v>
      </c>
      <c r="L7" s="3036" t="s">
        <v>3894</v>
      </c>
      <c r="M7" s="3036" t="s">
        <v>3895</v>
      </c>
      <c r="N7" s="3036" t="s">
        <v>3896</v>
      </c>
      <c r="O7" s="3036">
        <v>7500</v>
      </c>
      <c r="P7" s="3036">
        <v>468.61</v>
      </c>
      <c r="Q7" s="3036">
        <v>14071.29</v>
      </c>
      <c r="R7" s="3036">
        <v>212.5</v>
      </c>
      <c r="S7" s="3036" t="s">
        <v>3897</v>
      </c>
      <c r="T7" s="3036" t="s">
        <v>3898</v>
      </c>
    </row>
    <row r="8" spans="1:20">
      <c r="A8" s="3036" t="s">
        <v>3899</v>
      </c>
      <c r="B8" s="3036" t="s">
        <v>3887</v>
      </c>
      <c r="C8" s="3036" t="s">
        <v>3888</v>
      </c>
      <c r="D8" s="3036" t="s">
        <v>3900</v>
      </c>
      <c r="E8" s="3036" t="s">
        <v>3901</v>
      </c>
      <c r="F8" s="3036">
        <v>1860.3</v>
      </c>
      <c r="G8" s="3036">
        <v>5580.9</v>
      </c>
      <c r="H8" s="3036" t="s">
        <v>3902</v>
      </c>
      <c r="I8" s="3036" t="s">
        <v>1298</v>
      </c>
      <c r="J8" s="3036" t="s">
        <v>3903</v>
      </c>
      <c r="K8" s="3036" t="s">
        <v>3904</v>
      </c>
      <c r="L8" s="3036" t="s">
        <v>3893</v>
      </c>
      <c r="M8" s="3036" t="s">
        <v>3895</v>
      </c>
      <c r="N8" s="3036" t="s">
        <v>3906</v>
      </c>
      <c r="O8" s="3036">
        <v>570</v>
      </c>
      <c r="P8" s="3036">
        <v>204.27</v>
      </c>
      <c r="Q8" s="3036">
        <v>1021.34</v>
      </c>
      <c r="R8" s="3036">
        <v>0</v>
      </c>
      <c r="S8" s="3036" t="s">
        <v>3897</v>
      </c>
      <c r="T8" s="3036" t="s">
        <v>3907</v>
      </c>
    </row>
    <row r="9" spans="1:20">
      <c r="A9" s="3036" t="s">
        <v>3908</v>
      </c>
      <c r="B9" s="3036" t="s">
        <v>3887</v>
      </c>
      <c r="C9" s="3036" t="s">
        <v>3888</v>
      </c>
      <c r="D9" s="3036" t="s">
        <v>3909</v>
      </c>
      <c r="E9" s="3036" t="s">
        <v>3910</v>
      </c>
      <c r="F9" s="3036">
        <v>7923.72</v>
      </c>
      <c r="G9" s="3036">
        <v>11920</v>
      </c>
      <c r="H9" s="3036" t="s">
        <v>1298</v>
      </c>
      <c r="I9" s="3036" t="s">
        <v>1298</v>
      </c>
      <c r="J9" s="3036" t="s">
        <v>3911</v>
      </c>
      <c r="K9" s="3036" t="s">
        <v>3912</v>
      </c>
      <c r="L9" s="3036" t="s">
        <v>3905</v>
      </c>
      <c r="M9" s="3036" t="s">
        <v>3895</v>
      </c>
      <c r="N9" s="3036" t="s">
        <v>3913</v>
      </c>
      <c r="O9" s="3036">
        <v>2800</v>
      </c>
      <c r="P9" s="3036">
        <v>235.58</v>
      </c>
      <c r="Q9" s="3036">
        <v>2348.98</v>
      </c>
      <c r="R9" s="3036">
        <v>0</v>
      </c>
      <c r="S9" s="3036" t="s">
        <v>3897</v>
      </c>
      <c r="T9" s="3036" t="s">
        <v>3907</v>
      </c>
    </row>
    <row r="10" spans="1:20">
      <c r="A10" s="3036" t="s">
        <v>3914</v>
      </c>
      <c r="B10" s="3036" t="s">
        <v>3887</v>
      </c>
      <c r="C10" s="3036" t="s">
        <v>3888</v>
      </c>
      <c r="D10" s="3036" t="s">
        <v>3909</v>
      </c>
      <c r="E10" s="3036" t="s">
        <v>3915</v>
      </c>
      <c r="F10" s="3036">
        <v>124070.06</v>
      </c>
      <c r="G10" s="3036">
        <v>66160</v>
      </c>
      <c r="H10" s="3036" t="s">
        <v>3916</v>
      </c>
      <c r="I10" s="3036" t="s">
        <v>1298</v>
      </c>
      <c r="J10" s="3036" t="s">
        <v>3917</v>
      </c>
      <c r="K10" s="3036" t="s">
        <v>3918</v>
      </c>
      <c r="L10" s="3036" t="s">
        <v>3919</v>
      </c>
      <c r="M10" s="3036" t="s">
        <v>3895</v>
      </c>
      <c r="N10" s="3036" t="s">
        <v>3920</v>
      </c>
      <c r="O10" s="3036">
        <v>18611</v>
      </c>
      <c r="P10" s="3036">
        <v>100</v>
      </c>
      <c r="Q10" s="3036">
        <v>2813.03</v>
      </c>
      <c r="R10" s="3036">
        <v>0</v>
      </c>
      <c r="S10" s="3036" t="s">
        <v>3921</v>
      </c>
      <c r="T10" s="3036" t="s">
        <v>3922</v>
      </c>
    </row>
    <row r="11" spans="1:20">
      <c r="A11" s="3036" t="s">
        <v>3923</v>
      </c>
      <c r="B11" s="3036" t="s">
        <v>3887</v>
      </c>
      <c r="C11" s="3036" t="s">
        <v>3888</v>
      </c>
      <c r="D11" s="3036" t="s">
        <v>3900</v>
      </c>
      <c r="E11" s="3036" t="s">
        <v>3924</v>
      </c>
      <c r="F11" s="3036">
        <v>43349.760000000002</v>
      </c>
      <c r="G11" s="3036">
        <v>86699.520000000004</v>
      </c>
      <c r="H11" s="3036" t="s">
        <v>3925</v>
      </c>
      <c r="I11" s="3036" t="s">
        <v>1298</v>
      </c>
      <c r="J11" s="3036" t="s">
        <v>3926</v>
      </c>
      <c r="K11" s="3036" t="s">
        <v>3927</v>
      </c>
      <c r="L11" s="3036" t="s">
        <v>3928</v>
      </c>
      <c r="M11" s="3036" t="s">
        <v>3895</v>
      </c>
      <c r="N11" s="3036" t="s">
        <v>3929</v>
      </c>
      <c r="O11" s="3036">
        <v>5853</v>
      </c>
      <c r="P11" s="3036">
        <v>90.01</v>
      </c>
      <c r="Q11" s="3036">
        <v>675.09</v>
      </c>
      <c r="R11" s="3036">
        <v>0</v>
      </c>
      <c r="S11" s="3036" t="s">
        <v>3897</v>
      </c>
      <c r="T11" s="3036" t="s">
        <v>3907</v>
      </c>
    </row>
    <row r="12" spans="1:20">
      <c r="A12" s="3036" t="s">
        <v>3930</v>
      </c>
      <c r="B12" s="3036" t="s">
        <v>3887</v>
      </c>
      <c r="C12" s="3036" t="s">
        <v>3888</v>
      </c>
      <c r="D12" s="3036" t="s">
        <v>3900</v>
      </c>
      <c r="E12" s="3036" t="s">
        <v>3931</v>
      </c>
      <c r="F12" s="3036">
        <v>3177.4</v>
      </c>
      <c r="G12" s="3036">
        <v>1588.7</v>
      </c>
      <c r="H12" s="3036" t="s">
        <v>3932</v>
      </c>
      <c r="I12" s="3036" t="s">
        <v>1298</v>
      </c>
      <c r="J12" s="3036" t="s">
        <v>3933</v>
      </c>
      <c r="K12" s="3036" t="s">
        <v>3934</v>
      </c>
      <c r="L12" s="3036" t="s">
        <v>3935</v>
      </c>
      <c r="M12" s="3036" t="s">
        <v>3895</v>
      </c>
      <c r="N12" s="3036" t="s">
        <v>3936</v>
      </c>
      <c r="O12" s="3036">
        <v>325</v>
      </c>
      <c r="P12" s="3036">
        <v>68.19</v>
      </c>
      <c r="Q12" s="3036">
        <v>2045.7</v>
      </c>
      <c r="R12" s="3036">
        <v>0</v>
      </c>
      <c r="S12" s="3036" t="s">
        <v>3897</v>
      </c>
      <c r="T12" s="3036" t="s">
        <v>3937</v>
      </c>
    </row>
    <row r="13" spans="1:20">
      <c r="A13" s="3036" t="s">
        <v>3938</v>
      </c>
      <c r="B13" s="3036" t="s">
        <v>3887</v>
      </c>
      <c r="C13" s="3036" t="s">
        <v>3888</v>
      </c>
      <c r="D13" s="3036" t="s">
        <v>3900</v>
      </c>
      <c r="E13" s="3036" t="s">
        <v>3939</v>
      </c>
      <c r="F13" s="3036">
        <v>6367.74</v>
      </c>
      <c r="G13" s="3036">
        <v>6367.74</v>
      </c>
      <c r="H13" s="3036" t="s">
        <v>3940</v>
      </c>
      <c r="I13" s="3036" t="s">
        <v>1298</v>
      </c>
      <c r="J13" s="3036" t="s">
        <v>3941</v>
      </c>
      <c r="K13" s="3036" t="s">
        <v>3942</v>
      </c>
      <c r="L13" s="3036" t="s">
        <v>3943</v>
      </c>
      <c r="M13" s="3036" t="s">
        <v>3895</v>
      </c>
      <c r="N13" s="3036" t="s">
        <v>3944</v>
      </c>
      <c r="O13" s="3036">
        <v>1154</v>
      </c>
      <c r="P13" s="3036">
        <v>120.82</v>
      </c>
      <c r="Q13" s="3036">
        <v>1812.25</v>
      </c>
      <c r="R13" s="3036">
        <v>0</v>
      </c>
      <c r="S13" s="3036" t="s">
        <v>3897</v>
      </c>
      <c r="T13" s="3036" t="s">
        <v>3937</v>
      </c>
    </row>
    <row r="14" spans="1:20">
      <c r="A14" s="3036" t="s">
        <v>3945</v>
      </c>
      <c r="B14" s="3036" t="s">
        <v>3887</v>
      </c>
      <c r="C14" s="3036" t="s">
        <v>3888</v>
      </c>
      <c r="D14" s="3036" t="s">
        <v>3889</v>
      </c>
      <c r="E14" s="3036" t="s">
        <v>3924</v>
      </c>
      <c r="F14" s="3036">
        <v>17760.46</v>
      </c>
      <c r="G14" s="3036">
        <v>17760.46</v>
      </c>
      <c r="H14" s="3036" t="s">
        <v>3940</v>
      </c>
      <c r="I14" s="3036" t="s">
        <v>1298</v>
      </c>
      <c r="J14" s="3036" t="s">
        <v>3941</v>
      </c>
      <c r="K14" s="3036" t="s">
        <v>3946</v>
      </c>
      <c r="L14" s="3036" t="s">
        <v>3947</v>
      </c>
      <c r="M14" s="3036" t="s">
        <v>3895</v>
      </c>
      <c r="N14" s="3036" t="s">
        <v>3948</v>
      </c>
      <c r="O14" s="3036">
        <v>2600</v>
      </c>
      <c r="P14" s="3036">
        <v>97.6</v>
      </c>
      <c r="Q14" s="3036">
        <v>1463.93</v>
      </c>
      <c r="R14" s="3036">
        <v>0</v>
      </c>
      <c r="S14" s="3036" t="s">
        <v>3897</v>
      </c>
      <c r="T14" s="3036" t="s">
        <v>3907</v>
      </c>
    </row>
    <row r="15" spans="1:20">
      <c r="A15" s="3036" t="s">
        <v>3949</v>
      </c>
      <c r="B15" s="3036" t="s">
        <v>3887</v>
      </c>
      <c r="C15" s="3036" t="s">
        <v>3888</v>
      </c>
      <c r="D15" s="3036" t="s">
        <v>3900</v>
      </c>
      <c r="E15" s="3036" t="s">
        <v>3939</v>
      </c>
      <c r="F15" s="3036">
        <v>2696.01</v>
      </c>
      <c r="G15" s="3036">
        <v>1348.01</v>
      </c>
      <c r="H15" s="3036" t="s">
        <v>3950</v>
      </c>
      <c r="I15" s="3036" t="s">
        <v>1298</v>
      </c>
      <c r="J15" s="3036" t="s">
        <v>3951</v>
      </c>
      <c r="K15" s="3036" t="s">
        <v>3952</v>
      </c>
      <c r="L15" s="3036" t="s">
        <v>3953</v>
      </c>
      <c r="M15" s="3036" t="s">
        <v>3895</v>
      </c>
      <c r="N15" s="3036" t="s">
        <v>3954</v>
      </c>
      <c r="O15" s="3036">
        <v>378</v>
      </c>
      <c r="P15" s="3036">
        <v>93.47</v>
      </c>
      <c r="Q15" s="3036">
        <v>2804.13</v>
      </c>
      <c r="R15" s="3036">
        <v>0</v>
      </c>
      <c r="S15" s="3036" t="s">
        <v>3897</v>
      </c>
      <c r="T15" s="3036" t="s">
        <v>3937</v>
      </c>
    </row>
    <row r="16" spans="1:20">
      <c r="A16" s="3036" t="s">
        <v>3955</v>
      </c>
      <c r="B16" s="3036" t="s">
        <v>3887</v>
      </c>
      <c r="C16" s="3036" t="s">
        <v>3888</v>
      </c>
      <c r="D16" s="3036" t="s">
        <v>3889</v>
      </c>
      <c r="E16" s="3036" t="s">
        <v>3956</v>
      </c>
      <c r="F16" s="3036">
        <v>95269.94</v>
      </c>
      <c r="G16" s="3036">
        <v>95269.94</v>
      </c>
      <c r="H16" s="3036" t="s">
        <v>3940</v>
      </c>
      <c r="I16" s="3036" t="s">
        <v>1298</v>
      </c>
      <c r="J16" s="3036" t="s">
        <v>3911</v>
      </c>
      <c r="K16" s="3036" t="s">
        <v>3946</v>
      </c>
      <c r="L16" s="3036" t="s">
        <v>3953</v>
      </c>
      <c r="M16" s="3036" t="s">
        <v>3895</v>
      </c>
      <c r="N16" s="3036" t="s">
        <v>3957</v>
      </c>
      <c r="O16" s="3036">
        <v>12200</v>
      </c>
      <c r="P16" s="3036">
        <v>85.37</v>
      </c>
      <c r="Q16" s="3036">
        <v>1280.56</v>
      </c>
      <c r="R16" s="3036">
        <v>0</v>
      </c>
      <c r="S16" s="3036" t="s">
        <v>3897</v>
      </c>
      <c r="T16" s="3036" t="s">
        <v>3937</v>
      </c>
    </row>
    <row r="17" spans="1:20">
      <c r="A17" s="3036" t="s">
        <v>3958</v>
      </c>
      <c r="B17" s="3036" t="s">
        <v>3887</v>
      </c>
      <c r="C17" s="3036" t="s">
        <v>3888</v>
      </c>
      <c r="D17" s="3036" t="s">
        <v>3959</v>
      </c>
      <c r="E17" s="3036" t="s">
        <v>3960</v>
      </c>
      <c r="F17" s="3036">
        <v>9992.68</v>
      </c>
      <c r="G17" s="3036">
        <v>11991.22</v>
      </c>
      <c r="H17" s="3036" t="s">
        <v>3961</v>
      </c>
      <c r="I17" s="3036" t="s">
        <v>1298</v>
      </c>
      <c r="J17" s="3036" t="s">
        <v>3962</v>
      </c>
      <c r="K17" s="3036" t="s">
        <v>1298</v>
      </c>
      <c r="L17" s="3036" t="s">
        <v>3963</v>
      </c>
      <c r="M17" s="3036" t="s">
        <v>3895</v>
      </c>
      <c r="N17" s="3036" t="s">
        <v>3964</v>
      </c>
      <c r="O17" s="3036">
        <v>1450</v>
      </c>
      <c r="P17" s="3036">
        <v>96.74</v>
      </c>
      <c r="Q17" s="3036">
        <v>1209.22</v>
      </c>
      <c r="R17" s="3036">
        <v>0</v>
      </c>
      <c r="S17" s="3036" t="s">
        <v>3897</v>
      </c>
      <c r="T17" s="3036" t="s">
        <v>3937</v>
      </c>
    </row>
    <row r="18" spans="1:20">
      <c r="A18" s="3036" t="s">
        <v>3965</v>
      </c>
      <c r="B18" s="3036" t="s">
        <v>3887</v>
      </c>
      <c r="C18" s="3036" t="s">
        <v>3888</v>
      </c>
      <c r="D18" s="3036" t="s">
        <v>3959</v>
      </c>
      <c r="E18" s="3036" t="s">
        <v>3939</v>
      </c>
      <c r="F18" s="3036">
        <v>165166.68</v>
      </c>
      <c r="G18" s="3036">
        <v>297300.02</v>
      </c>
      <c r="H18" s="3036" t="s">
        <v>3966</v>
      </c>
      <c r="I18" s="3036" t="s">
        <v>1298</v>
      </c>
      <c r="J18" s="3036" t="s">
        <v>3967</v>
      </c>
      <c r="K18" s="3036" t="s">
        <v>1298</v>
      </c>
      <c r="L18" s="3036" t="s">
        <v>3969</v>
      </c>
      <c r="M18" s="3036" t="s">
        <v>3895</v>
      </c>
      <c r="N18" s="3036" t="s">
        <v>3970</v>
      </c>
      <c r="O18" s="3036">
        <v>22300</v>
      </c>
      <c r="P18" s="3036">
        <v>90.01</v>
      </c>
      <c r="Q18" s="3036">
        <v>750.08</v>
      </c>
      <c r="R18" s="3036">
        <v>0</v>
      </c>
      <c r="S18" s="3036" t="s">
        <v>3897</v>
      </c>
      <c r="T18" s="3036" t="s">
        <v>3971</v>
      </c>
    </row>
    <row r="19" spans="1:20">
      <c r="A19" s="3036" t="s">
        <v>3972</v>
      </c>
      <c r="B19" s="3036" t="s">
        <v>3887</v>
      </c>
      <c r="C19" s="3036" t="s">
        <v>3888</v>
      </c>
      <c r="D19" s="3036" t="s">
        <v>3900</v>
      </c>
      <c r="E19" s="3036" t="s">
        <v>3939</v>
      </c>
      <c r="F19" s="3036">
        <v>3927</v>
      </c>
      <c r="G19" s="3036">
        <v>3534.3</v>
      </c>
      <c r="H19" s="3036" t="s">
        <v>3973</v>
      </c>
      <c r="I19" s="3036" t="s">
        <v>1298</v>
      </c>
      <c r="J19" s="3036" t="s">
        <v>3974</v>
      </c>
      <c r="K19" s="3036" t="s">
        <v>3975</v>
      </c>
      <c r="L19" s="3036" t="s">
        <v>3976</v>
      </c>
      <c r="M19" s="3036" t="s">
        <v>3895</v>
      </c>
      <c r="N19" s="3036" t="s">
        <v>3977</v>
      </c>
      <c r="O19" s="3036">
        <v>575</v>
      </c>
      <c r="P19" s="3036">
        <v>97.61</v>
      </c>
      <c r="Q19" s="3036">
        <v>1626.91</v>
      </c>
      <c r="R19" s="3036">
        <v>0</v>
      </c>
      <c r="S19" s="3036" t="s">
        <v>3897</v>
      </c>
      <c r="T19" s="3036" t="s">
        <v>3898</v>
      </c>
    </row>
    <row r="20" spans="1:20">
      <c r="A20" s="3036" t="s">
        <v>3978</v>
      </c>
      <c r="B20" s="3036" t="s">
        <v>3887</v>
      </c>
      <c r="C20" s="3036" t="s">
        <v>3888</v>
      </c>
      <c r="D20" s="3036" t="s">
        <v>3900</v>
      </c>
      <c r="E20" s="3036" t="s">
        <v>3939</v>
      </c>
      <c r="F20" s="3036">
        <v>3872.76</v>
      </c>
      <c r="G20" s="3036">
        <v>2323.66</v>
      </c>
      <c r="H20" s="3036" t="s">
        <v>3979</v>
      </c>
      <c r="I20" s="3036" t="s">
        <v>1298</v>
      </c>
      <c r="J20" s="3036" t="s">
        <v>3980</v>
      </c>
      <c r="K20" s="3036" t="s">
        <v>3981</v>
      </c>
      <c r="L20" s="3036" t="s">
        <v>3968</v>
      </c>
      <c r="M20" s="3036" t="s">
        <v>3895</v>
      </c>
      <c r="N20" s="3036" t="s">
        <v>3982</v>
      </c>
      <c r="O20" s="3036">
        <v>545</v>
      </c>
      <c r="P20" s="3036">
        <v>93.82</v>
      </c>
      <c r="Q20" s="3036">
        <v>2345.44</v>
      </c>
      <c r="R20" s="3036">
        <v>0</v>
      </c>
      <c r="S20" s="3036" t="s">
        <v>3897</v>
      </c>
      <c r="T20" s="3036" t="s">
        <v>3907</v>
      </c>
    </row>
    <row r="21" spans="1:20" s="3037" customFormat="1">
      <c r="A21" s="3037" t="s">
        <v>3983</v>
      </c>
      <c r="B21" s="3037" t="s">
        <v>3887</v>
      </c>
      <c r="C21" s="3037" t="s">
        <v>3888</v>
      </c>
      <c r="D21" s="3037" t="s">
        <v>3984</v>
      </c>
      <c r="E21" s="3037" t="s">
        <v>3924</v>
      </c>
      <c r="F21" s="3037">
        <v>4563.95</v>
      </c>
      <c r="G21" s="3037">
        <v>10040.69</v>
      </c>
      <c r="H21" s="3037" t="s">
        <v>3985</v>
      </c>
      <c r="I21" s="3037" t="s">
        <v>3986</v>
      </c>
      <c r="J21" s="3037" t="s">
        <v>3987</v>
      </c>
      <c r="K21" s="3037" t="s">
        <v>3988</v>
      </c>
      <c r="L21" s="3037" t="s">
        <v>3989</v>
      </c>
      <c r="M21" s="3037" t="s">
        <v>3895</v>
      </c>
      <c r="N21" s="3037" t="s">
        <v>3990</v>
      </c>
      <c r="O21" s="3037">
        <v>2261</v>
      </c>
      <c r="P21" s="3037">
        <v>330.27</v>
      </c>
      <c r="Q21" s="3037">
        <v>2251.84</v>
      </c>
      <c r="R21" s="3037">
        <v>0</v>
      </c>
      <c r="S21" s="3037" t="s">
        <v>3897</v>
      </c>
      <c r="T21" s="3037" t="s">
        <v>3922</v>
      </c>
    </row>
    <row r="22" spans="1:20">
      <c r="A22" s="3036" t="s">
        <v>3991</v>
      </c>
      <c r="B22" s="3036" t="s">
        <v>3887</v>
      </c>
      <c r="C22" s="3036" t="s">
        <v>3888</v>
      </c>
      <c r="D22" s="3036" t="s">
        <v>3900</v>
      </c>
      <c r="E22" s="3036" t="s">
        <v>3924</v>
      </c>
      <c r="F22" s="3036">
        <v>10193.709999999999</v>
      </c>
      <c r="G22" s="3036">
        <v>30581.13</v>
      </c>
      <c r="H22" s="3036" t="s">
        <v>3992</v>
      </c>
      <c r="I22" s="3036" t="s">
        <v>1298</v>
      </c>
      <c r="J22" s="3036" t="s">
        <v>3974</v>
      </c>
      <c r="K22" s="3036" t="s">
        <v>3993</v>
      </c>
      <c r="L22" s="3036" t="s">
        <v>3994</v>
      </c>
      <c r="M22" s="3036" t="s">
        <v>3895</v>
      </c>
      <c r="N22" s="3036" t="s">
        <v>3995</v>
      </c>
      <c r="O22" s="3036">
        <v>2330</v>
      </c>
      <c r="P22" s="3036">
        <v>152.38</v>
      </c>
      <c r="Q22" s="3036">
        <v>761.9</v>
      </c>
      <c r="R22" s="3036">
        <v>0</v>
      </c>
      <c r="S22" s="3036" t="s">
        <v>3897</v>
      </c>
      <c r="T22" s="3036" t="s">
        <v>3907</v>
      </c>
    </row>
    <row r="23" spans="1:20">
      <c r="A23" s="3036" t="s">
        <v>3996</v>
      </c>
      <c r="B23" s="3036" t="s">
        <v>3887</v>
      </c>
      <c r="C23" s="3036" t="s">
        <v>3888</v>
      </c>
      <c r="D23" s="3036" t="s">
        <v>3900</v>
      </c>
      <c r="E23" s="3036" t="s">
        <v>3939</v>
      </c>
      <c r="F23" s="3036">
        <v>2551</v>
      </c>
      <c r="G23" s="3036">
        <v>7653</v>
      </c>
      <c r="H23" s="3036" t="s">
        <v>3992</v>
      </c>
      <c r="I23" s="3036" t="s">
        <v>1298</v>
      </c>
      <c r="J23" s="3036" t="s">
        <v>3974</v>
      </c>
      <c r="K23" s="3036" t="s">
        <v>3997</v>
      </c>
      <c r="L23" s="3036" t="s">
        <v>3998</v>
      </c>
      <c r="M23" s="3036" t="s">
        <v>3895</v>
      </c>
      <c r="N23" s="3036" t="s">
        <v>3999</v>
      </c>
      <c r="O23" s="3036">
        <v>620</v>
      </c>
      <c r="P23" s="3036">
        <v>162.03</v>
      </c>
      <c r="Q23" s="3036">
        <v>810.13</v>
      </c>
      <c r="R23" s="3036">
        <v>0</v>
      </c>
      <c r="S23" s="3036" t="s">
        <v>3897</v>
      </c>
      <c r="T23" s="3036" t="s">
        <v>3907</v>
      </c>
    </row>
    <row r="24" spans="1:20">
      <c r="A24" s="3036" t="s">
        <v>4000</v>
      </c>
      <c r="B24" s="3036" t="s">
        <v>3887</v>
      </c>
      <c r="C24" s="3036" t="s">
        <v>3888</v>
      </c>
      <c r="D24" s="3036" t="s">
        <v>3900</v>
      </c>
      <c r="E24" s="3036" t="s">
        <v>4001</v>
      </c>
      <c r="F24" s="3036">
        <v>2000</v>
      </c>
      <c r="G24" s="3036">
        <v>4000</v>
      </c>
      <c r="H24" s="3036" t="s">
        <v>4002</v>
      </c>
      <c r="I24" s="3036" t="s">
        <v>1298</v>
      </c>
      <c r="J24" s="3036" t="s">
        <v>4003</v>
      </c>
      <c r="K24" s="3036" t="s">
        <v>1298</v>
      </c>
      <c r="L24" s="3036" t="s">
        <v>4004</v>
      </c>
      <c r="M24" s="3036" t="s">
        <v>3895</v>
      </c>
      <c r="N24" s="3036" t="s">
        <v>4005</v>
      </c>
      <c r="O24" s="3036">
        <v>240</v>
      </c>
      <c r="P24" s="3036">
        <v>80</v>
      </c>
      <c r="Q24" s="3036">
        <v>600</v>
      </c>
      <c r="R24" s="3036">
        <v>0</v>
      </c>
      <c r="S24" s="3036" t="s">
        <v>3897</v>
      </c>
      <c r="T24" s="3036" t="s">
        <v>3971</v>
      </c>
    </row>
    <row r="25" spans="1:20" s="3037" customFormat="1">
      <c r="A25" s="3037" t="s">
        <v>4006</v>
      </c>
      <c r="B25" s="3037" t="s">
        <v>3887</v>
      </c>
      <c r="C25" s="3037" t="s">
        <v>3888</v>
      </c>
      <c r="D25" s="3037" t="s">
        <v>3900</v>
      </c>
      <c r="E25" s="3037" t="s">
        <v>4001</v>
      </c>
      <c r="F25" s="3037">
        <v>8600</v>
      </c>
      <c r="G25" s="3037">
        <v>5160</v>
      </c>
      <c r="H25" s="3037" t="s">
        <v>3979</v>
      </c>
      <c r="I25" s="3037" t="s">
        <v>1298</v>
      </c>
      <c r="J25" s="3037" t="s">
        <v>3974</v>
      </c>
      <c r="K25" s="3037" t="s">
        <v>4007</v>
      </c>
      <c r="L25" s="3037" t="s">
        <v>4008</v>
      </c>
      <c r="M25" s="3037" t="s">
        <v>3895</v>
      </c>
      <c r="N25" s="3037" t="s">
        <v>4009</v>
      </c>
      <c r="O25" s="3037">
        <v>1005</v>
      </c>
      <c r="P25" s="3037">
        <v>77.91</v>
      </c>
      <c r="Q25" s="3037">
        <v>1947.67</v>
      </c>
      <c r="R25" s="3037">
        <v>0</v>
      </c>
      <c r="S25" s="3037" t="s">
        <v>3897</v>
      </c>
      <c r="T25" s="3037" t="s">
        <v>3907</v>
      </c>
    </row>
    <row r="26" spans="1:20">
      <c r="A26" s="3036" t="s">
        <v>4010</v>
      </c>
      <c r="B26" s="3036" t="s">
        <v>3887</v>
      </c>
      <c r="C26" s="3036" t="s">
        <v>3888</v>
      </c>
      <c r="D26" s="3036" t="s">
        <v>3900</v>
      </c>
      <c r="E26" s="3036" t="s">
        <v>4001</v>
      </c>
      <c r="F26" s="3036">
        <v>50695.3</v>
      </c>
      <c r="G26" s="3036">
        <v>101390.6</v>
      </c>
      <c r="H26" s="3036" t="s">
        <v>3925</v>
      </c>
      <c r="I26" s="3036" t="s">
        <v>1298</v>
      </c>
      <c r="J26" s="3036" t="s">
        <v>4011</v>
      </c>
      <c r="K26" s="3036" t="s">
        <v>3967</v>
      </c>
      <c r="L26" s="3036" t="s">
        <v>4012</v>
      </c>
      <c r="M26" s="3036" t="s">
        <v>3895</v>
      </c>
      <c r="N26" s="3036" t="s">
        <v>4013</v>
      </c>
      <c r="O26" s="3036">
        <v>12020</v>
      </c>
      <c r="P26" s="3036">
        <v>158.07</v>
      </c>
      <c r="Q26" s="3036">
        <v>1185.5</v>
      </c>
      <c r="R26" s="3036">
        <v>0</v>
      </c>
      <c r="S26" s="3036" t="s">
        <v>3897</v>
      </c>
      <c r="T26" s="3036" t="s">
        <v>3907</v>
      </c>
    </row>
    <row r="27" spans="1:20">
      <c r="A27" s="3036" t="s">
        <v>4014</v>
      </c>
      <c r="B27" s="3036" t="s">
        <v>3887</v>
      </c>
      <c r="C27" s="3036" t="s">
        <v>3888</v>
      </c>
      <c r="D27" s="3036" t="s">
        <v>3984</v>
      </c>
      <c r="E27" s="3036" t="s">
        <v>3960</v>
      </c>
      <c r="F27" s="3036">
        <v>2103.54</v>
      </c>
      <c r="G27" s="3036">
        <v>2103.54</v>
      </c>
      <c r="H27" s="3036" t="s">
        <v>4015</v>
      </c>
      <c r="I27" s="3036" t="s">
        <v>1298</v>
      </c>
      <c r="J27" s="3036" t="s">
        <v>4016</v>
      </c>
      <c r="K27" s="3036" t="s">
        <v>4017</v>
      </c>
      <c r="L27" s="3036" t="s">
        <v>4018</v>
      </c>
      <c r="M27" s="3036" t="s">
        <v>3895</v>
      </c>
      <c r="N27" s="3036" t="s">
        <v>4019</v>
      </c>
      <c r="O27" s="3036">
        <v>680</v>
      </c>
      <c r="P27" s="3036">
        <v>215.51</v>
      </c>
      <c r="Q27" s="3036">
        <v>3232.65</v>
      </c>
      <c r="R27" s="3036">
        <v>0</v>
      </c>
      <c r="S27" s="3036" t="s">
        <v>3897</v>
      </c>
      <c r="T27" s="3036" t="s">
        <v>3922</v>
      </c>
    </row>
    <row r="28" spans="1:20" s="3037" customFormat="1">
      <c r="A28" s="3037" t="s">
        <v>4020</v>
      </c>
      <c r="B28" s="3037" t="s">
        <v>3887</v>
      </c>
      <c r="C28" s="3037" t="s">
        <v>3888</v>
      </c>
      <c r="D28" s="3037" t="s">
        <v>3984</v>
      </c>
      <c r="E28" s="3037" t="s">
        <v>4021</v>
      </c>
      <c r="F28" s="3037">
        <v>11026.22</v>
      </c>
      <c r="G28" s="3037">
        <v>28668.17</v>
      </c>
      <c r="H28" s="3037" t="s">
        <v>4022</v>
      </c>
      <c r="I28" s="3037" t="s">
        <v>1298</v>
      </c>
      <c r="J28" s="3037" t="s">
        <v>4023</v>
      </c>
      <c r="K28" s="3037" t="s">
        <v>4024</v>
      </c>
      <c r="L28" s="3037" t="s">
        <v>4018</v>
      </c>
      <c r="M28" s="3037" t="s">
        <v>3895</v>
      </c>
      <c r="N28" s="3037" t="s">
        <v>4025</v>
      </c>
      <c r="O28" s="3037">
        <v>5240</v>
      </c>
      <c r="P28" s="3037">
        <v>316.82</v>
      </c>
      <c r="Q28" s="3037">
        <v>1827.8</v>
      </c>
      <c r="R28" s="3037">
        <v>0</v>
      </c>
      <c r="S28" s="3037" t="s">
        <v>3897</v>
      </c>
      <c r="T28" s="3037" t="s">
        <v>3922</v>
      </c>
    </row>
    <row r="29" spans="1:20">
      <c r="A29" s="3036" t="s">
        <v>4026</v>
      </c>
      <c r="B29" s="3036" t="s">
        <v>3887</v>
      </c>
      <c r="C29" s="3036" t="s">
        <v>3888</v>
      </c>
      <c r="D29" s="3036" t="s">
        <v>3959</v>
      </c>
      <c r="E29" s="3036" t="s">
        <v>4027</v>
      </c>
      <c r="F29" s="3036">
        <v>662624.4</v>
      </c>
      <c r="G29" s="3036">
        <v>2120398</v>
      </c>
      <c r="H29" s="3036" t="s">
        <v>4028</v>
      </c>
      <c r="I29" s="3036" t="s">
        <v>1298</v>
      </c>
      <c r="J29" s="3036" t="s">
        <v>1298</v>
      </c>
      <c r="K29" s="3036" t="s">
        <v>1298</v>
      </c>
      <c r="L29" s="3036" t="s">
        <v>4029</v>
      </c>
      <c r="M29" s="3036" t="s">
        <v>3895</v>
      </c>
      <c r="N29" s="3036" t="s">
        <v>4030</v>
      </c>
      <c r="O29" s="3036">
        <v>55000</v>
      </c>
      <c r="P29" s="3036">
        <v>55.34</v>
      </c>
      <c r="Q29" s="3036">
        <v>259.38</v>
      </c>
      <c r="R29" s="3036">
        <v>0</v>
      </c>
      <c r="S29" s="3036" t="s">
        <v>3897</v>
      </c>
      <c r="T29" s="3036" t="s">
        <v>3898</v>
      </c>
    </row>
    <row r="30" spans="1:20">
      <c r="A30" s="3036" t="s">
        <v>4026</v>
      </c>
      <c r="B30" s="3036" t="s">
        <v>3887</v>
      </c>
      <c r="C30" s="3036" t="s">
        <v>3888</v>
      </c>
      <c r="D30" s="3036" t="s">
        <v>3959</v>
      </c>
      <c r="E30" s="3036" t="s">
        <v>4027</v>
      </c>
      <c r="F30" s="3036">
        <v>323117.90000000002</v>
      </c>
      <c r="G30" s="3036">
        <v>840106.4</v>
      </c>
      <c r="H30" s="3036" t="s">
        <v>4031</v>
      </c>
      <c r="I30" s="3036" t="s">
        <v>1298</v>
      </c>
      <c r="J30" s="3036" t="s">
        <v>1298</v>
      </c>
      <c r="K30" s="3036" t="s">
        <v>1298</v>
      </c>
      <c r="L30" s="3036" t="s">
        <v>4029</v>
      </c>
      <c r="M30" s="3036" t="s">
        <v>3895</v>
      </c>
      <c r="N30" s="3036" t="s">
        <v>4030</v>
      </c>
      <c r="O30" s="3036">
        <v>34000</v>
      </c>
      <c r="P30" s="3036">
        <v>70.150000000000006</v>
      </c>
      <c r="Q30" s="3036">
        <v>404.7</v>
      </c>
      <c r="R30" s="3036">
        <v>0</v>
      </c>
      <c r="S30" s="3036" t="s">
        <v>3897</v>
      </c>
      <c r="T30" s="3036" t="s">
        <v>3898</v>
      </c>
    </row>
    <row r="31" spans="1:20">
      <c r="A31" s="3036" t="s">
        <v>4032</v>
      </c>
      <c r="B31" s="3036" t="s">
        <v>3887</v>
      </c>
      <c r="C31" s="3036" t="s">
        <v>3888</v>
      </c>
      <c r="D31" s="3036" t="s">
        <v>3900</v>
      </c>
      <c r="E31" s="3036" t="s">
        <v>4001</v>
      </c>
      <c r="F31" s="3036">
        <v>18064.099999999999</v>
      </c>
      <c r="G31" s="3036">
        <v>36128.199999999997</v>
      </c>
      <c r="H31" s="3036" t="s">
        <v>4002</v>
      </c>
      <c r="I31" s="3036" t="s">
        <v>1298</v>
      </c>
      <c r="J31" s="3036" t="s">
        <v>3967</v>
      </c>
      <c r="K31" s="3036" t="s">
        <v>3987</v>
      </c>
      <c r="L31" s="3036" t="s">
        <v>4033</v>
      </c>
      <c r="M31" s="3036" t="s">
        <v>3895</v>
      </c>
      <c r="N31" s="3036" t="s">
        <v>4034</v>
      </c>
      <c r="O31" s="3036">
        <v>4385</v>
      </c>
      <c r="P31" s="3036">
        <v>161.83000000000001</v>
      </c>
      <c r="Q31" s="3036">
        <v>1213.73</v>
      </c>
      <c r="R31" s="3036">
        <v>0</v>
      </c>
      <c r="S31" s="3036" t="s">
        <v>3897</v>
      </c>
      <c r="T31" s="3036" t="s">
        <v>3907</v>
      </c>
    </row>
    <row r="32" spans="1:20">
      <c r="A32" s="3036" t="s">
        <v>4035</v>
      </c>
      <c r="B32" s="3036" t="s">
        <v>3887</v>
      </c>
      <c r="C32" s="3036" t="s">
        <v>3888</v>
      </c>
      <c r="D32" s="3036" t="s">
        <v>3900</v>
      </c>
      <c r="E32" s="3036" t="s">
        <v>4027</v>
      </c>
      <c r="F32" s="3036">
        <v>16287.11</v>
      </c>
      <c r="G32" s="3036">
        <v>29316.799999999999</v>
      </c>
      <c r="H32" s="3036" t="s">
        <v>4036</v>
      </c>
      <c r="I32" s="3036" t="s">
        <v>1298</v>
      </c>
      <c r="J32" s="3036" t="s">
        <v>3967</v>
      </c>
      <c r="K32" s="3036" t="s">
        <v>3987</v>
      </c>
      <c r="L32" s="3036" t="s">
        <v>4038</v>
      </c>
      <c r="M32" s="3036" t="s">
        <v>3895</v>
      </c>
      <c r="N32" s="3036" t="s">
        <v>4039</v>
      </c>
      <c r="O32" s="3036">
        <v>4201</v>
      </c>
      <c r="P32" s="3036">
        <v>171.96</v>
      </c>
      <c r="Q32" s="3036">
        <v>1432.97</v>
      </c>
      <c r="R32" s="3036">
        <v>0</v>
      </c>
      <c r="S32" s="3036" t="s">
        <v>3897</v>
      </c>
      <c r="T32" s="3036" t="s">
        <v>3907</v>
      </c>
    </row>
    <row r="33" spans="1:20">
      <c r="A33" s="3036" t="s">
        <v>4040</v>
      </c>
      <c r="B33" s="3036" t="s">
        <v>3887</v>
      </c>
      <c r="C33" s="3036" t="s">
        <v>3888</v>
      </c>
      <c r="D33" s="3036" t="s">
        <v>3984</v>
      </c>
      <c r="E33" s="3036" t="s">
        <v>4041</v>
      </c>
      <c r="F33" s="3036">
        <v>1284.43</v>
      </c>
      <c r="G33" s="3036">
        <v>642.22</v>
      </c>
      <c r="H33" s="3036" t="s">
        <v>3932</v>
      </c>
      <c r="I33" s="3036" t="s">
        <v>1298</v>
      </c>
      <c r="J33" s="3036" t="s">
        <v>4042</v>
      </c>
      <c r="K33" s="3036" t="s">
        <v>4043</v>
      </c>
      <c r="L33" s="3036" t="s">
        <v>4037</v>
      </c>
      <c r="M33" s="3036" t="s">
        <v>3895</v>
      </c>
      <c r="N33" s="3036" t="s">
        <v>4044</v>
      </c>
      <c r="O33" s="3036">
        <v>410</v>
      </c>
      <c r="P33" s="3036">
        <v>212.81</v>
      </c>
      <c r="Q33" s="3036">
        <v>6384.1</v>
      </c>
      <c r="R33" s="3036">
        <v>0</v>
      </c>
      <c r="S33" s="3036" t="s">
        <v>3897</v>
      </c>
      <c r="T33" s="3036" t="s">
        <v>3922</v>
      </c>
    </row>
    <row r="34" spans="1:20">
      <c r="A34" s="3036" t="s">
        <v>4045</v>
      </c>
      <c r="B34" s="3036" t="s">
        <v>3887</v>
      </c>
      <c r="C34" s="3036" t="s">
        <v>3888</v>
      </c>
      <c r="D34" s="3036" t="s">
        <v>3959</v>
      </c>
      <c r="E34" s="3036" t="s">
        <v>4046</v>
      </c>
      <c r="F34" s="3036">
        <v>5405.3</v>
      </c>
      <c r="G34" s="3036">
        <v>13513.25</v>
      </c>
      <c r="H34" s="3036" t="s">
        <v>4047</v>
      </c>
      <c r="I34" s="3036" t="s">
        <v>1298</v>
      </c>
      <c r="J34" s="3036" t="s">
        <v>4048</v>
      </c>
      <c r="K34" s="3036" t="s">
        <v>1298</v>
      </c>
      <c r="L34" s="3036" t="s">
        <v>4049</v>
      </c>
      <c r="M34" s="3036" t="s">
        <v>3895</v>
      </c>
      <c r="N34" s="3036" t="s">
        <v>4050</v>
      </c>
      <c r="O34" s="3036">
        <v>750</v>
      </c>
      <c r="P34" s="3036">
        <v>92.5</v>
      </c>
      <c r="Q34" s="3036">
        <v>555</v>
      </c>
      <c r="R34" s="3036">
        <v>0</v>
      </c>
      <c r="S34" s="3036" t="s">
        <v>3897</v>
      </c>
      <c r="T34" s="3036" t="s">
        <v>3907</v>
      </c>
    </row>
    <row r="35" spans="1:20">
      <c r="A35" s="3036" t="s">
        <v>4051</v>
      </c>
      <c r="B35" s="3036" t="s">
        <v>3887</v>
      </c>
      <c r="C35" s="3036" t="s">
        <v>3888</v>
      </c>
      <c r="D35" s="3036" t="s">
        <v>3984</v>
      </c>
      <c r="E35" s="3036" t="s">
        <v>3960</v>
      </c>
      <c r="F35" s="3036">
        <v>10960.91</v>
      </c>
      <c r="G35" s="3036">
        <v>33978.82</v>
      </c>
      <c r="H35" s="3036" t="s">
        <v>4052</v>
      </c>
      <c r="I35" s="3036" t="s">
        <v>1298</v>
      </c>
      <c r="J35" s="3036" t="s">
        <v>4053</v>
      </c>
      <c r="K35" s="3036" t="s">
        <v>4054</v>
      </c>
      <c r="L35" s="3036" t="s">
        <v>4055</v>
      </c>
      <c r="M35" s="3036" t="s">
        <v>3895</v>
      </c>
      <c r="N35" s="3036" t="s">
        <v>4056</v>
      </c>
      <c r="O35" s="3036">
        <v>5100</v>
      </c>
      <c r="P35" s="3036">
        <v>310.19</v>
      </c>
      <c r="Q35" s="3036">
        <v>1500.93</v>
      </c>
      <c r="R35" s="3036">
        <v>0</v>
      </c>
      <c r="S35" s="3036" t="s">
        <v>3897</v>
      </c>
      <c r="T35" s="3036" t="s">
        <v>3922</v>
      </c>
    </row>
    <row r="36" spans="1:20">
      <c r="A36" s="3036" t="s">
        <v>4057</v>
      </c>
      <c r="B36" s="3036" t="s">
        <v>3887</v>
      </c>
      <c r="C36" s="3036" t="s">
        <v>3888</v>
      </c>
      <c r="D36" s="3036" t="s">
        <v>3909</v>
      </c>
      <c r="E36" s="3036" t="s">
        <v>4027</v>
      </c>
      <c r="F36" s="3036">
        <v>27856.720000000001</v>
      </c>
      <c r="G36" s="3036">
        <v>16714.03</v>
      </c>
      <c r="H36" s="3036" t="s">
        <v>4058</v>
      </c>
      <c r="I36" s="3036" t="s">
        <v>1298</v>
      </c>
      <c r="J36" s="3036" t="s">
        <v>4059</v>
      </c>
      <c r="K36" s="3036" t="s">
        <v>4060</v>
      </c>
      <c r="L36" s="3036" t="s">
        <v>4061</v>
      </c>
      <c r="M36" s="3036" t="s">
        <v>3895</v>
      </c>
      <c r="N36" s="3036" t="s">
        <v>4062</v>
      </c>
      <c r="O36" s="3036">
        <v>4600</v>
      </c>
      <c r="P36" s="3036">
        <v>110.09</v>
      </c>
      <c r="Q36" s="3036">
        <v>2752.17</v>
      </c>
      <c r="R36" s="3036">
        <v>0</v>
      </c>
      <c r="S36" s="3036" t="s">
        <v>3897</v>
      </c>
      <c r="T36" s="3036" t="s">
        <v>3922</v>
      </c>
    </row>
    <row r="37" spans="1:20">
      <c r="A37" s="3036" t="s">
        <v>4063</v>
      </c>
      <c r="B37" s="3036" t="s">
        <v>3887</v>
      </c>
      <c r="C37" s="3036" t="s">
        <v>3888</v>
      </c>
      <c r="D37" s="3036" t="s">
        <v>3900</v>
      </c>
      <c r="E37" s="3036" t="s">
        <v>3960</v>
      </c>
      <c r="F37" s="3036">
        <v>75530.7</v>
      </c>
      <c r="G37" s="3036">
        <v>264357.45</v>
      </c>
      <c r="H37" s="3036" t="s">
        <v>4064</v>
      </c>
      <c r="I37" s="3036" t="s">
        <v>1298</v>
      </c>
      <c r="J37" s="3036" t="s">
        <v>3987</v>
      </c>
      <c r="K37" s="3036" t="s">
        <v>4065</v>
      </c>
      <c r="L37" s="3036" t="s">
        <v>4066</v>
      </c>
      <c r="M37" s="3036" t="s">
        <v>3895</v>
      </c>
      <c r="N37" s="3036" t="s">
        <v>4067</v>
      </c>
      <c r="O37" s="3036">
        <v>17734.61</v>
      </c>
      <c r="P37" s="3036">
        <v>156.53</v>
      </c>
      <c r="Q37" s="3036">
        <v>670.86</v>
      </c>
      <c r="R37" s="3036">
        <v>0</v>
      </c>
      <c r="S37" s="3036" t="s">
        <v>3897</v>
      </c>
      <c r="T37" s="3036" t="s">
        <v>3907</v>
      </c>
    </row>
    <row r="38" spans="1:20">
      <c r="A38" s="3036" t="s">
        <v>4068</v>
      </c>
      <c r="B38" s="3036" t="s">
        <v>3887</v>
      </c>
      <c r="C38" s="3036" t="s">
        <v>3888</v>
      </c>
      <c r="D38" s="3036" t="s">
        <v>3900</v>
      </c>
      <c r="E38" s="3036" t="s">
        <v>4001</v>
      </c>
      <c r="F38" s="3036">
        <v>2394.6999999999998</v>
      </c>
      <c r="G38" s="3036">
        <v>1197.3499999999999</v>
      </c>
      <c r="H38" s="3036" t="s">
        <v>4069</v>
      </c>
      <c r="I38" s="3036" t="s">
        <v>1298</v>
      </c>
      <c r="J38" s="3036" t="s">
        <v>3951</v>
      </c>
      <c r="K38" s="3036" t="s">
        <v>3981</v>
      </c>
      <c r="L38" s="3036" t="s">
        <v>4070</v>
      </c>
      <c r="M38" s="3036" t="s">
        <v>3895</v>
      </c>
      <c r="N38" s="3036" t="s">
        <v>4071</v>
      </c>
      <c r="O38" s="3036">
        <v>252.87</v>
      </c>
      <c r="P38" s="3036">
        <v>70.400000000000006</v>
      </c>
      <c r="Q38" s="3036">
        <v>2112</v>
      </c>
      <c r="R38" s="3036">
        <v>0</v>
      </c>
      <c r="S38" s="3036" t="s">
        <v>3897</v>
      </c>
      <c r="T38" s="3036" t="s">
        <v>3971</v>
      </c>
    </row>
    <row r="39" spans="1:20">
      <c r="A39" s="3036" t="s">
        <v>4072</v>
      </c>
      <c r="B39" s="3036" t="s">
        <v>3887</v>
      </c>
      <c r="C39" s="3036" t="s">
        <v>3888</v>
      </c>
      <c r="D39" s="3036" t="s">
        <v>3900</v>
      </c>
      <c r="E39" s="3036" t="s">
        <v>4001</v>
      </c>
      <c r="F39" s="3036">
        <v>83713.55</v>
      </c>
      <c r="G39" s="3036">
        <v>292997.43</v>
      </c>
      <c r="H39" s="3036" t="s">
        <v>4073</v>
      </c>
      <c r="I39" s="3036" t="s">
        <v>1298</v>
      </c>
      <c r="J39" s="3036" t="s">
        <v>3993</v>
      </c>
      <c r="K39" s="3036" t="s">
        <v>4065</v>
      </c>
      <c r="L39" s="3036" t="s">
        <v>4074</v>
      </c>
      <c r="M39" s="3036" t="s">
        <v>3895</v>
      </c>
      <c r="N39" s="3036" t="s">
        <v>4075</v>
      </c>
      <c r="O39" s="3036">
        <v>18843.91</v>
      </c>
      <c r="P39" s="3036">
        <v>150.07</v>
      </c>
      <c r="Q39" s="3036">
        <v>643.13</v>
      </c>
      <c r="R39" s="3036">
        <v>0</v>
      </c>
      <c r="S39" s="3036" t="s">
        <v>3897</v>
      </c>
      <c r="T39" s="3036" t="s">
        <v>3907</v>
      </c>
    </row>
    <row r="40" spans="1:20">
      <c r="A40" s="3036" t="s">
        <v>4076</v>
      </c>
      <c r="B40" s="3036" t="s">
        <v>3887</v>
      </c>
      <c r="C40" s="3036" t="s">
        <v>3888</v>
      </c>
      <c r="D40" s="3036" t="s">
        <v>3900</v>
      </c>
      <c r="E40" s="3036" t="s">
        <v>4001</v>
      </c>
      <c r="F40" s="3036">
        <v>21863.8</v>
      </c>
      <c r="G40" s="3036">
        <v>59032.26</v>
      </c>
      <c r="H40" s="3036" t="s">
        <v>4077</v>
      </c>
      <c r="I40" s="3036" t="s">
        <v>1298</v>
      </c>
      <c r="J40" s="3036" t="s">
        <v>3987</v>
      </c>
      <c r="K40" s="3036" t="s">
        <v>3997</v>
      </c>
      <c r="L40" s="3036" t="s">
        <v>4078</v>
      </c>
      <c r="M40" s="3036" t="s">
        <v>3895</v>
      </c>
      <c r="N40" s="3036" t="s">
        <v>4079</v>
      </c>
      <c r="O40" s="3036">
        <v>2678.96</v>
      </c>
      <c r="P40" s="3036">
        <v>81.69</v>
      </c>
      <c r="Q40" s="3036">
        <v>453.81</v>
      </c>
      <c r="R40" s="3036">
        <v>0</v>
      </c>
      <c r="S40" s="3036" t="s">
        <v>3897</v>
      </c>
      <c r="T40" s="3036" t="s">
        <v>3907</v>
      </c>
    </row>
    <row r="41" spans="1:20">
      <c r="A41" s="3036" t="s">
        <v>4076</v>
      </c>
      <c r="B41" s="3036" t="s">
        <v>3887</v>
      </c>
      <c r="C41" s="3036" t="s">
        <v>3888</v>
      </c>
      <c r="D41" s="3036" t="s">
        <v>3900</v>
      </c>
      <c r="E41" s="3036" t="s">
        <v>4001</v>
      </c>
      <c r="F41" s="3036">
        <v>20479.599999999999</v>
      </c>
      <c r="G41" s="3036">
        <v>145405.16</v>
      </c>
      <c r="H41" s="3036" t="s">
        <v>4080</v>
      </c>
      <c r="I41" s="3036" t="s">
        <v>1298</v>
      </c>
      <c r="J41" s="3036" t="s">
        <v>4081</v>
      </c>
      <c r="K41" s="3036" t="s">
        <v>3927</v>
      </c>
      <c r="L41" s="3036" t="s">
        <v>4078</v>
      </c>
      <c r="M41" s="3036" t="s">
        <v>3895</v>
      </c>
      <c r="N41" s="3036" t="s">
        <v>4079</v>
      </c>
      <c r="O41" s="3036">
        <v>2697.15</v>
      </c>
      <c r="P41" s="3036">
        <v>87.8</v>
      </c>
      <c r="Q41" s="3036">
        <v>185.49</v>
      </c>
      <c r="R41" s="3036">
        <v>0</v>
      </c>
      <c r="S41" s="3036" t="s">
        <v>3897</v>
      </c>
      <c r="T41" s="3036" t="s">
        <v>3907</v>
      </c>
    </row>
    <row r="42" spans="1:20">
      <c r="A42" s="3036" t="s">
        <v>4082</v>
      </c>
      <c r="B42" s="3036" t="s">
        <v>3887</v>
      </c>
      <c r="C42" s="3036" t="s">
        <v>3888</v>
      </c>
      <c r="D42" s="3036" t="s">
        <v>3984</v>
      </c>
      <c r="E42" s="3036" t="s">
        <v>4083</v>
      </c>
      <c r="F42" s="3036">
        <v>9195.82</v>
      </c>
      <c r="G42" s="3036">
        <v>27587.46</v>
      </c>
      <c r="H42" s="3036" t="s">
        <v>4084</v>
      </c>
      <c r="I42" s="3036" t="s">
        <v>1298</v>
      </c>
      <c r="J42" s="3036" t="s">
        <v>3941</v>
      </c>
      <c r="K42" s="3036" t="s">
        <v>4085</v>
      </c>
      <c r="L42" s="3036" t="s">
        <v>4086</v>
      </c>
      <c r="M42" s="3036" t="s">
        <v>3895</v>
      </c>
      <c r="N42" s="3036" t="s">
        <v>4087</v>
      </c>
      <c r="O42" s="3036">
        <v>3697</v>
      </c>
      <c r="P42" s="3036">
        <v>268.02</v>
      </c>
      <c r="Q42" s="3036">
        <v>1340.09</v>
      </c>
      <c r="R42" s="3036">
        <v>0</v>
      </c>
      <c r="S42" s="3036" t="s">
        <v>3897</v>
      </c>
      <c r="T42" s="3036" t="s">
        <v>3922</v>
      </c>
    </row>
    <row r="43" spans="1:20">
      <c r="A43" s="3036" t="s">
        <v>4088</v>
      </c>
      <c r="B43" s="3036" t="s">
        <v>3887</v>
      </c>
      <c r="C43" s="3036" t="s">
        <v>3888</v>
      </c>
      <c r="D43" s="3036" t="s">
        <v>3984</v>
      </c>
      <c r="E43" s="3036" t="s">
        <v>4083</v>
      </c>
      <c r="F43" s="3036">
        <v>11914.06</v>
      </c>
      <c r="G43" s="3036">
        <v>38124.99</v>
      </c>
      <c r="H43" s="3036" t="s">
        <v>4089</v>
      </c>
      <c r="I43" s="3036" t="s">
        <v>1298</v>
      </c>
      <c r="J43" s="3036" t="s">
        <v>4023</v>
      </c>
      <c r="K43" s="3036" t="s">
        <v>4090</v>
      </c>
      <c r="L43" s="3036" t="s">
        <v>4086</v>
      </c>
      <c r="M43" s="3036" t="s">
        <v>3895</v>
      </c>
      <c r="N43" s="3036" t="s">
        <v>4091</v>
      </c>
      <c r="O43" s="3036">
        <v>5004</v>
      </c>
      <c r="P43" s="3036">
        <v>280.01</v>
      </c>
      <c r="Q43" s="3036">
        <v>1312.51</v>
      </c>
      <c r="R43" s="3036">
        <v>0</v>
      </c>
      <c r="S43" s="3036" t="s">
        <v>3897</v>
      </c>
      <c r="T43" s="3036" t="s">
        <v>3922</v>
      </c>
    </row>
    <row r="44" spans="1:20">
      <c r="A44" s="3036" t="s">
        <v>4092</v>
      </c>
      <c r="B44" s="3036" t="s">
        <v>3887</v>
      </c>
      <c r="C44" s="3036" t="s">
        <v>3888</v>
      </c>
      <c r="D44" s="3036" t="s">
        <v>3909</v>
      </c>
      <c r="E44" s="3036" t="s">
        <v>4093</v>
      </c>
      <c r="F44" s="3036">
        <v>122183.2</v>
      </c>
      <c r="G44" s="3036">
        <v>61091.59</v>
      </c>
      <c r="H44" s="3036" t="s">
        <v>3932</v>
      </c>
      <c r="I44" s="3036" t="s">
        <v>1298</v>
      </c>
      <c r="J44" s="3036" t="s">
        <v>4094</v>
      </c>
      <c r="K44" s="3036" t="s">
        <v>3934</v>
      </c>
      <c r="L44" s="3036" t="s">
        <v>4095</v>
      </c>
      <c r="M44" s="3036" t="s">
        <v>3895</v>
      </c>
      <c r="N44" s="3036" t="s">
        <v>4096</v>
      </c>
      <c r="O44" s="3036">
        <v>13100</v>
      </c>
      <c r="P44" s="3036">
        <v>71.48</v>
      </c>
      <c r="Q44" s="3036">
        <v>2144.3200000000002</v>
      </c>
      <c r="R44" s="3036">
        <v>0</v>
      </c>
      <c r="S44" s="3036" t="s">
        <v>3897</v>
      </c>
      <c r="T44" s="3036" t="s">
        <v>3922</v>
      </c>
    </row>
    <row r="45" spans="1:20">
      <c r="A45" s="3036" t="s">
        <v>4097</v>
      </c>
      <c r="B45" s="3036" t="s">
        <v>3887</v>
      </c>
      <c r="C45" s="3036" t="s">
        <v>3888</v>
      </c>
      <c r="D45" s="3036" t="s">
        <v>3900</v>
      </c>
      <c r="E45" s="3036" t="s">
        <v>4001</v>
      </c>
      <c r="F45" s="3036">
        <v>5333</v>
      </c>
      <c r="G45" s="3036">
        <v>2666.5</v>
      </c>
      <c r="H45" s="3036" t="s">
        <v>3950</v>
      </c>
      <c r="I45" s="3036" t="s">
        <v>1298</v>
      </c>
      <c r="J45" s="3036" t="s">
        <v>3974</v>
      </c>
      <c r="K45" s="3036" t="s">
        <v>3952</v>
      </c>
      <c r="L45" s="3036" t="s">
        <v>4099</v>
      </c>
      <c r="M45" s="3036" t="s">
        <v>3895</v>
      </c>
      <c r="N45" s="3036" t="s">
        <v>4100</v>
      </c>
      <c r="O45" s="3036">
        <v>947.13</v>
      </c>
      <c r="P45" s="3036">
        <v>118.4</v>
      </c>
      <c r="Q45" s="3036">
        <v>3552</v>
      </c>
      <c r="R45" s="3036">
        <v>100</v>
      </c>
      <c r="S45" s="3036" t="s">
        <v>3897</v>
      </c>
      <c r="T45" s="3036" t="s">
        <v>3907</v>
      </c>
    </row>
    <row r="46" spans="1:20">
      <c r="A46" s="3036" t="s">
        <v>4101</v>
      </c>
      <c r="B46" s="3036" t="s">
        <v>3887</v>
      </c>
      <c r="C46" s="3036" t="s">
        <v>3888</v>
      </c>
      <c r="D46" s="3036" t="s">
        <v>3984</v>
      </c>
      <c r="E46" s="3036" t="s">
        <v>3924</v>
      </c>
      <c r="F46" s="3036">
        <v>4183.74</v>
      </c>
      <c r="G46" s="3036">
        <v>13387.97</v>
      </c>
      <c r="H46" s="3036" t="s">
        <v>4089</v>
      </c>
      <c r="I46" s="3036" t="s">
        <v>1298</v>
      </c>
      <c r="J46" s="3036" t="s">
        <v>4023</v>
      </c>
      <c r="K46" s="3036" t="s">
        <v>4102</v>
      </c>
      <c r="L46" s="3036" t="s">
        <v>4098</v>
      </c>
      <c r="M46" s="3036" t="s">
        <v>3895</v>
      </c>
      <c r="N46" s="3036" t="s">
        <v>4103</v>
      </c>
      <c r="O46" s="3036">
        <v>1858</v>
      </c>
      <c r="P46" s="3036">
        <v>296.07</v>
      </c>
      <c r="Q46" s="3036">
        <v>1387.8</v>
      </c>
      <c r="R46" s="3036">
        <v>2.77</v>
      </c>
      <c r="S46" s="3036" t="s">
        <v>3897</v>
      </c>
      <c r="T46" s="3036" t="s">
        <v>3922</v>
      </c>
    </row>
    <row r="47" spans="1:20">
      <c r="A47" s="3036" t="s">
        <v>4104</v>
      </c>
      <c r="B47" s="3036" t="s">
        <v>3887</v>
      </c>
      <c r="C47" s="3036" t="s">
        <v>3888</v>
      </c>
      <c r="D47" s="3036" t="s">
        <v>3984</v>
      </c>
      <c r="E47" s="3036" t="s">
        <v>4027</v>
      </c>
      <c r="F47" s="3036">
        <v>496167</v>
      </c>
      <c r="G47" s="3036">
        <v>435930.9</v>
      </c>
      <c r="H47" s="3036" t="s">
        <v>1298</v>
      </c>
      <c r="I47" s="3036" t="s">
        <v>1298</v>
      </c>
      <c r="J47" s="3036" t="s">
        <v>1298</v>
      </c>
      <c r="K47" s="3036" t="s">
        <v>1298</v>
      </c>
      <c r="L47" s="3036" t="s">
        <v>4105</v>
      </c>
      <c r="M47" s="3036" t="s">
        <v>3895</v>
      </c>
      <c r="N47" s="3036" t="s">
        <v>4106</v>
      </c>
      <c r="O47" s="3036">
        <v>36050</v>
      </c>
      <c r="P47" s="3036">
        <v>48.44</v>
      </c>
      <c r="Q47" s="3036">
        <v>826.97</v>
      </c>
      <c r="R47" s="3036">
        <v>0</v>
      </c>
      <c r="S47" s="3036" t="s">
        <v>3897</v>
      </c>
      <c r="T47" s="3036" t="s">
        <v>3971</v>
      </c>
    </row>
    <row r="48" spans="1:20">
      <c r="A48" s="3036" t="s">
        <v>4107</v>
      </c>
      <c r="B48" s="3036" t="s">
        <v>3887</v>
      </c>
      <c r="C48" s="3036" t="s">
        <v>3888</v>
      </c>
      <c r="D48" s="3036" t="s">
        <v>3984</v>
      </c>
      <c r="E48" s="3036" t="s">
        <v>4001</v>
      </c>
      <c r="F48" s="3036">
        <v>493177</v>
      </c>
      <c r="G48" s="3036">
        <v>518385</v>
      </c>
      <c r="H48" s="3036" t="s">
        <v>1298</v>
      </c>
      <c r="I48" s="3036" t="s">
        <v>1298</v>
      </c>
      <c r="J48" s="3036" t="s">
        <v>1298</v>
      </c>
      <c r="K48" s="3036" t="s">
        <v>1298</v>
      </c>
      <c r="L48" s="3036" t="s">
        <v>4105</v>
      </c>
      <c r="M48" s="3036" t="s">
        <v>3895</v>
      </c>
      <c r="N48" s="3036" t="s">
        <v>4106</v>
      </c>
      <c r="O48" s="3036">
        <v>35000</v>
      </c>
      <c r="P48" s="3036">
        <v>47.31</v>
      </c>
      <c r="Q48" s="3036">
        <v>675.16</v>
      </c>
      <c r="R48" s="3036">
        <v>0</v>
      </c>
      <c r="S48" s="3036" t="s">
        <v>3897</v>
      </c>
      <c r="T48" s="3036" t="s">
        <v>3922</v>
      </c>
    </row>
    <row r="49" spans="1:20">
      <c r="A49" s="3036" t="s">
        <v>4108</v>
      </c>
      <c r="B49" s="3036" t="s">
        <v>3887</v>
      </c>
      <c r="C49" s="3036" t="s">
        <v>3888</v>
      </c>
      <c r="D49" s="3036" t="s">
        <v>3900</v>
      </c>
      <c r="E49" s="3036" t="s">
        <v>3924</v>
      </c>
      <c r="F49" s="3036">
        <v>6980.81</v>
      </c>
      <c r="G49" s="3036">
        <v>20942.43</v>
      </c>
      <c r="H49" s="3036" t="s">
        <v>3992</v>
      </c>
      <c r="I49" s="3036" t="s">
        <v>1298</v>
      </c>
      <c r="J49" s="3036" t="s">
        <v>3951</v>
      </c>
      <c r="K49" s="3036" t="s">
        <v>4109</v>
      </c>
      <c r="L49" s="3036" t="s">
        <v>4110</v>
      </c>
      <c r="M49" s="3036" t="s">
        <v>3895</v>
      </c>
      <c r="N49" s="3036" t="s">
        <v>4111</v>
      </c>
      <c r="O49" s="3036">
        <v>1176.96</v>
      </c>
      <c r="P49" s="3036">
        <v>112.4</v>
      </c>
      <c r="Q49" s="3036">
        <v>562</v>
      </c>
      <c r="R49" s="3036">
        <v>0</v>
      </c>
      <c r="S49" s="3036" t="s">
        <v>3897</v>
      </c>
      <c r="T49" s="3036" t="s">
        <v>3907</v>
      </c>
    </row>
    <row r="50" spans="1:20">
      <c r="A50" s="3036" t="s">
        <v>4112</v>
      </c>
      <c r="B50" s="3036" t="s">
        <v>3887</v>
      </c>
      <c r="C50" s="3036" t="s">
        <v>3888</v>
      </c>
      <c r="D50" s="3036" t="s">
        <v>4113</v>
      </c>
      <c r="E50" s="3036" t="s">
        <v>4001</v>
      </c>
      <c r="F50" s="3036">
        <v>53750.3</v>
      </c>
      <c r="G50" s="3036">
        <v>107500.6</v>
      </c>
      <c r="H50" s="3036" t="s">
        <v>4114</v>
      </c>
      <c r="I50" s="3036" t="s">
        <v>1298</v>
      </c>
      <c r="J50" s="3036" t="s">
        <v>4115</v>
      </c>
      <c r="K50" s="3036" t="s">
        <v>4116</v>
      </c>
      <c r="L50" s="3036" t="s">
        <v>4117</v>
      </c>
      <c r="M50" s="3036" t="s">
        <v>3895</v>
      </c>
      <c r="N50" s="3036" t="s">
        <v>4106</v>
      </c>
      <c r="O50" s="3036">
        <v>16700</v>
      </c>
      <c r="P50" s="3036">
        <v>207.13</v>
      </c>
      <c r="Q50" s="3036">
        <v>1553.48</v>
      </c>
      <c r="R50" s="3036">
        <v>0</v>
      </c>
      <c r="S50" s="3036" t="s">
        <v>3897</v>
      </c>
      <c r="T50" s="3036" t="s">
        <v>3922</v>
      </c>
    </row>
    <row r="51" spans="1:20">
      <c r="A51" s="3036" t="s">
        <v>4118</v>
      </c>
      <c r="B51" s="3036" t="s">
        <v>3887</v>
      </c>
      <c r="C51" s="3036" t="s">
        <v>3888</v>
      </c>
      <c r="D51" s="3036" t="s">
        <v>3900</v>
      </c>
      <c r="E51" s="3036" t="s">
        <v>4001</v>
      </c>
      <c r="F51" s="3036">
        <v>5055</v>
      </c>
      <c r="G51" s="3036">
        <v>10110</v>
      </c>
      <c r="H51" s="3036" t="s">
        <v>4119</v>
      </c>
      <c r="I51" s="3036" t="s">
        <v>1298</v>
      </c>
      <c r="J51" s="3036" t="s">
        <v>3987</v>
      </c>
      <c r="K51" s="3036" t="s">
        <v>4120</v>
      </c>
      <c r="L51" s="3036" t="s">
        <v>4121</v>
      </c>
      <c r="M51" s="3036" t="s">
        <v>3895</v>
      </c>
      <c r="N51" s="3036" t="s">
        <v>3954</v>
      </c>
      <c r="O51" s="3036">
        <v>556.04</v>
      </c>
      <c r="P51" s="3036">
        <v>73.33</v>
      </c>
      <c r="Q51" s="3036">
        <v>550</v>
      </c>
      <c r="R51" s="3036">
        <v>0</v>
      </c>
      <c r="S51" s="3036" t="s">
        <v>3897</v>
      </c>
      <c r="T51" s="3036" t="s">
        <v>3898</v>
      </c>
    </row>
    <row r="52" spans="1:20">
      <c r="A52" s="3036" t="s">
        <v>4122</v>
      </c>
      <c r="B52" s="3036" t="s">
        <v>3887</v>
      </c>
      <c r="C52" s="3036" t="s">
        <v>3888</v>
      </c>
      <c r="D52" s="3036" t="s">
        <v>4113</v>
      </c>
      <c r="E52" s="3036" t="s">
        <v>4027</v>
      </c>
      <c r="F52" s="3036">
        <v>404111.7</v>
      </c>
      <c r="G52" s="3036">
        <v>181850.3</v>
      </c>
      <c r="H52" s="3036" t="s">
        <v>4123</v>
      </c>
      <c r="I52" s="3036" t="s">
        <v>1298</v>
      </c>
      <c r="J52" s="3036" t="s">
        <v>4124</v>
      </c>
      <c r="K52" s="3036" t="s">
        <v>3934</v>
      </c>
      <c r="L52" s="3036" t="s">
        <v>4125</v>
      </c>
      <c r="M52" s="3036" t="s">
        <v>3895</v>
      </c>
      <c r="N52" s="3036" t="s">
        <v>4126</v>
      </c>
      <c r="O52" s="3036">
        <v>25300</v>
      </c>
      <c r="P52" s="3036">
        <v>41.74</v>
      </c>
      <c r="Q52" s="3036">
        <v>1391.25</v>
      </c>
      <c r="R52" s="3036">
        <v>0</v>
      </c>
      <c r="S52" s="3036" t="s">
        <v>3897</v>
      </c>
      <c r="T52" s="3036" t="s">
        <v>3922</v>
      </c>
    </row>
    <row r="53" spans="1:20">
      <c r="A53" s="3036" t="s">
        <v>4127</v>
      </c>
      <c r="B53" s="3036" t="s">
        <v>3887</v>
      </c>
      <c r="C53" s="3036" t="s">
        <v>3888</v>
      </c>
      <c r="D53" s="3036" t="s">
        <v>3900</v>
      </c>
      <c r="E53" s="3036" t="s">
        <v>3960</v>
      </c>
      <c r="F53" s="3036">
        <v>56821</v>
      </c>
      <c r="G53" s="3036">
        <v>142052.5</v>
      </c>
      <c r="H53" s="3036" t="s">
        <v>4128</v>
      </c>
      <c r="I53" s="3036" t="s">
        <v>1298</v>
      </c>
      <c r="J53" s="3036" t="s">
        <v>3974</v>
      </c>
      <c r="K53" s="3036" t="s">
        <v>3987</v>
      </c>
      <c r="L53" s="3036" t="s">
        <v>4129</v>
      </c>
      <c r="M53" s="3036" t="s">
        <v>3895</v>
      </c>
      <c r="N53" s="3036" t="s">
        <v>4130</v>
      </c>
      <c r="O53" s="3036">
        <v>5909.38</v>
      </c>
      <c r="P53" s="3036">
        <v>69.33</v>
      </c>
      <c r="Q53" s="3036">
        <v>416</v>
      </c>
      <c r="R53" s="3036">
        <v>0</v>
      </c>
      <c r="S53" s="3036" t="s">
        <v>3897</v>
      </c>
      <c r="T53" s="3036" t="s">
        <v>3971</v>
      </c>
    </row>
    <row r="54" spans="1:20">
      <c r="A54" s="3036" t="s">
        <v>4131</v>
      </c>
      <c r="B54" s="3036" t="s">
        <v>3887</v>
      </c>
      <c r="C54" s="3036" t="s">
        <v>3888</v>
      </c>
      <c r="D54" s="3036" t="s">
        <v>3900</v>
      </c>
      <c r="E54" s="3036" t="s">
        <v>3960</v>
      </c>
      <c r="F54" s="3036">
        <v>30855.7</v>
      </c>
      <c r="G54" s="3036">
        <v>77139.25</v>
      </c>
      <c r="H54" s="3036" t="s">
        <v>4128</v>
      </c>
      <c r="I54" s="3036" t="s">
        <v>1298</v>
      </c>
      <c r="J54" s="3036" t="s">
        <v>3974</v>
      </c>
      <c r="K54" s="3036" t="s">
        <v>3987</v>
      </c>
      <c r="L54" s="3036" t="s">
        <v>4129</v>
      </c>
      <c r="M54" s="3036" t="s">
        <v>3895</v>
      </c>
      <c r="N54" s="3036" t="s">
        <v>4130</v>
      </c>
      <c r="O54" s="3036">
        <v>3449.67</v>
      </c>
      <c r="P54" s="3036">
        <v>74.53</v>
      </c>
      <c r="Q54" s="3036">
        <v>447.19</v>
      </c>
      <c r="R54" s="3036">
        <v>0</v>
      </c>
      <c r="S54" s="3036" t="s">
        <v>3897</v>
      </c>
      <c r="T54" s="3036" t="s">
        <v>3907</v>
      </c>
    </row>
    <row r="55" spans="1:20">
      <c r="A55" s="3036" t="s">
        <v>4132</v>
      </c>
      <c r="B55" s="3036" t="s">
        <v>3887</v>
      </c>
      <c r="C55" s="3036" t="s">
        <v>3888</v>
      </c>
      <c r="D55" s="3036" t="s">
        <v>3984</v>
      </c>
      <c r="E55" s="3036" t="s">
        <v>4027</v>
      </c>
      <c r="F55" s="3036">
        <v>29564.6</v>
      </c>
      <c r="G55" s="3036">
        <v>17738.759999999998</v>
      </c>
      <c r="H55" s="3036" t="s">
        <v>4058</v>
      </c>
      <c r="I55" s="3036" t="s">
        <v>1298</v>
      </c>
      <c r="J55" s="3036" t="s">
        <v>4124</v>
      </c>
      <c r="K55" s="3036" t="s">
        <v>3934</v>
      </c>
      <c r="L55" s="3036" t="s">
        <v>4133</v>
      </c>
      <c r="M55" s="3036" t="s">
        <v>3895</v>
      </c>
      <c r="N55" s="3036" t="s">
        <v>4134</v>
      </c>
      <c r="O55" s="3036">
        <v>5050</v>
      </c>
      <c r="P55" s="3036">
        <v>113.87</v>
      </c>
      <c r="Q55" s="3036">
        <v>2846.86</v>
      </c>
      <c r="R55" s="3036">
        <v>14.77</v>
      </c>
      <c r="S55" s="3036" t="s">
        <v>3897</v>
      </c>
      <c r="T55" s="3036" t="s">
        <v>3922</v>
      </c>
    </row>
    <row r="56" spans="1:20">
      <c r="A56" s="3036" t="s">
        <v>4135</v>
      </c>
      <c r="B56" s="3036" t="s">
        <v>3887</v>
      </c>
      <c r="C56" s="3036" t="s">
        <v>3888</v>
      </c>
      <c r="D56" s="3036" t="s">
        <v>3984</v>
      </c>
      <c r="E56" s="3036" t="s">
        <v>3960</v>
      </c>
      <c r="F56" s="3036">
        <v>145124.4</v>
      </c>
      <c r="G56" s="3036">
        <v>223781.8</v>
      </c>
      <c r="H56" s="3036" t="s">
        <v>4136</v>
      </c>
      <c r="I56" s="3036" t="s">
        <v>1298</v>
      </c>
      <c r="J56" s="3036" t="s">
        <v>4137</v>
      </c>
      <c r="K56" s="3036" t="s">
        <v>4138</v>
      </c>
      <c r="L56" s="3036" t="s">
        <v>4139</v>
      </c>
      <c r="M56" s="3036" t="s">
        <v>3895</v>
      </c>
      <c r="N56" s="3036" t="s">
        <v>4062</v>
      </c>
      <c r="O56" s="3036">
        <v>28900</v>
      </c>
      <c r="P56" s="3036">
        <v>132.76</v>
      </c>
      <c r="Q56" s="3036">
        <v>1291.44</v>
      </c>
      <c r="R56" s="3036">
        <v>0.35</v>
      </c>
      <c r="S56" s="3036" t="s">
        <v>3897</v>
      </c>
      <c r="T56" s="3036" t="s">
        <v>3922</v>
      </c>
    </row>
  </sheetData>
  <phoneticPr fontId="139" type="noConversion"/>
  <pageMargins left="0.75" right="0.75" top="1" bottom="1" header="0.5" footer="0.5"/>
  <pageSetup orientation="portrait" horizontalDpi="300" verticalDpi="300"/>
  <headerFooter alignWithMargins="0"/>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0"/>
  <sheetViews>
    <sheetView workbookViewId="0">
      <selection activeCell="D43" sqref="D43"/>
    </sheetView>
  </sheetViews>
  <sheetFormatPr defaultRowHeight="13.5"/>
  <cols>
    <col min="2" max="2" width="27.5" customWidth="1"/>
  </cols>
  <sheetData>
    <row r="1" spans="1:18">
      <c r="A1" t="s">
        <v>3244</v>
      </c>
    </row>
    <row r="2" spans="1:18">
      <c r="A2" s="3059" t="s">
        <v>3245</v>
      </c>
      <c r="B2" s="3059" t="s">
        <v>3246</v>
      </c>
      <c r="C2" s="3059" t="s">
        <v>1341</v>
      </c>
      <c r="D2" s="3059" t="s">
        <v>3247</v>
      </c>
      <c r="E2" t="s">
        <v>3248</v>
      </c>
      <c r="F2" t="s">
        <v>3249</v>
      </c>
      <c r="H2" t="s">
        <v>3250</v>
      </c>
      <c r="I2" t="s">
        <v>3249</v>
      </c>
    </row>
    <row r="3" spans="1:18">
      <c r="A3" s="3059">
        <v>1</v>
      </c>
      <c r="B3" s="3059" t="s">
        <v>3251</v>
      </c>
      <c r="C3" s="3059" t="s">
        <v>3252</v>
      </c>
      <c r="D3" s="3059">
        <v>45.74</v>
      </c>
      <c r="E3">
        <v>6800</v>
      </c>
      <c r="F3">
        <v>311032</v>
      </c>
      <c r="H3">
        <v>7000</v>
      </c>
      <c r="I3">
        <v>320180</v>
      </c>
    </row>
    <row r="4" spans="1:18">
      <c r="A4" s="3059">
        <v>2</v>
      </c>
      <c r="B4" s="3059" t="s">
        <v>3253</v>
      </c>
      <c r="C4" s="3059" t="s">
        <v>3252</v>
      </c>
      <c r="D4" s="3059">
        <v>45.55</v>
      </c>
      <c r="E4">
        <v>6800</v>
      </c>
      <c r="F4">
        <v>309740</v>
      </c>
      <c r="H4">
        <v>7000</v>
      </c>
      <c r="I4">
        <v>318850</v>
      </c>
    </row>
    <row r="5" spans="1:18">
      <c r="A5" s="3059">
        <v>3</v>
      </c>
      <c r="B5" s="3059" t="s">
        <v>3254</v>
      </c>
      <c r="C5" s="3059" t="s">
        <v>3252</v>
      </c>
      <c r="D5" s="3059">
        <v>45.55</v>
      </c>
      <c r="E5">
        <v>6800</v>
      </c>
      <c r="F5">
        <v>309740</v>
      </c>
      <c r="H5">
        <v>7000</v>
      </c>
      <c r="I5">
        <v>318850</v>
      </c>
    </row>
    <row r="6" spans="1:18">
      <c r="A6" s="3059">
        <v>4</v>
      </c>
      <c r="B6" s="3059" t="s">
        <v>3255</v>
      </c>
      <c r="C6" s="3059" t="s">
        <v>3252</v>
      </c>
      <c r="D6" s="3059">
        <v>45.55</v>
      </c>
      <c r="E6">
        <v>6800</v>
      </c>
      <c r="F6">
        <v>309740</v>
      </c>
      <c r="H6">
        <v>7000</v>
      </c>
      <c r="I6">
        <v>318850</v>
      </c>
    </row>
    <row r="7" spans="1:18">
      <c r="A7" s="3059">
        <v>5</v>
      </c>
      <c r="B7" s="3059" t="s">
        <v>3256</v>
      </c>
      <c r="C7" s="3059" t="s">
        <v>3252</v>
      </c>
      <c r="D7" s="3059">
        <v>45.55</v>
      </c>
      <c r="E7">
        <v>6800</v>
      </c>
      <c r="F7">
        <v>309740</v>
      </c>
      <c r="H7">
        <v>7000</v>
      </c>
      <c r="I7">
        <v>318850</v>
      </c>
      <c r="N7" t="s">
        <v>3245</v>
      </c>
      <c r="O7" t="s">
        <v>3257</v>
      </c>
      <c r="P7" t="s">
        <v>3246</v>
      </c>
      <c r="Q7" t="s">
        <v>3258</v>
      </c>
      <c r="R7" t="s">
        <v>3259</v>
      </c>
    </row>
    <row r="8" spans="1:18">
      <c r="A8" s="3059">
        <v>6</v>
      </c>
      <c r="B8" s="3059" t="s">
        <v>3260</v>
      </c>
      <c r="C8" s="3059" t="s">
        <v>3252</v>
      </c>
      <c r="D8" s="3059">
        <v>45.55</v>
      </c>
      <c r="E8">
        <v>6800</v>
      </c>
      <c r="F8">
        <v>309740</v>
      </c>
      <c r="H8">
        <v>7000</v>
      </c>
      <c r="I8">
        <v>318850</v>
      </c>
      <c r="N8">
        <v>1</v>
      </c>
      <c r="O8" t="s">
        <v>3261</v>
      </c>
      <c r="P8" t="s">
        <v>3262</v>
      </c>
      <c r="Q8">
        <v>2848.9</v>
      </c>
      <c r="R8">
        <v>31337900</v>
      </c>
    </row>
    <row r="9" spans="1:18">
      <c r="A9" s="3059">
        <v>7</v>
      </c>
      <c r="B9" s="3059" t="s">
        <v>3263</v>
      </c>
      <c r="C9" s="3059" t="s">
        <v>3252</v>
      </c>
      <c r="D9" s="3059">
        <v>45.55</v>
      </c>
      <c r="E9">
        <v>6800</v>
      </c>
      <c r="F9">
        <v>309740</v>
      </c>
      <c r="H9">
        <v>7000</v>
      </c>
      <c r="I9">
        <v>318850</v>
      </c>
      <c r="N9">
        <v>2</v>
      </c>
      <c r="O9" t="s">
        <v>3264</v>
      </c>
      <c r="P9" t="s">
        <v>3265</v>
      </c>
      <c r="Q9">
        <v>3538.02</v>
      </c>
      <c r="R9">
        <v>38918220</v>
      </c>
    </row>
    <row r="10" spans="1:18">
      <c r="A10" s="3059">
        <v>8</v>
      </c>
      <c r="B10" s="3059" t="s">
        <v>3266</v>
      </c>
      <c r="C10" s="3059" t="s">
        <v>3252</v>
      </c>
      <c r="D10" s="3059">
        <v>45.55</v>
      </c>
      <c r="E10">
        <v>6800</v>
      </c>
      <c r="F10">
        <v>309740</v>
      </c>
      <c r="H10">
        <v>7000</v>
      </c>
      <c r="I10">
        <v>318850</v>
      </c>
      <c r="N10">
        <v>3</v>
      </c>
      <c r="O10" t="s">
        <v>3267</v>
      </c>
      <c r="P10" t="s">
        <v>3268</v>
      </c>
      <c r="Q10">
        <v>4817.97</v>
      </c>
      <c r="R10">
        <v>38543760</v>
      </c>
    </row>
    <row r="11" spans="1:18">
      <c r="A11" s="3059">
        <v>9</v>
      </c>
      <c r="B11" s="3059" t="s">
        <v>3269</v>
      </c>
      <c r="C11" s="3059" t="s">
        <v>3252</v>
      </c>
      <c r="D11" s="3059">
        <v>45.55</v>
      </c>
      <c r="E11">
        <v>6800</v>
      </c>
      <c r="F11">
        <v>309740</v>
      </c>
      <c r="H11">
        <v>7000</v>
      </c>
      <c r="I11">
        <v>318850</v>
      </c>
      <c r="N11">
        <v>4</v>
      </c>
      <c r="O11" t="s">
        <v>3270</v>
      </c>
      <c r="P11" t="s">
        <v>3271</v>
      </c>
      <c r="Q11">
        <v>864.29</v>
      </c>
      <c r="R11">
        <v>11235770</v>
      </c>
    </row>
    <row r="12" spans="1:18">
      <c r="A12" s="3059">
        <v>10</v>
      </c>
      <c r="B12" s="3059" t="s">
        <v>3272</v>
      </c>
      <c r="C12" s="3059" t="s">
        <v>3252</v>
      </c>
      <c r="D12" s="3059">
        <v>45.55</v>
      </c>
      <c r="E12">
        <v>6800</v>
      </c>
      <c r="F12">
        <v>309740</v>
      </c>
      <c r="H12">
        <v>7000</v>
      </c>
      <c r="I12">
        <v>318850</v>
      </c>
      <c r="N12">
        <v>5</v>
      </c>
      <c r="O12" t="s">
        <v>3273</v>
      </c>
      <c r="P12" t="s">
        <v>3274</v>
      </c>
      <c r="Q12">
        <v>3268.77</v>
      </c>
      <c r="R12">
        <v>35956470</v>
      </c>
    </row>
    <row r="13" spans="1:18">
      <c r="A13" s="3059">
        <v>11</v>
      </c>
      <c r="B13" s="3059" t="s">
        <v>3275</v>
      </c>
      <c r="C13" s="3059" t="s">
        <v>3252</v>
      </c>
      <c r="D13" s="3059">
        <v>45.55</v>
      </c>
      <c r="E13">
        <v>6800</v>
      </c>
      <c r="F13">
        <v>309740</v>
      </c>
      <c r="H13">
        <v>7000</v>
      </c>
      <c r="I13">
        <v>318850</v>
      </c>
      <c r="N13">
        <v>6</v>
      </c>
      <c r="O13" t="s">
        <v>3276</v>
      </c>
      <c r="P13" t="s">
        <v>3277</v>
      </c>
      <c r="Q13">
        <v>665.99</v>
      </c>
      <c r="R13">
        <v>5327920</v>
      </c>
    </row>
    <row r="14" spans="1:18">
      <c r="A14" s="3059">
        <v>12</v>
      </c>
      <c r="B14" s="3059" t="s">
        <v>3278</v>
      </c>
      <c r="C14" s="3059" t="s">
        <v>3252</v>
      </c>
      <c r="D14" s="3059">
        <v>45.55</v>
      </c>
      <c r="E14">
        <v>6800</v>
      </c>
      <c r="F14">
        <v>309740</v>
      </c>
      <c r="H14">
        <v>7000</v>
      </c>
      <c r="I14">
        <v>318850</v>
      </c>
      <c r="N14">
        <v>7</v>
      </c>
      <c r="O14" t="s">
        <v>3279</v>
      </c>
      <c r="P14" t="s">
        <v>3280</v>
      </c>
      <c r="Q14">
        <v>605.04999999999995</v>
      </c>
      <c r="R14">
        <v>4840400</v>
      </c>
    </row>
    <row r="15" spans="1:18">
      <c r="A15" s="3059">
        <v>13</v>
      </c>
      <c r="B15" s="3059" t="s">
        <v>3281</v>
      </c>
      <c r="C15" s="3059" t="s">
        <v>3252</v>
      </c>
      <c r="D15" s="3059">
        <v>45.55</v>
      </c>
      <c r="E15">
        <v>6800</v>
      </c>
      <c r="F15">
        <v>309740</v>
      </c>
      <c r="H15">
        <v>7000</v>
      </c>
      <c r="I15">
        <v>318850</v>
      </c>
      <c r="N15">
        <v>8</v>
      </c>
      <c r="O15" t="s">
        <v>3282</v>
      </c>
      <c r="P15" t="s">
        <v>3283</v>
      </c>
      <c r="Q15">
        <v>335.76</v>
      </c>
      <c r="R15">
        <v>3693360</v>
      </c>
    </row>
    <row r="16" spans="1:18">
      <c r="A16" s="3059">
        <v>14</v>
      </c>
      <c r="B16" s="3059" t="s">
        <v>3284</v>
      </c>
      <c r="C16" s="3059" t="s">
        <v>3252</v>
      </c>
      <c r="D16" s="3059">
        <v>45.74</v>
      </c>
      <c r="E16">
        <v>6800</v>
      </c>
      <c r="F16">
        <v>311032</v>
      </c>
      <c r="H16">
        <v>7000</v>
      </c>
      <c r="I16">
        <v>320180</v>
      </c>
      <c r="N16">
        <v>9</v>
      </c>
      <c r="O16" t="s">
        <v>3285</v>
      </c>
      <c r="P16" t="s">
        <v>3286</v>
      </c>
      <c r="Q16">
        <v>269.62</v>
      </c>
      <c r="R16">
        <v>2372656</v>
      </c>
    </row>
    <row r="17" spans="1:18">
      <c r="A17" s="3059">
        <v>15</v>
      </c>
      <c r="B17" s="3059" t="s">
        <v>3287</v>
      </c>
      <c r="C17" s="3059" t="s">
        <v>3252</v>
      </c>
      <c r="D17" s="3059">
        <v>45.74</v>
      </c>
      <c r="E17">
        <v>6800</v>
      </c>
      <c r="F17">
        <v>311032</v>
      </c>
      <c r="H17">
        <v>7000</v>
      </c>
      <c r="I17">
        <v>320180</v>
      </c>
      <c r="N17">
        <v>10</v>
      </c>
      <c r="O17" t="s">
        <v>3288</v>
      </c>
      <c r="P17" t="s">
        <v>3286</v>
      </c>
      <c r="Q17">
        <v>228.79</v>
      </c>
      <c r="R17">
        <v>2013352</v>
      </c>
    </row>
    <row r="18" spans="1:18">
      <c r="A18" s="3059">
        <v>16</v>
      </c>
      <c r="B18" s="3059" t="s">
        <v>3289</v>
      </c>
      <c r="C18" s="3059" t="s">
        <v>3252</v>
      </c>
      <c r="D18" s="3059">
        <v>45.55</v>
      </c>
      <c r="E18">
        <v>6800</v>
      </c>
      <c r="F18">
        <v>309740</v>
      </c>
      <c r="H18">
        <v>7000</v>
      </c>
      <c r="I18">
        <v>318850</v>
      </c>
      <c r="N18" t="s">
        <v>37</v>
      </c>
      <c r="Q18">
        <v>17443.16</v>
      </c>
      <c r="R18">
        <v>174239808</v>
      </c>
    </row>
    <row r="19" spans="1:18">
      <c r="A19" s="3059">
        <v>17</v>
      </c>
      <c r="B19" s="3059" t="s">
        <v>3290</v>
      </c>
      <c r="C19" s="3059" t="s">
        <v>3252</v>
      </c>
      <c r="D19" s="3059">
        <v>45.55</v>
      </c>
      <c r="E19">
        <v>6800</v>
      </c>
      <c r="F19">
        <v>309740</v>
      </c>
      <c r="H19">
        <v>7000</v>
      </c>
      <c r="I19">
        <v>318850</v>
      </c>
    </row>
    <row r="20" spans="1:18">
      <c r="A20" s="3059">
        <v>18</v>
      </c>
      <c r="B20" s="3059" t="s">
        <v>3291</v>
      </c>
      <c r="C20" s="3059" t="s">
        <v>3252</v>
      </c>
      <c r="D20" s="3059">
        <v>45.55</v>
      </c>
      <c r="E20">
        <v>6800</v>
      </c>
      <c r="F20">
        <v>309740</v>
      </c>
      <c r="H20">
        <v>7000</v>
      </c>
      <c r="I20">
        <v>318850</v>
      </c>
    </row>
    <row r="21" spans="1:18">
      <c r="A21" s="3059">
        <v>19</v>
      </c>
      <c r="B21" s="3059" t="s">
        <v>3292</v>
      </c>
      <c r="C21" s="3059" t="s">
        <v>3252</v>
      </c>
      <c r="D21" s="3059">
        <v>45.55</v>
      </c>
      <c r="E21">
        <v>6800</v>
      </c>
      <c r="F21">
        <v>309740</v>
      </c>
      <c r="H21">
        <v>7000</v>
      </c>
      <c r="I21">
        <v>318850</v>
      </c>
    </row>
    <row r="22" spans="1:18">
      <c r="A22" s="3059">
        <v>20</v>
      </c>
      <c r="B22" s="3059" t="s">
        <v>3293</v>
      </c>
      <c r="C22" s="3059" t="s">
        <v>3252</v>
      </c>
      <c r="D22" s="3059">
        <v>45.55</v>
      </c>
      <c r="E22">
        <v>6800</v>
      </c>
      <c r="F22">
        <v>309740</v>
      </c>
      <c r="H22">
        <v>7000</v>
      </c>
      <c r="I22">
        <v>318850</v>
      </c>
    </row>
    <row r="23" spans="1:18">
      <c r="A23" s="3059">
        <v>21</v>
      </c>
      <c r="B23" s="3059" t="s">
        <v>3294</v>
      </c>
      <c r="C23" s="3059" t="s">
        <v>3252</v>
      </c>
      <c r="D23" s="3059">
        <v>45.55</v>
      </c>
      <c r="E23">
        <v>6800</v>
      </c>
      <c r="F23">
        <v>309740</v>
      </c>
      <c r="H23">
        <v>7000</v>
      </c>
      <c r="I23">
        <v>318850</v>
      </c>
    </row>
    <row r="24" spans="1:18">
      <c r="A24" s="3059">
        <v>22</v>
      </c>
      <c r="B24" s="3059" t="s">
        <v>3295</v>
      </c>
      <c r="C24" s="3059" t="s">
        <v>3252</v>
      </c>
      <c r="D24" s="3059">
        <v>45.55</v>
      </c>
      <c r="E24">
        <v>6800</v>
      </c>
      <c r="F24">
        <v>309740</v>
      </c>
      <c r="H24">
        <v>7000</v>
      </c>
      <c r="I24">
        <v>318850</v>
      </c>
    </row>
    <row r="25" spans="1:18">
      <c r="A25" s="3059">
        <v>23</v>
      </c>
      <c r="B25" s="3059" t="s">
        <v>3296</v>
      </c>
      <c r="C25" s="3059" t="s">
        <v>3252</v>
      </c>
      <c r="D25" s="3059">
        <v>45.74</v>
      </c>
      <c r="E25">
        <v>6800</v>
      </c>
      <c r="F25">
        <v>311032</v>
      </c>
      <c r="H25">
        <v>7000</v>
      </c>
      <c r="I25">
        <v>320180</v>
      </c>
    </row>
    <row r="26" spans="1:18">
      <c r="A26" s="3059">
        <v>24</v>
      </c>
      <c r="B26" s="3059" t="s">
        <v>3297</v>
      </c>
      <c r="C26" s="3059" t="s">
        <v>3252</v>
      </c>
      <c r="D26" s="3059">
        <v>45.8</v>
      </c>
      <c r="E26">
        <v>6800</v>
      </c>
      <c r="F26">
        <v>311440</v>
      </c>
      <c r="H26">
        <v>7000</v>
      </c>
      <c r="I26">
        <v>320600</v>
      </c>
    </row>
    <row r="27" spans="1:18">
      <c r="A27" s="3059">
        <v>25</v>
      </c>
      <c r="B27" s="3059" t="s">
        <v>3298</v>
      </c>
      <c r="C27" s="3059" t="s">
        <v>3252</v>
      </c>
      <c r="D27" s="3059">
        <v>45.61</v>
      </c>
      <c r="E27">
        <v>6800</v>
      </c>
      <c r="F27">
        <v>310148</v>
      </c>
      <c r="H27">
        <v>7000</v>
      </c>
      <c r="I27">
        <v>319270</v>
      </c>
    </row>
    <row r="28" spans="1:18">
      <c r="A28" s="3059">
        <v>26</v>
      </c>
      <c r="B28" s="3059" t="s">
        <v>3299</v>
      </c>
      <c r="C28" s="3059" t="s">
        <v>3252</v>
      </c>
      <c r="D28" s="3059">
        <v>45.61</v>
      </c>
      <c r="E28">
        <v>6800</v>
      </c>
      <c r="F28">
        <v>310148</v>
      </c>
      <c r="H28">
        <v>7000</v>
      </c>
      <c r="I28">
        <v>319270</v>
      </c>
    </row>
    <row r="29" spans="1:18">
      <c r="A29" s="3059">
        <v>27</v>
      </c>
      <c r="B29" s="3059" t="s">
        <v>3300</v>
      </c>
      <c r="C29" s="3059" t="s">
        <v>3252</v>
      </c>
      <c r="D29" s="3059">
        <v>45.61</v>
      </c>
      <c r="E29">
        <v>6800</v>
      </c>
      <c r="F29">
        <v>310148</v>
      </c>
      <c r="H29">
        <v>7000</v>
      </c>
      <c r="I29">
        <v>319270</v>
      </c>
    </row>
    <row r="30" spans="1:18">
      <c r="A30" s="3059">
        <v>28</v>
      </c>
      <c r="B30" s="3440" t="s">
        <v>3301</v>
      </c>
      <c r="C30" s="3059" t="s">
        <v>3252</v>
      </c>
      <c r="D30" s="3059">
        <v>45.61</v>
      </c>
      <c r="E30">
        <v>6800</v>
      </c>
      <c r="F30">
        <v>310148</v>
      </c>
      <c r="H30">
        <v>7000</v>
      </c>
      <c r="I30">
        <v>319270</v>
      </c>
    </row>
    <row r="31" spans="1:18">
      <c r="A31" s="3059">
        <v>29</v>
      </c>
      <c r="B31" s="3440" t="s">
        <v>3302</v>
      </c>
      <c r="C31" s="3059" t="s">
        <v>3252</v>
      </c>
      <c r="D31" s="3059">
        <v>45.61</v>
      </c>
      <c r="E31">
        <v>6800</v>
      </c>
      <c r="F31">
        <v>310148</v>
      </c>
      <c r="H31">
        <v>7000</v>
      </c>
      <c r="I31">
        <v>319270</v>
      </c>
    </row>
    <row r="32" spans="1:18">
      <c r="A32" s="3059">
        <v>30</v>
      </c>
      <c r="B32" s="3440" t="s">
        <v>3303</v>
      </c>
      <c r="C32" s="3059" t="s">
        <v>3252</v>
      </c>
      <c r="D32" s="3059">
        <v>45.61</v>
      </c>
      <c r="E32">
        <v>6800</v>
      </c>
      <c r="F32">
        <v>310148</v>
      </c>
      <c r="H32">
        <v>7000</v>
      </c>
      <c r="I32">
        <v>319270</v>
      </c>
    </row>
    <row r="33" spans="1:9">
      <c r="A33" s="3059">
        <v>31</v>
      </c>
      <c r="B33" s="3440" t="s">
        <v>3304</v>
      </c>
      <c r="C33" s="3059" t="s">
        <v>3252</v>
      </c>
      <c r="D33" s="3059">
        <v>45.8</v>
      </c>
      <c r="E33">
        <v>6800</v>
      </c>
      <c r="F33">
        <v>310148</v>
      </c>
      <c r="H33">
        <v>7000</v>
      </c>
      <c r="I33">
        <v>319270</v>
      </c>
    </row>
    <row r="34" spans="1:9">
      <c r="A34" s="3059">
        <v>32</v>
      </c>
      <c r="B34" s="3440" t="s">
        <v>3305</v>
      </c>
      <c r="C34" s="3059" t="s">
        <v>3252</v>
      </c>
      <c r="D34" s="3059">
        <v>45.8</v>
      </c>
      <c r="E34">
        <v>6800</v>
      </c>
      <c r="F34">
        <v>310148</v>
      </c>
      <c r="H34">
        <v>7000</v>
      </c>
      <c r="I34">
        <v>319270</v>
      </c>
    </row>
    <row r="35" spans="1:9">
      <c r="A35" s="3059">
        <v>33</v>
      </c>
      <c r="B35" s="3440" t="s">
        <v>3306</v>
      </c>
      <c r="C35" s="3059" t="s">
        <v>3252</v>
      </c>
      <c r="D35" s="3059">
        <v>45.61</v>
      </c>
      <c r="E35">
        <v>6800</v>
      </c>
      <c r="F35">
        <v>310148</v>
      </c>
      <c r="H35">
        <v>7000</v>
      </c>
      <c r="I35">
        <v>319270</v>
      </c>
    </row>
    <row r="36" spans="1:9">
      <c r="A36" s="3059">
        <v>34</v>
      </c>
      <c r="B36" s="3440" t="s">
        <v>3307</v>
      </c>
      <c r="C36" s="3059" t="s">
        <v>3252</v>
      </c>
      <c r="D36" s="3059">
        <v>45.61</v>
      </c>
      <c r="E36">
        <v>6800</v>
      </c>
      <c r="F36">
        <v>310148</v>
      </c>
      <c r="H36">
        <v>7000</v>
      </c>
      <c r="I36">
        <v>319270</v>
      </c>
    </row>
    <row r="37" spans="1:9">
      <c r="A37" s="3059">
        <v>35</v>
      </c>
      <c r="B37" s="3440" t="s">
        <v>3308</v>
      </c>
      <c r="C37" s="3059" t="s">
        <v>3252</v>
      </c>
      <c r="D37" s="3059">
        <v>45.61</v>
      </c>
      <c r="E37">
        <v>6800</v>
      </c>
      <c r="F37">
        <v>310148</v>
      </c>
      <c r="H37">
        <v>7000</v>
      </c>
      <c r="I37">
        <v>319270</v>
      </c>
    </row>
    <row r="38" spans="1:9">
      <c r="A38" s="3059">
        <v>36</v>
      </c>
      <c r="B38" s="3440" t="s">
        <v>3309</v>
      </c>
      <c r="C38" s="3059" t="s">
        <v>3252</v>
      </c>
      <c r="D38" s="3059">
        <v>45.61</v>
      </c>
      <c r="E38">
        <v>6800</v>
      </c>
      <c r="F38">
        <v>310148</v>
      </c>
      <c r="H38">
        <v>7000</v>
      </c>
      <c r="I38">
        <v>319270</v>
      </c>
    </row>
    <row r="39" spans="1:9">
      <c r="A39" s="3059">
        <v>37</v>
      </c>
      <c r="B39" s="3440" t="s">
        <v>3310</v>
      </c>
      <c r="C39" s="3059" t="s">
        <v>3252</v>
      </c>
      <c r="D39" s="3059">
        <v>45.61</v>
      </c>
      <c r="E39">
        <v>6800</v>
      </c>
      <c r="F39">
        <v>311440</v>
      </c>
      <c r="H39">
        <v>7000</v>
      </c>
      <c r="I39">
        <v>320600</v>
      </c>
    </row>
    <row r="40" spans="1:9">
      <c r="A40" s="3059">
        <v>38</v>
      </c>
      <c r="B40" s="3440" t="s">
        <v>3311</v>
      </c>
      <c r="C40" s="3059" t="s">
        <v>3252</v>
      </c>
      <c r="D40" s="3059">
        <v>45.61</v>
      </c>
      <c r="E40">
        <v>6800</v>
      </c>
      <c r="F40">
        <v>311440</v>
      </c>
      <c r="H40">
        <v>7000</v>
      </c>
      <c r="I40">
        <v>320600</v>
      </c>
    </row>
    <row r="41" spans="1:9">
      <c r="A41" s="3059">
        <v>39</v>
      </c>
      <c r="B41" s="3440" t="s">
        <v>3312</v>
      </c>
      <c r="C41" s="3059" t="s">
        <v>3252</v>
      </c>
      <c r="D41" s="3059">
        <v>45.61</v>
      </c>
      <c r="E41">
        <v>6800</v>
      </c>
      <c r="F41">
        <v>310148</v>
      </c>
      <c r="H41">
        <v>7000</v>
      </c>
      <c r="I41">
        <v>319270</v>
      </c>
    </row>
    <row r="42" spans="1:9">
      <c r="A42" s="3059">
        <v>40</v>
      </c>
      <c r="B42" s="3440" t="s">
        <v>3313</v>
      </c>
      <c r="C42" s="3059" t="s">
        <v>3252</v>
      </c>
      <c r="D42" s="3059">
        <v>45.8</v>
      </c>
      <c r="E42">
        <v>6800</v>
      </c>
      <c r="F42">
        <v>310148</v>
      </c>
      <c r="H42">
        <v>7000</v>
      </c>
      <c r="I42">
        <v>319270</v>
      </c>
    </row>
    <row r="43" spans="1:9">
      <c r="A43" s="3059">
        <v>41</v>
      </c>
      <c r="B43" s="3059" t="s">
        <v>3314</v>
      </c>
      <c r="C43" s="3059" t="s">
        <v>3252</v>
      </c>
      <c r="D43" s="3059">
        <v>45.8</v>
      </c>
      <c r="E43">
        <v>6800</v>
      </c>
      <c r="F43">
        <v>311440</v>
      </c>
      <c r="H43">
        <v>7000</v>
      </c>
      <c r="I43">
        <v>320600</v>
      </c>
    </row>
    <row r="44" spans="1:9">
      <c r="A44" s="3059">
        <v>42</v>
      </c>
      <c r="B44" s="3059" t="s">
        <v>3315</v>
      </c>
      <c r="C44" s="3059" t="s">
        <v>3252</v>
      </c>
      <c r="D44" s="3059">
        <v>45.61</v>
      </c>
      <c r="E44">
        <v>6800</v>
      </c>
      <c r="F44">
        <v>310148</v>
      </c>
      <c r="H44">
        <v>7000</v>
      </c>
      <c r="I44">
        <v>319270</v>
      </c>
    </row>
    <row r="45" spans="1:9">
      <c r="A45" s="3059">
        <v>43</v>
      </c>
      <c r="B45" s="3059" t="s">
        <v>3316</v>
      </c>
      <c r="C45" s="3059" t="s">
        <v>3252</v>
      </c>
      <c r="D45" s="3059">
        <v>45.61</v>
      </c>
      <c r="E45">
        <v>6800</v>
      </c>
      <c r="F45">
        <v>310148</v>
      </c>
      <c r="H45">
        <v>7000</v>
      </c>
      <c r="I45">
        <v>319270</v>
      </c>
    </row>
    <row r="46" spans="1:9">
      <c r="A46" s="3059">
        <v>44</v>
      </c>
      <c r="B46" s="3059" t="s">
        <v>3317</v>
      </c>
      <c r="C46" s="3059" t="s">
        <v>3252</v>
      </c>
      <c r="D46" s="3059">
        <v>45.61</v>
      </c>
      <c r="E46">
        <v>6800</v>
      </c>
      <c r="F46">
        <v>310148</v>
      </c>
      <c r="H46">
        <v>7000</v>
      </c>
      <c r="I46">
        <v>319270</v>
      </c>
    </row>
    <row r="47" spans="1:9">
      <c r="A47" s="3059">
        <v>45</v>
      </c>
      <c r="B47" s="3059" t="s">
        <v>3318</v>
      </c>
      <c r="C47" s="3059" t="s">
        <v>3252</v>
      </c>
      <c r="D47" s="3059">
        <v>45.61</v>
      </c>
      <c r="E47">
        <v>6800</v>
      </c>
      <c r="F47">
        <v>310148</v>
      </c>
      <c r="H47">
        <v>7000</v>
      </c>
      <c r="I47">
        <v>319270</v>
      </c>
    </row>
    <row r="48" spans="1:9">
      <c r="A48" s="3059">
        <v>46</v>
      </c>
      <c r="B48" s="3059" t="s">
        <v>3319</v>
      </c>
      <c r="C48" s="3059" t="s">
        <v>3252</v>
      </c>
      <c r="D48" s="3059">
        <v>45.61</v>
      </c>
      <c r="E48">
        <v>6800</v>
      </c>
      <c r="F48">
        <v>310148</v>
      </c>
      <c r="H48">
        <v>7000</v>
      </c>
      <c r="I48">
        <v>319270</v>
      </c>
    </row>
    <row r="49" spans="1:9">
      <c r="A49" s="3059">
        <v>47</v>
      </c>
      <c r="B49" s="3059" t="s">
        <v>3320</v>
      </c>
      <c r="C49" s="3059" t="s">
        <v>3252</v>
      </c>
      <c r="D49" s="3059">
        <v>45.61</v>
      </c>
      <c r="E49">
        <v>6800</v>
      </c>
      <c r="F49">
        <v>310148</v>
      </c>
      <c r="H49">
        <v>7000</v>
      </c>
      <c r="I49">
        <v>319270</v>
      </c>
    </row>
    <row r="50" spans="1:9">
      <c r="A50" s="3059">
        <v>48</v>
      </c>
      <c r="B50" s="3059" t="s">
        <v>3321</v>
      </c>
      <c r="C50" s="3059" t="s">
        <v>3252</v>
      </c>
      <c r="D50" s="3059">
        <v>45.61</v>
      </c>
      <c r="E50">
        <v>6800</v>
      </c>
      <c r="F50">
        <v>310148</v>
      </c>
      <c r="H50">
        <v>7000</v>
      </c>
      <c r="I50">
        <v>319270</v>
      </c>
    </row>
    <row r="51" spans="1:9">
      <c r="A51" s="3059">
        <v>49</v>
      </c>
      <c r="B51" s="3059" t="s">
        <v>3322</v>
      </c>
      <c r="C51" s="3059" t="s">
        <v>3252</v>
      </c>
      <c r="D51" s="3059">
        <v>45.61</v>
      </c>
      <c r="E51">
        <v>6800</v>
      </c>
      <c r="F51">
        <v>310148</v>
      </c>
      <c r="H51">
        <v>7000</v>
      </c>
      <c r="I51">
        <v>319270</v>
      </c>
    </row>
    <row r="52" spans="1:9">
      <c r="A52" s="3059">
        <v>50</v>
      </c>
      <c r="B52" s="3059" t="s">
        <v>3323</v>
      </c>
      <c r="C52" s="3059" t="s">
        <v>3252</v>
      </c>
      <c r="D52" s="3059">
        <v>45.61</v>
      </c>
      <c r="E52">
        <v>6800</v>
      </c>
      <c r="F52">
        <v>310148</v>
      </c>
      <c r="H52">
        <v>7000</v>
      </c>
      <c r="I52">
        <v>319270</v>
      </c>
    </row>
    <row r="53" spans="1:9">
      <c r="A53" s="3059">
        <v>51</v>
      </c>
      <c r="B53" s="3059" t="s">
        <v>3324</v>
      </c>
      <c r="C53" s="3059" t="s">
        <v>3252</v>
      </c>
      <c r="D53" s="3059">
        <v>45.61</v>
      </c>
      <c r="E53">
        <v>6800</v>
      </c>
      <c r="F53">
        <v>310148</v>
      </c>
      <c r="H53">
        <v>7000</v>
      </c>
      <c r="I53">
        <v>319270</v>
      </c>
    </row>
    <row r="54" spans="1:9">
      <c r="A54" s="3059">
        <v>52</v>
      </c>
      <c r="B54" s="3059" t="s">
        <v>3325</v>
      </c>
      <c r="C54" s="3059" t="s">
        <v>3252</v>
      </c>
      <c r="D54" s="3059">
        <v>45.61</v>
      </c>
      <c r="E54">
        <v>6800</v>
      </c>
      <c r="F54">
        <v>310148</v>
      </c>
      <c r="H54">
        <v>7000</v>
      </c>
      <c r="I54">
        <v>319270</v>
      </c>
    </row>
    <row r="55" spans="1:9">
      <c r="A55" s="3059">
        <v>53</v>
      </c>
      <c r="B55" s="3059" t="s">
        <v>3326</v>
      </c>
      <c r="C55" s="3059" t="s">
        <v>3252</v>
      </c>
      <c r="D55" s="3059">
        <v>45.61</v>
      </c>
      <c r="E55">
        <v>6800</v>
      </c>
      <c r="F55">
        <v>310148</v>
      </c>
      <c r="H55">
        <v>7000</v>
      </c>
      <c r="I55">
        <v>319270</v>
      </c>
    </row>
    <row r="56" spans="1:9">
      <c r="A56" s="3059">
        <v>54</v>
      </c>
      <c r="B56" s="3059" t="s">
        <v>3327</v>
      </c>
      <c r="C56" s="3059" t="s">
        <v>3252</v>
      </c>
      <c r="D56" s="3059">
        <v>45.8</v>
      </c>
      <c r="E56">
        <v>6800</v>
      </c>
      <c r="F56">
        <v>311440</v>
      </c>
      <c r="H56">
        <v>7000</v>
      </c>
      <c r="I56">
        <v>320600</v>
      </c>
    </row>
    <row r="57" spans="1:9">
      <c r="A57" s="3059">
        <v>55</v>
      </c>
      <c r="B57" s="3059" t="s">
        <v>3328</v>
      </c>
      <c r="C57" s="3059" t="s">
        <v>3252</v>
      </c>
      <c r="D57" s="3059">
        <v>45.8</v>
      </c>
      <c r="E57">
        <v>6800</v>
      </c>
      <c r="F57">
        <v>311440</v>
      </c>
      <c r="H57">
        <v>7000</v>
      </c>
      <c r="I57">
        <v>320600</v>
      </c>
    </row>
    <row r="58" spans="1:9">
      <c r="A58" s="3059">
        <v>56</v>
      </c>
      <c r="B58" s="3059" t="s">
        <v>3329</v>
      </c>
      <c r="C58" s="3059" t="s">
        <v>3252</v>
      </c>
      <c r="D58" s="3059">
        <v>45.61</v>
      </c>
      <c r="E58">
        <v>6800</v>
      </c>
      <c r="F58">
        <v>310148</v>
      </c>
      <c r="H58">
        <v>7000</v>
      </c>
      <c r="I58">
        <v>319270</v>
      </c>
    </row>
    <row r="59" spans="1:9">
      <c r="A59" s="3059">
        <v>57</v>
      </c>
      <c r="B59" s="3059" t="s">
        <v>3330</v>
      </c>
      <c r="C59" s="3059" t="s">
        <v>3252</v>
      </c>
      <c r="D59" s="3059">
        <v>45.61</v>
      </c>
      <c r="E59">
        <v>6800</v>
      </c>
      <c r="F59">
        <v>310148</v>
      </c>
      <c r="H59">
        <v>7000</v>
      </c>
      <c r="I59">
        <v>319270</v>
      </c>
    </row>
    <row r="60" spans="1:9">
      <c r="A60" s="3059">
        <v>58</v>
      </c>
      <c r="B60" s="3059" t="s">
        <v>3331</v>
      </c>
      <c r="C60" s="3059" t="s">
        <v>3252</v>
      </c>
      <c r="D60" s="3059">
        <v>45.61</v>
      </c>
      <c r="E60">
        <v>6800</v>
      </c>
      <c r="F60">
        <v>310148</v>
      </c>
      <c r="H60">
        <v>7000</v>
      </c>
      <c r="I60">
        <v>319270</v>
      </c>
    </row>
    <row r="61" spans="1:9">
      <c r="A61" s="3059">
        <v>59</v>
      </c>
      <c r="B61" s="3059" t="s">
        <v>3332</v>
      </c>
      <c r="C61" s="3059" t="s">
        <v>3252</v>
      </c>
      <c r="D61" s="3059">
        <v>45.61</v>
      </c>
      <c r="E61">
        <v>6800</v>
      </c>
      <c r="F61">
        <v>310148</v>
      </c>
      <c r="H61">
        <v>7000</v>
      </c>
      <c r="I61">
        <v>319270</v>
      </c>
    </row>
    <row r="62" spans="1:9">
      <c r="A62" s="3059">
        <v>60</v>
      </c>
      <c r="B62" s="3059" t="s">
        <v>3333</v>
      </c>
      <c r="C62" s="3059" t="s">
        <v>3252</v>
      </c>
      <c r="D62" s="3059">
        <v>45.61</v>
      </c>
      <c r="E62">
        <v>6800</v>
      </c>
      <c r="F62">
        <v>310148</v>
      </c>
      <c r="H62">
        <v>7000</v>
      </c>
      <c r="I62">
        <v>319270</v>
      </c>
    </row>
    <row r="63" spans="1:9">
      <c r="A63" s="3059">
        <v>61</v>
      </c>
      <c r="B63" s="3059" t="s">
        <v>3334</v>
      </c>
      <c r="C63" s="3059" t="s">
        <v>3252</v>
      </c>
      <c r="D63" s="3059">
        <v>45.61</v>
      </c>
      <c r="E63">
        <v>6800</v>
      </c>
      <c r="F63">
        <v>310148</v>
      </c>
      <c r="H63">
        <v>7000</v>
      </c>
      <c r="I63">
        <v>319270</v>
      </c>
    </row>
    <row r="64" spans="1:9">
      <c r="A64" s="3059">
        <v>62</v>
      </c>
      <c r="B64" s="3059" t="s">
        <v>3335</v>
      </c>
      <c r="C64" s="3059" t="s">
        <v>3252</v>
      </c>
      <c r="D64" s="3059">
        <v>45.61</v>
      </c>
      <c r="E64">
        <v>6800</v>
      </c>
      <c r="F64">
        <v>310148</v>
      </c>
      <c r="H64">
        <v>7000</v>
      </c>
      <c r="I64">
        <v>319270</v>
      </c>
    </row>
    <row r="65" spans="1:9">
      <c r="A65" s="3059">
        <v>63</v>
      </c>
      <c r="B65" s="3059" t="s">
        <v>3336</v>
      </c>
      <c r="C65" s="3059" t="s">
        <v>3252</v>
      </c>
      <c r="D65" s="3059">
        <v>45.61</v>
      </c>
      <c r="E65">
        <v>6800</v>
      </c>
      <c r="F65">
        <v>310148</v>
      </c>
      <c r="H65">
        <v>7000</v>
      </c>
      <c r="I65">
        <v>319270</v>
      </c>
    </row>
    <row r="66" spans="1:9">
      <c r="A66" s="3059">
        <v>64</v>
      </c>
      <c r="B66" s="3059" t="s">
        <v>3337</v>
      </c>
      <c r="C66" s="3059" t="s">
        <v>3252</v>
      </c>
      <c r="D66" s="3059">
        <v>45.8</v>
      </c>
      <c r="E66">
        <v>6800</v>
      </c>
      <c r="F66">
        <v>311440</v>
      </c>
      <c r="H66">
        <v>7000</v>
      </c>
      <c r="I66">
        <v>320600</v>
      </c>
    </row>
    <row r="67" spans="1:9">
      <c r="A67" s="3059">
        <v>65</v>
      </c>
      <c r="B67" s="3059" t="s">
        <v>3338</v>
      </c>
      <c r="C67" s="3059" t="s">
        <v>3252</v>
      </c>
      <c r="D67" s="3059">
        <v>45.8</v>
      </c>
      <c r="E67">
        <v>6800</v>
      </c>
      <c r="F67">
        <v>311440</v>
      </c>
      <c r="H67">
        <v>7000</v>
      </c>
      <c r="I67">
        <v>320600</v>
      </c>
    </row>
    <row r="68" spans="1:9">
      <c r="A68" s="3059">
        <v>66</v>
      </c>
      <c r="B68" s="3059" t="s">
        <v>3339</v>
      </c>
      <c r="C68" s="3059" t="s">
        <v>3252</v>
      </c>
      <c r="D68" s="3059">
        <v>45.61</v>
      </c>
      <c r="E68">
        <v>6800</v>
      </c>
      <c r="F68">
        <v>310148</v>
      </c>
      <c r="H68">
        <v>7000</v>
      </c>
      <c r="I68">
        <v>319270</v>
      </c>
    </row>
    <row r="69" spans="1:9">
      <c r="A69" s="3059">
        <v>67</v>
      </c>
      <c r="B69" s="3059" t="s">
        <v>3340</v>
      </c>
      <c r="C69" s="3059" t="s">
        <v>3252</v>
      </c>
      <c r="D69" s="3059">
        <v>45.61</v>
      </c>
      <c r="E69">
        <v>6800</v>
      </c>
      <c r="F69">
        <v>310148</v>
      </c>
      <c r="H69">
        <v>7000</v>
      </c>
      <c r="I69">
        <v>319270</v>
      </c>
    </row>
    <row r="70" spans="1:9">
      <c r="A70" s="3059">
        <v>68</v>
      </c>
      <c r="B70" s="3059" t="s">
        <v>3341</v>
      </c>
      <c r="C70" s="3059" t="s">
        <v>3252</v>
      </c>
      <c r="D70" s="3059">
        <v>45.61</v>
      </c>
      <c r="E70">
        <v>6800</v>
      </c>
      <c r="F70">
        <v>310148</v>
      </c>
      <c r="H70">
        <v>7000</v>
      </c>
      <c r="I70">
        <v>319270</v>
      </c>
    </row>
    <row r="71" spans="1:9">
      <c r="A71" s="3059">
        <v>69</v>
      </c>
      <c r="B71" s="3059" t="s">
        <v>3342</v>
      </c>
      <c r="C71" s="3059" t="s">
        <v>3252</v>
      </c>
      <c r="D71" s="3059">
        <v>45.61</v>
      </c>
      <c r="E71">
        <v>6800</v>
      </c>
      <c r="F71">
        <v>310148</v>
      </c>
      <c r="H71">
        <v>7000</v>
      </c>
      <c r="I71">
        <v>319270</v>
      </c>
    </row>
    <row r="72" spans="1:9">
      <c r="A72" s="3059">
        <v>70</v>
      </c>
      <c r="B72" s="3059" t="s">
        <v>3343</v>
      </c>
      <c r="C72" s="3059" t="s">
        <v>3252</v>
      </c>
      <c r="D72" s="3059">
        <v>45.61</v>
      </c>
      <c r="E72">
        <v>6800</v>
      </c>
      <c r="F72">
        <v>310148</v>
      </c>
      <c r="H72">
        <v>7000</v>
      </c>
      <c r="I72">
        <v>319270</v>
      </c>
    </row>
    <row r="73" spans="1:9">
      <c r="A73" s="3059">
        <v>71</v>
      </c>
      <c r="B73" s="3059" t="s">
        <v>3344</v>
      </c>
      <c r="C73" s="3059" t="s">
        <v>3252</v>
      </c>
      <c r="D73" s="3059">
        <v>45.61</v>
      </c>
      <c r="E73">
        <v>6800</v>
      </c>
      <c r="F73">
        <v>310148</v>
      </c>
      <c r="H73">
        <v>7000</v>
      </c>
      <c r="I73">
        <v>319270</v>
      </c>
    </row>
    <row r="74" spans="1:9">
      <c r="A74" s="3059">
        <v>72</v>
      </c>
      <c r="B74" s="3059" t="s">
        <v>3345</v>
      </c>
      <c r="C74" s="3059" t="s">
        <v>3252</v>
      </c>
      <c r="D74" s="3059">
        <v>45.61</v>
      </c>
      <c r="E74">
        <v>6800</v>
      </c>
      <c r="F74">
        <v>310148</v>
      </c>
      <c r="H74">
        <v>7000</v>
      </c>
      <c r="I74">
        <v>319270</v>
      </c>
    </row>
    <row r="75" spans="1:9">
      <c r="A75" s="3059">
        <v>73</v>
      </c>
      <c r="B75" s="3059" t="s">
        <v>3346</v>
      </c>
      <c r="C75" s="3059" t="s">
        <v>3252</v>
      </c>
      <c r="D75" s="3059">
        <v>45.61</v>
      </c>
      <c r="E75">
        <v>6800</v>
      </c>
      <c r="F75">
        <v>310148</v>
      </c>
      <c r="H75">
        <v>7000</v>
      </c>
      <c r="I75">
        <v>319270</v>
      </c>
    </row>
    <row r="76" spans="1:9">
      <c r="A76" s="3059">
        <v>74</v>
      </c>
      <c r="B76" s="3059" t="s">
        <v>3347</v>
      </c>
      <c r="C76" s="3059" t="s">
        <v>3252</v>
      </c>
      <c r="D76" s="3059">
        <v>45.61</v>
      </c>
      <c r="E76">
        <v>6800</v>
      </c>
      <c r="F76">
        <v>310148</v>
      </c>
      <c r="H76">
        <v>7000</v>
      </c>
      <c r="I76">
        <v>319270</v>
      </c>
    </row>
    <row r="77" spans="1:9">
      <c r="A77" s="3059">
        <v>75</v>
      </c>
      <c r="B77" s="3059" t="s">
        <v>3348</v>
      </c>
      <c r="C77" s="3059" t="s">
        <v>3252</v>
      </c>
      <c r="D77" s="3059">
        <v>45.61</v>
      </c>
      <c r="E77">
        <v>6800</v>
      </c>
      <c r="F77">
        <v>310148</v>
      </c>
      <c r="H77">
        <v>7000</v>
      </c>
      <c r="I77">
        <v>319270</v>
      </c>
    </row>
    <row r="78" spans="1:9">
      <c r="A78" s="3059">
        <v>76</v>
      </c>
      <c r="B78" s="3059" t="s">
        <v>3349</v>
      </c>
      <c r="C78" s="3059" t="s">
        <v>3252</v>
      </c>
      <c r="D78" s="3059">
        <v>45.61</v>
      </c>
      <c r="E78">
        <v>6800</v>
      </c>
      <c r="F78">
        <v>310148</v>
      </c>
      <c r="H78">
        <v>7000</v>
      </c>
      <c r="I78">
        <v>319270</v>
      </c>
    </row>
    <row r="79" spans="1:9">
      <c r="A79" s="3059">
        <v>77</v>
      </c>
      <c r="B79" s="3059" t="s">
        <v>3350</v>
      </c>
      <c r="C79" s="3059" t="s">
        <v>3252</v>
      </c>
      <c r="D79" s="3059">
        <v>45.61</v>
      </c>
      <c r="E79">
        <v>6800</v>
      </c>
      <c r="F79">
        <v>310148</v>
      </c>
      <c r="H79">
        <v>7000</v>
      </c>
      <c r="I79">
        <v>319270</v>
      </c>
    </row>
    <row r="80" spans="1:9">
      <c r="A80" s="3059">
        <v>78</v>
      </c>
      <c r="B80" s="3059" t="s">
        <v>3351</v>
      </c>
      <c r="C80" s="3059" t="s">
        <v>3252</v>
      </c>
      <c r="D80" s="3059">
        <v>45.8</v>
      </c>
      <c r="E80">
        <v>6800</v>
      </c>
      <c r="F80">
        <v>311440</v>
      </c>
      <c r="H80">
        <v>7000</v>
      </c>
      <c r="I80">
        <v>320600</v>
      </c>
    </row>
    <row r="81" spans="1:9">
      <c r="A81" s="3059">
        <v>79</v>
      </c>
      <c r="B81" s="3059" t="s">
        <v>3352</v>
      </c>
      <c r="C81" s="3059" t="s">
        <v>3252</v>
      </c>
      <c r="D81" s="3059">
        <v>45.8</v>
      </c>
      <c r="E81">
        <v>6800</v>
      </c>
      <c r="F81">
        <v>311440</v>
      </c>
      <c r="H81">
        <v>7000</v>
      </c>
      <c r="I81">
        <v>320600</v>
      </c>
    </row>
    <row r="82" spans="1:9">
      <c r="A82" s="3059">
        <v>80</v>
      </c>
      <c r="B82" s="3059" t="s">
        <v>3353</v>
      </c>
      <c r="C82" s="3059" t="s">
        <v>3252</v>
      </c>
      <c r="D82" s="3059">
        <v>45.61</v>
      </c>
      <c r="E82">
        <v>6800</v>
      </c>
      <c r="F82">
        <v>310148</v>
      </c>
      <c r="H82">
        <v>7000</v>
      </c>
      <c r="I82">
        <v>319270</v>
      </c>
    </row>
    <row r="83" spans="1:9">
      <c r="A83" s="3059">
        <v>81</v>
      </c>
      <c r="B83" s="3059" t="s">
        <v>3354</v>
      </c>
      <c r="C83" s="3059" t="s">
        <v>3252</v>
      </c>
      <c r="D83" s="3059">
        <v>45.61</v>
      </c>
      <c r="E83">
        <v>6800</v>
      </c>
      <c r="F83">
        <v>310148</v>
      </c>
      <c r="H83">
        <v>7000</v>
      </c>
      <c r="I83">
        <v>319270</v>
      </c>
    </row>
    <row r="84" spans="1:9">
      <c r="A84" s="3059">
        <v>82</v>
      </c>
      <c r="B84" s="3059" t="s">
        <v>3355</v>
      </c>
      <c r="C84" s="3059" t="s">
        <v>3252</v>
      </c>
      <c r="D84" s="3059">
        <v>45.61</v>
      </c>
      <c r="E84">
        <v>6800</v>
      </c>
      <c r="F84">
        <v>310148</v>
      </c>
      <c r="H84">
        <v>7000</v>
      </c>
      <c r="I84">
        <v>319270</v>
      </c>
    </row>
    <row r="85" spans="1:9">
      <c r="A85" s="3059">
        <v>83</v>
      </c>
      <c r="B85" s="3059" t="s">
        <v>3356</v>
      </c>
      <c r="C85" s="3059" t="s">
        <v>3252</v>
      </c>
      <c r="D85" s="3059">
        <v>45.61</v>
      </c>
      <c r="E85">
        <v>6800</v>
      </c>
      <c r="F85">
        <v>310148</v>
      </c>
      <c r="H85">
        <v>7000</v>
      </c>
      <c r="I85">
        <v>319270</v>
      </c>
    </row>
    <row r="86" spans="1:9">
      <c r="A86" s="3059">
        <v>84</v>
      </c>
      <c r="B86" s="3059" t="s">
        <v>3357</v>
      </c>
      <c r="C86" s="3059" t="s">
        <v>3252</v>
      </c>
      <c r="D86" s="3059">
        <v>45.61</v>
      </c>
      <c r="E86">
        <v>6800</v>
      </c>
      <c r="F86">
        <v>310148</v>
      </c>
      <c r="H86">
        <v>7000</v>
      </c>
      <c r="I86">
        <v>319270</v>
      </c>
    </row>
    <row r="87" spans="1:9">
      <c r="A87" s="3059">
        <v>85</v>
      </c>
      <c r="B87" s="3059" t="s">
        <v>3358</v>
      </c>
      <c r="C87" s="3059" t="s">
        <v>3252</v>
      </c>
      <c r="D87" s="3059">
        <v>45.61</v>
      </c>
      <c r="E87">
        <v>6800</v>
      </c>
      <c r="F87">
        <v>310148</v>
      </c>
      <c r="H87">
        <v>7000</v>
      </c>
      <c r="I87">
        <v>319270</v>
      </c>
    </row>
    <row r="88" spans="1:9">
      <c r="A88" s="3059">
        <v>86</v>
      </c>
      <c r="B88" s="3059" t="s">
        <v>3359</v>
      </c>
      <c r="C88" s="3059" t="s">
        <v>3252</v>
      </c>
      <c r="D88" s="3059">
        <v>45.61</v>
      </c>
      <c r="E88">
        <v>6800</v>
      </c>
      <c r="F88">
        <v>310148</v>
      </c>
      <c r="H88">
        <v>7000</v>
      </c>
      <c r="I88">
        <v>319270</v>
      </c>
    </row>
    <row r="89" spans="1:9">
      <c r="A89" s="3059">
        <v>87</v>
      </c>
      <c r="B89" s="3059" t="s">
        <v>3360</v>
      </c>
      <c r="C89" s="3059" t="s">
        <v>3252</v>
      </c>
      <c r="D89" s="3059">
        <v>45.61</v>
      </c>
      <c r="E89">
        <v>6800</v>
      </c>
      <c r="F89">
        <v>310148</v>
      </c>
      <c r="H89">
        <v>7000</v>
      </c>
      <c r="I89">
        <v>319270</v>
      </c>
    </row>
    <row r="90" spans="1:9">
      <c r="A90" s="3059">
        <v>88</v>
      </c>
      <c r="B90" s="3059" t="s">
        <v>3361</v>
      </c>
      <c r="C90" s="3059" t="s">
        <v>3252</v>
      </c>
      <c r="D90" s="3059">
        <v>45.8</v>
      </c>
      <c r="E90">
        <v>6800</v>
      </c>
      <c r="F90">
        <v>311440</v>
      </c>
      <c r="H90">
        <v>7000</v>
      </c>
      <c r="I90">
        <v>320600</v>
      </c>
    </row>
    <row r="91" spans="1:9">
      <c r="A91" s="3059">
        <v>89</v>
      </c>
      <c r="B91" s="3059" t="s">
        <v>3362</v>
      </c>
      <c r="C91" s="3059" t="s">
        <v>3252</v>
      </c>
      <c r="D91" s="3059">
        <v>45.8</v>
      </c>
      <c r="E91">
        <v>6800</v>
      </c>
      <c r="F91">
        <v>311440</v>
      </c>
      <c r="H91">
        <v>7000</v>
      </c>
      <c r="I91">
        <v>320600</v>
      </c>
    </row>
    <row r="92" spans="1:9">
      <c r="A92" s="3059">
        <v>90</v>
      </c>
      <c r="B92" s="3059" t="s">
        <v>3363</v>
      </c>
      <c r="C92" s="3059" t="s">
        <v>3252</v>
      </c>
      <c r="D92" s="3059">
        <v>45.61</v>
      </c>
      <c r="E92">
        <v>6800</v>
      </c>
      <c r="F92">
        <v>310148</v>
      </c>
      <c r="H92">
        <v>7000</v>
      </c>
      <c r="I92">
        <v>319270</v>
      </c>
    </row>
    <row r="93" spans="1:9">
      <c r="A93" s="3059">
        <v>91</v>
      </c>
      <c r="B93" s="3059" t="s">
        <v>3364</v>
      </c>
      <c r="C93" s="3059" t="s">
        <v>3252</v>
      </c>
      <c r="D93" s="3059">
        <v>45.61</v>
      </c>
      <c r="E93">
        <v>6800</v>
      </c>
      <c r="F93">
        <v>310148</v>
      </c>
      <c r="H93">
        <v>7000</v>
      </c>
      <c r="I93">
        <v>319270</v>
      </c>
    </row>
    <row r="94" spans="1:9">
      <c r="A94" s="3059">
        <v>92</v>
      </c>
      <c r="B94" s="3059" t="s">
        <v>3365</v>
      </c>
      <c r="C94" s="3059" t="s">
        <v>3252</v>
      </c>
      <c r="D94" s="3059">
        <v>45.61</v>
      </c>
      <c r="E94">
        <v>6800</v>
      </c>
      <c r="F94">
        <v>310148</v>
      </c>
      <c r="H94">
        <v>7000</v>
      </c>
      <c r="I94">
        <v>319270</v>
      </c>
    </row>
    <row r="95" spans="1:9">
      <c r="A95" s="3059">
        <v>93</v>
      </c>
      <c r="B95" s="3059" t="s">
        <v>3366</v>
      </c>
      <c r="C95" s="3059" t="s">
        <v>3252</v>
      </c>
      <c r="D95" s="3059">
        <v>45.61</v>
      </c>
      <c r="E95">
        <v>6800</v>
      </c>
      <c r="F95">
        <v>310148</v>
      </c>
      <c r="H95">
        <v>7000</v>
      </c>
      <c r="I95">
        <v>319270</v>
      </c>
    </row>
    <row r="96" spans="1:9">
      <c r="A96" s="3059">
        <v>94</v>
      </c>
      <c r="B96" s="3059" t="s">
        <v>3367</v>
      </c>
      <c r="C96" s="3059" t="s">
        <v>3252</v>
      </c>
      <c r="D96" s="3059">
        <v>45.61</v>
      </c>
      <c r="E96">
        <v>6800</v>
      </c>
      <c r="F96">
        <v>310148</v>
      </c>
      <c r="H96">
        <v>7000</v>
      </c>
      <c r="I96">
        <v>319270</v>
      </c>
    </row>
    <row r="97" spans="1:9">
      <c r="A97" s="3059">
        <v>95</v>
      </c>
      <c r="B97" s="3059" t="s">
        <v>3368</v>
      </c>
      <c r="C97" s="3059" t="s">
        <v>3252</v>
      </c>
      <c r="D97" s="3059">
        <v>45.61</v>
      </c>
      <c r="E97">
        <v>6800</v>
      </c>
      <c r="F97">
        <v>310148</v>
      </c>
      <c r="H97">
        <v>7000</v>
      </c>
      <c r="I97">
        <v>319270</v>
      </c>
    </row>
    <row r="98" spans="1:9">
      <c r="A98" s="3059">
        <v>96</v>
      </c>
      <c r="B98" s="3059" t="s">
        <v>3369</v>
      </c>
      <c r="C98" s="3059" t="s">
        <v>3252</v>
      </c>
      <c r="D98" s="3059">
        <v>45.61</v>
      </c>
      <c r="E98">
        <v>6800</v>
      </c>
      <c r="F98">
        <v>310148</v>
      </c>
      <c r="H98">
        <v>7000</v>
      </c>
      <c r="I98">
        <v>319270</v>
      </c>
    </row>
    <row r="99" spans="1:9">
      <c r="A99" s="3059">
        <v>97</v>
      </c>
      <c r="B99" s="3059" t="s">
        <v>3370</v>
      </c>
      <c r="C99" s="3059" t="s">
        <v>3252</v>
      </c>
      <c r="D99" s="3059">
        <v>45.61</v>
      </c>
      <c r="E99">
        <v>6800</v>
      </c>
      <c r="F99">
        <v>310148</v>
      </c>
      <c r="H99">
        <v>7000</v>
      </c>
      <c r="I99">
        <v>319270</v>
      </c>
    </row>
    <row r="100" spans="1:9">
      <c r="A100" s="3059">
        <v>98</v>
      </c>
      <c r="B100" s="3059" t="s">
        <v>3371</v>
      </c>
      <c r="C100" s="3059" t="s">
        <v>3252</v>
      </c>
      <c r="D100" s="3059">
        <v>45.61</v>
      </c>
      <c r="E100">
        <v>6800</v>
      </c>
      <c r="F100">
        <v>310148</v>
      </c>
      <c r="H100">
        <v>7000</v>
      </c>
      <c r="I100">
        <v>319270</v>
      </c>
    </row>
    <row r="101" spans="1:9">
      <c r="A101" s="3059">
        <v>99</v>
      </c>
      <c r="B101" s="3059" t="s">
        <v>3372</v>
      </c>
      <c r="C101" s="3059" t="s">
        <v>3252</v>
      </c>
      <c r="D101" s="3059">
        <v>45.61</v>
      </c>
      <c r="E101">
        <v>6800</v>
      </c>
      <c r="F101">
        <v>310148</v>
      </c>
      <c r="H101">
        <v>7000</v>
      </c>
      <c r="I101">
        <v>319270</v>
      </c>
    </row>
    <row r="102" spans="1:9">
      <c r="A102" s="3059">
        <v>100</v>
      </c>
      <c r="B102" s="3059" t="s">
        <v>3373</v>
      </c>
      <c r="C102" s="3059" t="s">
        <v>3252</v>
      </c>
      <c r="D102" s="3059">
        <v>45.61</v>
      </c>
      <c r="E102">
        <v>6800</v>
      </c>
      <c r="F102">
        <v>310148</v>
      </c>
      <c r="H102">
        <v>7000</v>
      </c>
      <c r="I102">
        <v>319270</v>
      </c>
    </row>
    <row r="103" spans="1:9">
      <c r="A103" s="3059">
        <v>101</v>
      </c>
      <c r="B103" s="3059" t="s">
        <v>3374</v>
      </c>
      <c r="C103" s="3059" t="s">
        <v>3252</v>
      </c>
      <c r="D103" s="3059">
        <v>45.61</v>
      </c>
      <c r="E103">
        <v>6800</v>
      </c>
      <c r="F103">
        <v>310148</v>
      </c>
      <c r="H103">
        <v>7000</v>
      </c>
      <c r="I103">
        <v>319270</v>
      </c>
    </row>
    <row r="104" spans="1:9">
      <c r="A104" s="3059">
        <v>102</v>
      </c>
      <c r="B104" s="3059" t="s">
        <v>3375</v>
      </c>
      <c r="C104" s="3059" t="s">
        <v>3252</v>
      </c>
      <c r="D104" s="3059">
        <v>45.8</v>
      </c>
      <c r="E104">
        <v>6800</v>
      </c>
      <c r="F104">
        <v>311440</v>
      </c>
      <c r="H104">
        <v>7000</v>
      </c>
      <c r="I104">
        <v>320600</v>
      </c>
    </row>
    <row r="105" spans="1:9">
      <c r="A105" s="3059">
        <v>103</v>
      </c>
      <c r="B105" s="3059" t="s">
        <v>3376</v>
      </c>
      <c r="C105" s="3059" t="s">
        <v>3252</v>
      </c>
      <c r="D105" s="3059">
        <v>45.8</v>
      </c>
      <c r="E105">
        <v>6800</v>
      </c>
      <c r="F105">
        <v>311440</v>
      </c>
      <c r="H105">
        <v>7000</v>
      </c>
      <c r="I105">
        <v>320600</v>
      </c>
    </row>
    <row r="106" spans="1:9">
      <c r="A106" s="3059">
        <v>104</v>
      </c>
      <c r="B106" s="3059" t="s">
        <v>3377</v>
      </c>
      <c r="C106" s="3059" t="s">
        <v>3252</v>
      </c>
      <c r="D106" s="3059">
        <v>45.61</v>
      </c>
      <c r="E106">
        <v>6800</v>
      </c>
      <c r="F106">
        <v>310148</v>
      </c>
      <c r="H106">
        <v>7000</v>
      </c>
      <c r="I106">
        <v>319270</v>
      </c>
    </row>
    <row r="107" spans="1:9">
      <c r="A107" s="3059">
        <v>105</v>
      </c>
      <c r="B107" s="3059" t="s">
        <v>3378</v>
      </c>
      <c r="C107" s="3059" t="s">
        <v>3252</v>
      </c>
      <c r="D107" s="3059">
        <v>45.61</v>
      </c>
      <c r="E107">
        <v>6800</v>
      </c>
      <c r="F107">
        <v>310148</v>
      </c>
      <c r="H107">
        <v>7000</v>
      </c>
      <c r="I107">
        <v>319270</v>
      </c>
    </row>
    <row r="108" spans="1:9">
      <c r="A108" s="3059">
        <v>106</v>
      </c>
      <c r="B108" s="3059" t="s">
        <v>3379</v>
      </c>
      <c r="C108" s="3059" t="s">
        <v>3252</v>
      </c>
      <c r="D108" s="3059">
        <v>45.61</v>
      </c>
      <c r="E108">
        <v>6800</v>
      </c>
      <c r="F108">
        <v>310148</v>
      </c>
      <c r="H108">
        <v>7000</v>
      </c>
      <c r="I108">
        <v>319270</v>
      </c>
    </row>
    <row r="109" spans="1:9">
      <c r="A109" s="3059">
        <v>107</v>
      </c>
      <c r="B109" s="3059" t="s">
        <v>3380</v>
      </c>
      <c r="C109" s="3059" t="s">
        <v>3252</v>
      </c>
      <c r="D109" s="3059">
        <v>45.61</v>
      </c>
      <c r="E109">
        <v>6800</v>
      </c>
      <c r="F109">
        <v>310148</v>
      </c>
      <c r="H109">
        <v>7000</v>
      </c>
      <c r="I109">
        <v>319270</v>
      </c>
    </row>
    <row r="110" spans="1:9">
      <c r="A110" s="3059">
        <v>108</v>
      </c>
      <c r="B110" s="3059" t="s">
        <v>3381</v>
      </c>
      <c r="C110" s="3059" t="s">
        <v>3252</v>
      </c>
      <c r="D110" s="3059">
        <v>45.61</v>
      </c>
      <c r="E110">
        <v>6800</v>
      </c>
      <c r="F110">
        <v>310148</v>
      </c>
      <c r="H110">
        <v>7000</v>
      </c>
      <c r="I110">
        <v>319270</v>
      </c>
    </row>
    <row r="111" spans="1:9">
      <c r="A111" s="3059">
        <v>109</v>
      </c>
      <c r="B111" s="3059" t="s">
        <v>3382</v>
      </c>
      <c r="C111" s="3059" t="s">
        <v>3252</v>
      </c>
      <c r="D111" s="3059">
        <v>45.61</v>
      </c>
      <c r="E111">
        <v>6800</v>
      </c>
      <c r="F111">
        <v>310148</v>
      </c>
      <c r="H111">
        <v>7000</v>
      </c>
      <c r="I111">
        <v>319270</v>
      </c>
    </row>
    <row r="112" spans="1:9">
      <c r="A112" s="3059">
        <v>110</v>
      </c>
      <c r="B112" s="3059" t="s">
        <v>3383</v>
      </c>
      <c r="C112" s="3059" t="s">
        <v>3252</v>
      </c>
      <c r="D112" s="3059">
        <v>45.61</v>
      </c>
      <c r="E112">
        <v>6800</v>
      </c>
      <c r="F112">
        <v>310148</v>
      </c>
      <c r="H112">
        <v>7000</v>
      </c>
      <c r="I112">
        <v>319270</v>
      </c>
    </row>
    <row r="113" spans="1:9">
      <c r="A113" s="3059">
        <v>111</v>
      </c>
      <c r="B113" s="3059" t="s">
        <v>3384</v>
      </c>
      <c r="C113" s="3059" t="s">
        <v>3252</v>
      </c>
      <c r="D113" s="3059">
        <v>45.61</v>
      </c>
      <c r="E113">
        <v>6800</v>
      </c>
      <c r="F113">
        <v>310148</v>
      </c>
      <c r="H113">
        <v>7000</v>
      </c>
      <c r="I113">
        <v>319270</v>
      </c>
    </row>
    <row r="114" spans="1:9">
      <c r="A114" s="3059">
        <v>112</v>
      </c>
      <c r="B114" s="3059" t="s">
        <v>3385</v>
      </c>
      <c r="C114" s="3059" t="s">
        <v>3252</v>
      </c>
      <c r="D114" s="3059">
        <v>45.8</v>
      </c>
      <c r="E114">
        <v>6800</v>
      </c>
      <c r="F114">
        <v>311440</v>
      </c>
      <c r="H114">
        <v>7000</v>
      </c>
      <c r="I114">
        <v>320600</v>
      </c>
    </row>
    <row r="115" spans="1:9">
      <c r="A115" s="3059">
        <v>113</v>
      </c>
      <c r="B115" s="3059" t="s">
        <v>3386</v>
      </c>
      <c r="C115" s="3059" t="s">
        <v>3252</v>
      </c>
      <c r="D115" s="3059">
        <v>45.8</v>
      </c>
      <c r="E115">
        <v>6800</v>
      </c>
      <c r="F115">
        <v>311440</v>
      </c>
      <c r="H115">
        <v>7000</v>
      </c>
      <c r="I115">
        <v>320600</v>
      </c>
    </row>
    <row r="116" spans="1:9">
      <c r="A116" s="3059">
        <v>114</v>
      </c>
      <c r="B116" s="3059" t="s">
        <v>3387</v>
      </c>
      <c r="C116" s="3059" t="s">
        <v>3252</v>
      </c>
      <c r="D116" s="3059">
        <v>45.61</v>
      </c>
      <c r="E116">
        <v>6800</v>
      </c>
      <c r="F116">
        <v>310148</v>
      </c>
      <c r="H116">
        <v>7000</v>
      </c>
      <c r="I116">
        <v>319270</v>
      </c>
    </row>
    <row r="117" spans="1:9">
      <c r="A117" s="3059">
        <v>115</v>
      </c>
      <c r="B117" s="3059" t="s">
        <v>3388</v>
      </c>
      <c r="C117" s="3059" t="s">
        <v>3252</v>
      </c>
      <c r="D117" s="3059">
        <v>45.61</v>
      </c>
      <c r="E117">
        <v>6800</v>
      </c>
      <c r="F117">
        <v>310148</v>
      </c>
      <c r="H117">
        <v>7000</v>
      </c>
      <c r="I117">
        <v>319270</v>
      </c>
    </row>
    <row r="118" spans="1:9">
      <c r="A118" s="3059">
        <v>116</v>
      </c>
      <c r="B118" s="3059" t="s">
        <v>3389</v>
      </c>
      <c r="C118" s="3059" t="s">
        <v>3252</v>
      </c>
      <c r="D118" s="3059">
        <v>45.61</v>
      </c>
      <c r="E118">
        <v>6800</v>
      </c>
      <c r="F118">
        <v>310148</v>
      </c>
      <c r="H118">
        <v>7000</v>
      </c>
      <c r="I118">
        <v>319270</v>
      </c>
    </row>
    <row r="119" spans="1:9">
      <c r="A119" s="3059">
        <v>117</v>
      </c>
      <c r="B119" s="3059" t="s">
        <v>3390</v>
      </c>
      <c r="C119" s="3059" t="s">
        <v>3252</v>
      </c>
      <c r="D119" s="3059">
        <v>45.61</v>
      </c>
      <c r="E119">
        <v>6800</v>
      </c>
      <c r="F119">
        <v>310148</v>
      </c>
      <c r="H119">
        <v>7000</v>
      </c>
      <c r="I119">
        <v>319270</v>
      </c>
    </row>
    <row r="120" spans="1:9">
      <c r="A120" s="3059">
        <v>118</v>
      </c>
      <c r="B120" s="3059" t="s">
        <v>3391</v>
      </c>
      <c r="C120" s="3059" t="s">
        <v>3252</v>
      </c>
      <c r="D120" s="3059">
        <v>45.61</v>
      </c>
      <c r="E120">
        <v>6800</v>
      </c>
      <c r="F120">
        <v>310148</v>
      </c>
      <c r="H120">
        <v>7000</v>
      </c>
      <c r="I120">
        <v>319270</v>
      </c>
    </row>
    <row r="121" spans="1:9">
      <c r="A121" s="3059">
        <v>119</v>
      </c>
      <c r="B121" s="3059" t="s">
        <v>3392</v>
      </c>
      <c r="C121" s="3059" t="s">
        <v>3252</v>
      </c>
      <c r="D121" s="3059">
        <v>45.61</v>
      </c>
      <c r="E121">
        <v>6800</v>
      </c>
      <c r="F121">
        <v>310148</v>
      </c>
      <c r="H121">
        <v>7000</v>
      </c>
      <c r="I121">
        <v>319270</v>
      </c>
    </row>
    <row r="122" spans="1:9">
      <c r="A122" s="3059">
        <v>120</v>
      </c>
      <c r="B122" s="3059" t="s">
        <v>3393</v>
      </c>
      <c r="C122" s="3059" t="s">
        <v>3252</v>
      </c>
      <c r="D122" s="3059">
        <v>45.61</v>
      </c>
      <c r="E122">
        <v>6800</v>
      </c>
      <c r="F122">
        <v>310148</v>
      </c>
      <c r="H122">
        <v>7000</v>
      </c>
      <c r="I122">
        <v>319270</v>
      </c>
    </row>
    <row r="123" spans="1:9">
      <c r="A123" s="3059">
        <v>121</v>
      </c>
      <c r="B123" s="3059" t="s">
        <v>3394</v>
      </c>
      <c r="C123" s="3059" t="s">
        <v>3252</v>
      </c>
      <c r="D123" s="3059">
        <v>45.61</v>
      </c>
      <c r="E123">
        <v>6800</v>
      </c>
      <c r="F123">
        <v>310148</v>
      </c>
      <c r="H123">
        <v>7000</v>
      </c>
      <c r="I123">
        <v>319270</v>
      </c>
    </row>
    <row r="124" spans="1:9">
      <c r="A124" s="3059">
        <v>122</v>
      </c>
      <c r="B124" s="3059" t="s">
        <v>3395</v>
      </c>
      <c r="C124" s="3059" t="s">
        <v>3252</v>
      </c>
      <c r="D124" s="3059">
        <v>45.61</v>
      </c>
      <c r="E124">
        <v>6800</v>
      </c>
      <c r="F124">
        <v>310148</v>
      </c>
      <c r="H124">
        <v>7000</v>
      </c>
      <c r="I124">
        <v>319270</v>
      </c>
    </row>
    <row r="125" spans="1:9">
      <c r="A125" s="3059">
        <v>123</v>
      </c>
      <c r="B125" s="3059" t="s">
        <v>3396</v>
      </c>
      <c r="C125" s="3059" t="s">
        <v>3252</v>
      </c>
      <c r="D125" s="3059">
        <v>45.61</v>
      </c>
      <c r="E125">
        <v>6800</v>
      </c>
      <c r="F125">
        <v>310148</v>
      </c>
      <c r="H125">
        <v>7000</v>
      </c>
      <c r="I125">
        <v>319270</v>
      </c>
    </row>
    <row r="126" spans="1:9">
      <c r="A126" s="3059">
        <v>124</v>
      </c>
      <c r="B126" s="3059" t="s">
        <v>3397</v>
      </c>
      <c r="C126" s="3059" t="s">
        <v>3252</v>
      </c>
      <c r="D126" s="3059">
        <v>45.61</v>
      </c>
      <c r="E126">
        <v>6800</v>
      </c>
      <c r="F126">
        <v>310148</v>
      </c>
      <c r="H126">
        <v>7000</v>
      </c>
      <c r="I126">
        <v>319270</v>
      </c>
    </row>
    <row r="127" spans="1:9">
      <c r="A127" s="3059">
        <v>125</v>
      </c>
      <c r="B127" s="3059" t="s">
        <v>3398</v>
      </c>
      <c r="C127" s="3059" t="s">
        <v>3252</v>
      </c>
      <c r="D127" s="3059">
        <v>45.61</v>
      </c>
      <c r="E127">
        <v>6800</v>
      </c>
      <c r="F127">
        <v>310148</v>
      </c>
      <c r="H127">
        <v>7000</v>
      </c>
      <c r="I127">
        <v>319270</v>
      </c>
    </row>
    <row r="128" spans="1:9">
      <c r="A128" s="3059">
        <v>126</v>
      </c>
      <c r="B128" s="3059" t="s">
        <v>3399</v>
      </c>
      <c r="C128" s="3059" t="s">
        <v>3252</v>
      </c>
      <c r="D128" s="3059">
        <v>45.8</v>
      </c>
      <c r="E128">
        <v>6800</v>
      </c>
      <c r="F128">
        <v>311440</v>
      </c>
      <c r="H128">
        <v>7000</v>
      </c>
      <c r="I128">
        <v>320600</v>
      </c>
    </row>
    <row r="129" spans="1:9">
      <c r="A129" s="3059">
        <v>127</v>
      </c>
      <c r="B129" s="3059" t="s">
        <v>3400</v>
      </c>
      <c r="C129" s="3059" t="s">
        <v>3252</v>
      </c>
      <c r="D129" s="3059">
        <v>45.8</v>
      </c>
      <c r="E129">
        <v>6800</v>
      </c>
      <c r="F129">
        <v>311440</v>
      </c>
      <c r="H129">
        <v>7000</v>
      </c>
      <c r="I129">
        <v>320600</v>
      </c>
    </row>
    <row r="130" spans="1:9">
      <c r="A130" s="3059">
        <v>128</v>
      </c>
      <c r="B130" s="3059" t="s">
        <v>3401</v>
      </c>
      <c r="C130" s="3059" t="s">
        <v>3252</v>
      </c>
      <c r="D130" s="3059">
        <v>45.61</v>
      </c>
      <c r="E130">
        <v>6800</v>
      </c>
      <c r="F130">
        <v>310148</v>
      </c>
      <c r="H130">
        <v>7000</v>
      </c>
      <c r="I130">
        <v>319270</v>
      </c>
    </row>
    <row r="131" spans="1:9">
      <c r="A131" s="3059">
        <v>129</v>
      </c>
      <c r="B131" s="3059" t="s">
        <v>3402</v>
      </c>
      <c r="C131" s="3059" t="s">
        <v>3252</v>
      </c>
      <c r="D131" s="3059">
        <v>45.61</v>
      </c>
      <c r="E131">
        <v>6800</v>
      </c>
      <c r="F131">
        <v>310148</v>
      </c>
      <c r="H131">
        <v>7000</v>
      </c>
      <c r="I131">
        <v>319270</v>
      </c>
    </row>
    <row r="132" spans="1:9">
      <c r="A132" s="3059">
        <v>130</v>
      </c>
      <c r="B132" s="3059" t="s">
        <v>3403</v>
      </c>
      <c r="C132" s="3059" t="s">
        <v>3252</v>
      </c>
      <c r="D132" s="3059">
        <v>45.61</v>
      </c>
      <c r="E132">
        <v>6800</v>
      </c>
      <c r="F132">
        <v>310148</v>
      </c>
      <c r="H132">
        <v>7000</v>
      </c>
      <c r="I132">
        <v>319270</v>
      </c>
    </row>
    <row r="133" spans="1:9">
      <c r="A133" s="3059">
        <v>131</v>
      </c>
      <c r="B133" s="3059" t="s">
        <v>3404</v>
      </c>
      <c r="C133" s="3059" t="s">
        <v>3252</v>
      </c>
      <c r="D133" s="3059">
        <v>45.61</v>
      </c>
      <c r="E133">
        <v>6800</v>
      </c>
      <c r="F133">
        <v>310148</v>
      </c>
      <c r="H133">
        <v>7000</v>
      </c>
      <c r="I133">
        <v>319270</v>
      </c>
    </row>
    <row r="134" spans="1:9">
      <c r="A134" s="3059">
        <v>132</v>
      </c>
      <c r="B134" s="3059" t="s">
        <v>3405</v>
      </c>
      <c r="C134" s="3059" t="s">
        <v>3252</v>
      </c>
      <c r="D134" s="3059">
        <v>45.61</v>
      </c>
      <c r="E134">
        <v>6800</v>
      </c>
      <c r="F134">
        <v>310148</v>
      </c>
      <c r="H134">
        <v>7000</v>
      </c>
      <c r="I134">
        <v>319270</v>
      </c>
    </row>
    <row r="135" spans="1:9">
      <c r="A135" s="3059">
        <v>133</v>
      </c>
      <c r="B135" s="3059" t="s">
        <v>3406</v>
      </c>
      <c r="C135" s="3059" t="s">
        <v>3252</v>
      </c>
      <c r="D135" s="3059">
        <v>45.61</v>
      </c>
      <c r="E135">
        <v>6800</v>
      </c>
      <c r="F135">
        <v>310148</v>
      </c>
      <c r="H135">
        <v>7000</v>
      </c>
      <c r="I135">
        <v>319270</v>
      </c>
    </row>
    <row r="136" spans="1:9">
      <c r="A136" s="3059">
        <v>134</v>
      </c>
      <c r="B136" s="3059" t="s">
        <v>3407</v>
      </c>
      <c r="C136" s="3059" t="s">
        <v>3252</v>
      </c>
      <c r="D136" s="3059">
        <v>45.61</v>
      </c>
      <c r="E136">
        <v>6800</v>
      </c>
      <c r="F136">
        <v>310148</v>
      </c>
      <c r="H136">
        <v>7000</v>
      </c>
      <c r="I136">
        <v>319270</v>
      </c>
    </row>
    <row r="137" spans="1:9">
      <c r="A137" s="3059">
        <v>135</v>
      </c>
      <c r="B137" s="3059" t="s">
        <v>3408</v>
      </c>
      <c r="C137" s="3059" t="s">
        <v>3252</v>
      </c>
      <c r="D137" s="3059">
        <v>45.61</v>
      </c>
      <c r="E137">
        <v>6800</v>
      </c>
      <c r="F137">
        <v>310148</v>
      </c>
      <c r="H137">
        <v>7000</v>
      </c>
      <c r="I137">
        <v>319270</v>
      </c>
    </row>
    <row r="138" spans="1:9">
      <c r="A138" s="3059">
        <v>136</v>
      </c>
      <c r="B138" s="3059" t="s">
        <v>3409</v>
      </c>
      <c r="C138" s="3059" t="s">
        <v>3252</v>
      </c>
      <c r="D138" s="3059">
        <v>45.8</v>
      </c>
      <c r="E138">
        <v>6800</v>
      </c>
      <c r="F138">
        <v>311440</v>
      </c>
      <c r="H138">
        <v>7000</v>
      </c>
      <c r="I138">
        <v>320600</v>
      </c>
    </row>
    <row r="139" spans="1:9">
      <c r="A139" s="3059" t="s">
        <v>3410</v>
      </c>
      <c r="B139" s="3059"/>
      <c r="C139" s="3059"/>
      <c r="D139" s="3059">
        <v>6205.9499999999925</v>
      </c>
      <c r="F139">
        <v>42200460</v>
      </c>
      <c r="I139">
        <v>43441650</v>
      </c>
    </row>
    <row r="140" spans="1:9">
      <c r="F140">
        <f>F139/10000</f>
        <v>4220.0460000000003</v>
      </c>
    </row>
  </sheetData>
  <phoneticPr fontId="139"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4"/>
  <sheetViews>
    <sheetView topLeftCell="A325" workbookViewId="0">
      <selection activeCell="D353" sqref="D353"/>
    </sheetView>
  </sheetViews>
  <sheetFormatPr defaultRowHeight="13.5"/>
  <cols>
    <col min="2" max="2" width="36.25" customWidth="1"/>
    <col min="17" max="17" width="11.125" customWidth="1"/>
  </cols>
  <sheetData>
    <row r="1" spans="1:18">
      <c r="A1" t="s">
        <v>3244</v>
      </c>
    </row>
    <row r="2" spans="1:18">
      <c r="A2" t="s">
        <v>3245</v>
      </c>
      <c r="B2" t="s">
        <v>3246</v>
      </c>
      <c r="C2" t="s">
        <v>1341</v>
      </c>
      <c r="D2" t="s">
        <v>3247</v>
      </c>
      <c r="E2" t="s">
        <v>3248</v>
      </c>
      <c r="F2" t="s">
        <v>3249</v>
      </c>
      <c r="H2" t="s">
        <v>3250</v>
      </c>
      <c r="I2" t="s">
        <v>3249</v>
      </c>
    </row>
    <row r="3" spans="1:18">
      <c r="A3" s="3059">
        <v>1</v>
      </c>
      <c r="B3" s="3059" t="s">
        <v>3411</v>
      </c>
      <c r="C3" s="3059" t="s">
        <v>3412</v>
      </c>
      <c r="D3" s="3059">
        <v>37.6</v>
      </c>
      <c r="E3">
        <v>17500</v>
      </c>
      <c r="F3">
        <v>658000</v>
      </c>
      <c r="H3">
        <v>21500</v>
      </c>
      <c r="I3">
        <v>808400</v>
      </c>
    </row>
    <row r="4" spans="1:18">
      <c r="A4" s="3059">
        <v>2</v>
      </c>
      <c r="B4" s="3059" t="s">
        <v>3413</v>
      </c>
      <c r="C4" s="3059" t="s">
        <v>3412</v>
      </c>
      <c r="D4" s="3059">
        <v>37.6</v>
      </c>
      <c r="E4">
        <v>17500</v>
      </c>
      <c r="F4">
        <v>658000</v>
      </c>
      <c r="H4">
        <v>21500</v>
      </c>
      <c r="I4">
        <v>808400</v>
      </c>
      <c r="N4" t="s">
        <v>3245</v>
      </c>
      <c r="O4" t="s">
        <v>3257</v>
      </c>
      <c r="P4" t="s">
        <v>3246</v>
      </c>
      <c r="Q4" t="s">
        <v>3258</v>
      </c>
      <c r="R4" t="s">
        <v>3259</v>
      </c>
    </row>
    <row r="5" spans="1:18">
      <c r="A5" s="3059">
        <v>3</v>
      </c>
      <c r="B5" s="3059" t="s">
        <v>3414</v>
      </c>
      <c r="C5" s="3059" t="s">
        <v>3412</v>
      </c>
      <c r="D5" s="3059">
        <v>37.6</v>
      </c>
      <c r="E5">
        <v>17500</v>
      </c>
      <c r="F5">
        <v>658000</v>
      </c>
      <c r="H5">
        <v>21500</v>
      </c>
      <c r="I5">
        <v>808400</v>
      </c>
      <c r="N5">
        <v>1</v>
      </c>
      <c r="O5" s="3005" t="s">
        <v>3261</v>
      </c>
      <c r="P5" t="s">
        <v>3262</v>
      </c>
      <c r="Q5">
        <f>SUM(D3:D65)</f>
        <v>2848.8999999999983</v>
      </c>
      <c r="R5">
        <v>31337900</v>
      </c>
    </row>
    <row r="6" spans="1:18">
      <c r="A6" s="3059">
        <v>4</v>
      </c>
      <c r="B6" s="3059" t="s">
        <v>3415</v>
      </c>
      <c r="C6" s="3059" t="s">
        <v>3412</v>
      </c>
      <c r="D6" s="3059">
        <v>37.6</v>
      </c>
      <c r="E6">
        <v>17500</v>
      </c>
      <c r="F6">
        <v>658000</v>
      </c>
      <c r="H6">
        <v>21500</v>
      </c>
      <c r="I6">
        <v>808400</v>
      </c>
      <c r="N6">
        <v>2</v>
      </c>
      <c r="O6" s="3005" t="s">
        <v>3264</v>
      </c>
      <c r="P6" t="s">
        <v>3265</v>
      </c>
      <c r="Q6">
        <f>SUM(D66:D151)</f>
        <v>3538.0200000000009</v>
      </c>
      <c r="R6">
        <v>38918220</v>
      </c>
    </row>
    <row r="7" spans="1:18">
      <c r="A7" s="3059">
        <v>5</v>
      </c>
      <c r="B7" s="3059" t="s">
        <v>3416</v>
      </c>
      <c r="C7" s="3059" t="s">
        <v>3412</v>
      </c>
      <c r="D7" s="3059">
        <v>37.6</v>
      </c>
      <c r="E7">
        <v>17500</v>
      </c>
      <c r="F7">
        <v>658000</v>
      </c>
      <c r="H7">
        <v>21500</v>
      </c>
      <c r="I7">
        <v>808400</v>
      </c>
      <c r="N7">
        <v>3</v>
      </c>
      <c r="O7" s="3005" t="s">
        <v>3267</v>
      </c>
      <c r="P7" t="s">
        <v>3268</v>
      </c>
      <c r="Q7">
        <f>SUM(D152:D259)</f>
        <v>4817.9699999999993</v>
      </c>
      <c r="R7">
        <v>38543760</v>
      </c>
    </row>
    <row r="8" spans="1:18">
      <c r="A8" s="3059">
        <v>6</v>
      </c>
      <c r="B8" s="3059" t="s">
        <v>3417</v>
      </c>
      <c r="C8" s="3059" t="s">
        <v>3412</v>
      </c>
      <c r="D8" s="3059">
        <v>37.6</v>
      </c>
      <c r="E8">
        <v>17500</v>
      </c>
      <c r="F8">
        <v>658000</v>
      </c>
      <c r="H8">
        <v>21500</v>
      </c>
      <c r="I8">
        <v>808400</v>
      </c>
      <c r="N8">
        <v>4</v>
      </c>
      <c r="O8" s="3005" t="s">
        <v>3270</v>
      </c>
      <c r="P8" t="s">
        <v>3271</v>
      </c>
      <c r="Q8">
        <f>SUM(D260:D264)</f>
        <v>864.29</v>
      </c>
      <c r="R8">
        <v>11235770</v>
      </c>
    </row>
    <row r="9" spans="1:18">
      <c r="A9" s="3059">
        <v>7</v>
      </c>
      <c r="B9" s="3059" t="s">
        <v>3418</v>
      </c>
      <c r="C9" s="3059" t="s">
        <v>3412</v>
      </c>
      <c r="D9" s="3059">
        <v>37.6</v>
      </c>
      <c r="E9">
        <v>17500</v>
      </c>
      <c r="F9">
        <v>658000</v>
      </c>
      <c r="H9">
        <v>21500</v>
      </c>
      <c r="I9">
        <v>808400</v>
      </c>
      <c r="N9">
        <v>5</v>
      </c>
      <c r="O9" s="3005" t="s">
        <v>3273</v>
      </c>
      <c r="P9" t="s">
        <v>3274</v>
      </c>
      <c r="Q9">
        <f>SUM(D265:D312)</f>
        <v>3268.7699999999986</v>
      </c>
      <c r="R9">
        <v>35956470</v>
      </c>
    </row>
    <row r="10" spans="1:18">
      <c r="A10" s="3059">
        <v>8</v>
      </c>
      <c r="B10" s="3059" t="s">
        <v>3419</v>
      </c>
      <c r="C10" s="3059" t="s">
        <v>3412</v>
      </c>
      <c r="D10" s="3059">
        <v>37.6</v>
      </c>
      <c r="E10">
        <v>17500</v>
      </c>
      <c r="F10">
        <v>658000</v>
      </c>
      <c r="H10">
        <v>21500</v>
      </c>
      <c r="I10">
        <v>808400</v>
      </c>
      <c r="N10">
        <v>6</v>
      </c>
      <c r="O10" s="3060" t="s">
        <v>3276</v>
      </c>
      <c r="P10" t="s">
        <v>3277</v>
      </c>
      <c r="Q10">
        <f>SUM(D313:D331)</f>
        <v>665.99</v>
      </c>
      <c r="R10">
        <v>5327920</v>
      </c>
    </row>
    <row r="11" spans="1:18">
      <c r="A11" s="3059">
        <v>9</v>
      </c>
      <c r="B11" s="3059" t="s">
        <v>3420</v>
      </c>
      <c r="C11" s="3059" t="s">
        <v>3412</v>
      </c>
      <c r="D11" s="3059">
        <v>37.6</v>
      </c>
      <c r="E11">
        <v>17500</v>
      </c>
      <c r="F11">
        <v>658000</v>
      </c>
      <c r="H11">
        <v>21500</v>
      </c>
      <c r="I11">
        <v>808400</v>
      </c>
      <c r="N11">
        <v>7</v>
      </c>
      <c r="O11" s="3060" t="s">
        <v>3279</v>
      </c>
      <c r="P11" t="s">
        <v>3280</v>
      </c>
      <c r="Q11">
        <f>SUM(D332:D349)</f>
        <v>605.04999999999995</v>
      </c>
      <c r="R11">
        <v>4840400</v>
      </c>
    </row>
    <row r="12" spans="1:18">
      <c r="A12" s="3059">
        <v>10</v>
      </c>
      <c r="B12" s="3059" t="s">
        <v>3421</v>
      </c>
      <c r="C12" s="3059" t="s">
        <v>3412</v>
      </c>
      <c r="D12" s="3059">
        <v>37.6</v>
      </c>
      <c r="E12">
        <v>17500</v>
      </c>
      <c r="F12">
        <v>658000</v>
      </c>
      <c r="H12">
        <v>21500</v>
      </c>
      <c r="I12">
        <v>808400</v>
      </c>
      <c r="N12">
        <v>8</v>
      </c>
      <c r="O12" s="3008" t="s">
        <v>4284</v>
      </c>
      <c r="P12" t="s">
        <v>3283</v>
      </c>
      <c r="Q12">
        <f>SUM(D350:D352)</f>
        <v>335.76</v>
      </c>
      <c r="R12">
        <v>3693360</v>
      </c>
    </row>
    <row r="13" spans="1:18">
      <c r="A13" s="3059">
        <v>11</v>
      </c>
      <c r="B13" s="3059" t="s">
        <v>3422</v>
      </c>
      <c r="C13" s="3059" t="s">
        <v>3412</v>
      </c>
      <c r="D13" s="3059">
        <v>37.6</v>
      </c>
      <c r="E13">
        <v>17500</v>
      </c>
      <c r="F13">
        <v>658000</v>
      </c>
      <c r="H13">
        <v>21500</v>
      </c>
      <c r="I13">
        <v>808400</v>
      </c>
      <c r="N13">
        <v>9</v>
      </c>
      <c r="O13" s="3060"/>
    </row>
    <row r="14" spans="1:18">
      <c r="A14" s="3059">
        <v>12</v>
      </c>
      <c r="B14" s="3059" t="s">
        <v>3423</v>
      </c>
      <c r="C14" s="3059" t="s">
        <v>3412</v>
      </c>
      <c r="D14" s="3059">
        <v>29.33</v>
      </c>
      <c r="E14">
        <v>17500</v>
      </c>
      <c r="F14">
        <v>513274.99999999994</v>
      </c>
      <c r="H14">
        <v>21500</v>
      </c>
      <c r="I14">
        <v>630595</v>
      </c>
      <c r="N14">
        <v>10</v>
      </c>
      <c r="O14" s="3060"/>
    </row>
    <row r="15" spans="1:18">
      <c r="A15" s="3059">
        <v>13</v>
      </c>
      <c r="B15" s="3059" t="s">
        <v>3424</v>
      </c>
      <c r="C15" s="3059" t="s">
        <v>3412</v>
      </c>
      <c r="D15" s="3059">
        <v>31.77</v>
      </c>
      <c r="E15">
        <v>17500</v>
      </c>
      <c r="F15">
        <v>555975</v>
      </c>
      <c r="H15">
        <v>21500</v>
      </c>
      <c r="I15">
        <v>683055</v>
      </c>
      <c r="N15" t="s">
        <v>37</v>
      </c>
      <c r="Q15">
        <f>SUM(Q5:Q14)</f>
        <v>16944.749999999996</v>
      </c>
      <c r="R15">
        <v>174239808</v>
      </c>
    </row>
    <row r="16" spans="1:18">
      <c r="A16" s="3059">
        <v>14</v>
      </c>
      <c r="B16" s="3059" t="s">
        <v>3425</v>
      </c>
      <c r="C16" s="3059" t="s">
        <v>3412</v>
      </c>
      <c r="D16" s="3059">
        <v>31.45</v>
      </c>
      <c r="E16">
        <v>17500</v>
      </c>
      <c r="F16">
        <v>550375</v>
      </c>
      <c r="H16">
        <v>21500</v>
      </c>
      <c r="I16">
        <v>676175</v>
      </c>
    </row>
    <row r="17" spans="1:17">
      <c r="A17" s="3059">
        <v>15</v>
      </c>
      <c r="B17" s="3059" t="s">
        <v>3426</v>
      </c>
      <c r="C17" s="3059" t="s">
        <v>3412</v>
      </c>
      <c r="D17" s="3059">
        <v>35.17</v>
      </c>
      <c r="E17">
        <v>17500</v>
      </c>
      <c r="F17">
        <v>615475</v>
      </c>
      <c r="H17">
        <v>21500</v>
      </c>
      <c r="I17">
        <v>756155</v>
      </c>
      <c r="Q17">
        <f>Q5+'公寓-废'!D139</f>
        <v>9054.8499999999913</v>
      </c>
    </row>
    <row r="18" spans="1:17">
      <c r="A18" s="3059">
        <v>16</v>
      </c>
      <c r="B18" s="3059" t="s">
        <v>3427</v>
      </c>
      <c r="C18" s="3059" t="s">
        <v>3412</v>
      </c>
      <c r="D18" s="3059">
        <v>35.94</v>
      </c>
      <c r="E18">
        <v>17500</v>
      </c>
      <c r="F18">
        <v>628950</v>
      </c>
      <c r="H18">
        <v>21500</v>
      </c>
      <c r="I18">
        <v>772710</v>
      </c>
    </row>
    <row r="19" spans="1:17">
      <c r="A19" s="3059">
        <v>17</v>
      </c>
      <c r="B19" s="3059" t="s">
        <v>3428</v>
      </c>
      <c r="C19" s="3059" t="s">
        <v>3412</v>
      </c>
      <c r="D19" s="3059">
        <v>31.45</v>
      </c>
      <c r="E19">
        <v>17500</v>
      </c>
      <c r="F19">
        <v>550375</v>
      </c>
      <c r="H19">
        <v>21500</v>
      </c>
      <c r="I19">
        <v>676175</v>
      </c>
      <c r="L19" s="3004" t="s">
        <v>4166</v>
      </c>
      <c r="M19" s="3004" t="s">
        <v>4167</v>
      </c>
      <c r="N19" s="3004" t="s">
        <v>4168</v>
      </c>
      <c r="O19" s="3004" t="s">
        <v>4169</v>
      </c>
    </row>
    <row r="20" spans="1:17">
      <c r="A20" s="3059">
        <v>18</v>
      </c>
      <c r="B20" s="3059" t="s">
        <v>3429</v>
      </c>
      <c r="C20" s="3059" t="s">
        <v>3412</v>
      </c>
      <c r="D20" s="3059">
        <v>55.4</v>
      </c>
      <c r="E20">
        <v>17500</v>
      </c>
      <c r="F20">
        <v>969500</v>
      </c>
      <c r="H20">
        <v>21500</v>
      </c>
      <c r="I20">
        <v>1191100</v>
      </c>
      <c r="K20" t="s">
        <v>3261</v>
      </c>
      <c r="L20">
        <f>SUM(D3:D21)</f>
        <v>704.38</v>
      </c>
      <c r="M20">
        <f>SUM(D22:D43)</f>
        <v>1087.03</v>
      </c>
      <c r="N20">
        <f>SUM(D44:D65)</f>
        <v>1057.49</v>
      </c>
      <c r="O20">
        <f>SUM(L20:N20)</f>
        <v>2848.8999999999996</v>
      </c>
    </row>
    <row r="21" spans="1:17">
      <c r="A21" s="3059">
        <v>19</v>
      </c>
      <c r="B21" s="3059" t="s">
        <v>3430</v>
      </c>
      <c r="C21" s="3059" t="s">
        <v>3412</v>
      </c>
      <c r="D21" s="3059">
        <v>40.270000000000003</v>
      </c>
      <c r="E21">
        <v>17500</v>
      </c>
      <c r="F21">
        <v>704725</v>
      </c>
      <c r="H21">
        <v>21500</v>
      </c>
      <c r="I21">
        <v>865805.00000000012</v>
      </c>
      <c r="K21" t="s">
        <v>3264</v>
      </c>
      <c r="L21">
        <f>SUM(D66:D94)</f>
        <v>1082.2500000000005</v>
      </c>
      <c r="M21">
        <f>SUM(D95:D122)</f>
        <v>1111.7999999999997</v>
      </c>
      <c r="N21">
        <f>SUM(D123:D151)</f>
        <v>1343.9699999999996</v>
      </c>
      <c r="O21">
        <f t="shared" ref="O21:O27" si="0">SUM(L21:N21)</f>
        <v>3538.0199999999995</v>
      </c>
    </row>
    <row r="22" spans="1:17">
      <c r="A22" s="3059">
        <v>20</v>
      </c>
      <c r="B22" s="3059" t="s">
        <v>3431</v>
      </c>
      <c r="C22" s="3059" t="s">
        <v>3412</v>
      </c>
      <c r="D22" s="3059">
        <v>43.54</v>
      </c>
      <c r="E22">
        <v>9500</v>
      </c>
      <c r="F22">
        <v>413630</v>
      </c>
      <c r="H22">
        <v>10500</v>
      </c>
      <c r="I22">
        <v>457170</v>
      </c>
      <c r="K22" t="s">
        <v>3267</v>
      </c>
      <c r="L22">
        <f>SUM(D152:D194)</f>
        <v>1511.8200000000006</v>
      </c>
      <c r="M22">
        <f>SUM(D195:D232)</f>
        <v>1921.36</v>
      </c>
      <c r="N22">
        <f>SUM(D233:D259)</f>
        <v>1384.7900000000002</v>
      </c>
      <c r="O22">
        <f t="shared" si="0"/>
        <v>4817.97</v>
      </c>
    </row>
    <row r="23" spans="1:17">
      <c r="A23" s="3059">
        <v>21</v>
      </c>
      <c r="B23" s="3059" t="s">
        <v>3432</v>
      </c>
      <c r="C23" s="3059" t="s">
        <v>3412</v>
      </c>
      <c r="D23" s="3059">
        <v>43.54</v>
      </c>
      <c r="E23">
        <v>9500</v>
      </c>
      <c r="F23">
        <v>413630</v>
      </c>
      <c r="H23">
        <v>10500</v>
      </c>
      <c r="I23">
        <v>457170</v>
      </c>
      <c r="K23" t="s">
        <v>3270</v>
      </c>
      <c r="L23">
        <f>SUM(D260:D262)</f>
        <v>229.44</v>
      </c>
      <c r="M23">
        <f>SUM(D263)</f>
        <v>347.1</v>
      </c>
      <c r="N23">
        <f>D264</f>
        <v>287.75</v>
      </c>
      <c r="O23">
        <f t="shared" si="0"/>
        <v>864.29</v>
      </c>
    </row>
    <row r="24" spans="1:17">
      <c r="A24" s="3059">
        <v>22</v>
      </c>
      <c r="B24" s="3059" t="s">
        <v>3433</v>
      </c>
      <c r="C24" s="3059" t="s">
        <v>3412</v>
      </c>
      <c r="D24" s="3059">
        <v>42.2</v>
      </c>
      <c r="E24">
        <v>9500</v>
      </c>
      <c r="F24">
        <v>400900</v>
      </c>
      <c r="H24">
        <v>10500</v>
      </c>
      <c r="I24">
        <v>443100.00000000006</v>
      </c>
      <c r="K24" t="s">
        <v>3273</v>
      </c>
      <c r="L24">
        <f>SUM(D265:D280)</f>
        <v>831.59999999999991</v>
      </c>
      <c r="M24">
        <f>SUM(D281:D298)</f>
        <v>1491.8799999999999</v>
      </c>
      <c r="N24">
        <f>SUM(D299:D312)</f>
        <v>945.29000000000008</v>
      </c>
      <c r="O24">
        <f t="shared" si="0"/>
        <v>3268.7699999999995</v>
      </c>
      <c r="Q24" s="3004" t="s">
        <v>4276</v>
      </c>
    </row>
    <row r="25" spans="1:17">
      <c r="A25" s="3059">
        <v>23</v>
      </c>
      <c r="B25" s="3059" t="s">
        <v>3434</v>
      </c>
      <c r="C25" s="3059" t="s">
        <v>3412</v>
      </c>
      <c r="D25" s="3059">
        <v>42.2</v>
      </c>
      <c r="E25">
        <v>9500</v>
      </c>
      <c r="F25">
        <v>400900</v>
      </c>
      <c r="H25">
        <v>10500</v>
      </c>
      <c r="I25">
        <v>443100.00000000006</v>
      </c>
      <c r="K25" t="s">
        <v>3276</v>
      </c>
      <c r="L25">
        <f>SUM(D313:D324)</f>
        <v>437.36</v>
      </c>
      <c r="M25">
        <f>SUM(D325:D331)</f>
        <v>228.63</v>
      </c>
      <c r="O25">
        <f t="shared" si="0"/>
        <v>665.99</v>
      </c>
      <c r="Q25" s="3004" t="s">
        <v>4277</v>
      </c>
    </row>
    <row r="26" spans="1:17">
      <c r="A26" s="3059">
        <v>24</v>
      </c>
      <c r="B26" s="3059" t="s">
        <v>3435</v>
      </c>
      <c r="C26" s="3059" t="s">
        <v>3412</v>
      </c>
      <c r="D26" s="3059">
        <v>43.54</v>
      </c>
      <c r="E26">
        <v>9500</v>
      </c>
      <c r="F26">
        <v>413630</v>
      </c>
      <c r="H26">
        <v>10500</v>
      </c>
      <c r="I26">
        <v>457170</v>
      </c>
      <c r="K26" t="s">
        <v>3279</v>
      </c>
      <c r="L26">
        <f>SUM(D332:D349)</f>
        <v>605.04999999999995</v>
      </c>
      <c r="O26">
        <f t="shared" si="0"/>
        <v>605.04999999999995</v>
      </c>
      <c r="Q26" s="3004" t="s">
        <v>4278</v>
      </c>
    </row>
    <row r="27" spans="1:17">
      <c r="A27" s="3059">
        <v>25</v>
      </c>
      <c r="B27" s="3059" t="s">
        <v>3436</v>
      </c>
      <c r="C27" s="3059" t="s">
        <v>3412</v>
      </c>
      <c r="D27" s="3059">
        <v>43.54</v>
      </c>
      <c r="E27">
        <v>9500</v>
      </c>
      <c r="F27">
        <v>413630</v>
      </c>
      <c r="H27">
        <v>10500</v>
      </c>
      <c r="I27">
        <v>457170</v>
      </c>
      <c r="K27" t="s">
        <v>3282</v>
      </c>
      <c r="L27">
        <f>SUM(D350:D352)</f>
        <v>335.76</v>
      </c>
      <c r="O27">
        <f t="shared" si="0"/>
        <v>335.76</v>
      </c>
    </row>
    <row r="28" spans="1:17">
      <c r="A28" s="3059">
        <v>26</v>
      </c>
      <c r="B28" s="3059" t="s">
        <v>3437</v>
      </c>
      <c r="C28" s="3059" t="s">
        <v>3412</v>
      </c>
      <c r="D28" s="3059">
        <v>43.54</v>
      </c>
      <c r="E28">
        <v>9500</v>
      </c>
      <c r="F28">
        <v>413630</v>
      </c>
      <c r="H28">
        <v>10500</v>
      </c>
      <c r="I28">
        <v>457170</v>
      </c>
    </row>
    <row r="29" spans="1:17">
      <c r="A29" s="3059">
        <v>27</v>
      </c>
      <c r="B29" s="3059" t="s">
        <v>3438</v>
      </c>
      <c r="C29" s="3059" t="s">
        <v>3412</v>
      </c>
      <c r="D29" s="3059">
        <v>43.54</v>
      </c>
      <c r="E29">
        <v>9500</v>
      </c>
      <c r="F29">
        <v>413630</v>
      </c>
      <c r="H29">
        <v>10500</v>
      </c>
      <c r="I29">
        <v>457170</v>
      </c>
    </row>
    <row r="30" spans="1:17">
      <c r="A30" s="3059">
        <v>28</v>
      </c>
      <c r="B30" s="3059" t="s">
        <v>3439</v>
      </c>
      <c r="C30" s="3059" t="s">
        <v>3412</v>
      </c>
      <c r="D30" s="3059">
        <v>43.54</v>
      </c>
      <c r="E30">
        <v>9500</v>
      </c>
      <c r="F30">
        <v>413630</v>
      </c>
      <c r="H30">
        <v>10500</v>
      </c>
      <c r="I30">
        <v>457170</v>
      </c>
      <c r="L30">
        <f>SUM(L20:L29)</f>
        <v>5737.6600000000017</v>
      </c>
      <c r="M30">
        <f>SUM(M20:M29)</f>
        <v>6187.8</v>
      </c>
      <c r="N30">
        <f>SUM(N20:N29)</f>
        <v>5019.29</v>
      </c>
      <c r="O30">
        <f>SUM(O20:O29)</f>
        <v>16944.75</v>
      </c>
    </row>
    <row r="31" spans="1:17">
      <c r="A31" s="3059">
        <v>29</v>
      </c>
      <c r="B31" s="3059" t="s">
        <v>3440</v>
      </c>
      <c r="C31" s="3059" t="s">
        <v>3412</v>
      </c>
      <c r="D31" s="3059">
        <v>43.54</v>
      </c>
      <c r="E31">
        <v>9500</v>
      </c>
      <c r="F31">
        <v>413630</v>
      </c>
      <c r="H31">
        <v>10500</v>
      </c>
      <c r="I31">
        <v>457170</v>
      </c>
    </row>
    <row r="32" spans="1:17">
      <c r="A32" s="3059">
        <v>30</v>
      </c>
      <c r="B32" s="3059" t="s">
        <v>3441</v>
      </c>
      <c r="C32" s="3059" t="s">
        <v>3412</v>
      </c>
      <c r="D32" s="3059">
        <v>42.2</v>
      </c>
      <c r="E32">
        <v>9500</v>
      </c>
      <c r="F32">
        <v>400900</v>
      </c>
      <c r="H32">
        <v>10500</v>
      </c>
      <c r="I32">
        <v>443100.00000000006</v>
      </c>
    </row>
    <row r="33" spans="1:9">
      <c r="A33" s="3059">
        <v>31</v>
      </c>
      <c r="B33" s="3059" t="s">
        <v>3442</v>
      </c>
      <c r="C33" s="3059" t="s">
        <v>3412</v>
      </c>
      <c r="D33" s="3059">
        <v>42.2</v>
      </c>
      <c r="E33">
        <v>9500</v>
      </c>
      <c r="F33">
        <v>400900</v>
      </c>
      <c r="H33">
        <v>10500</v>
      </c>
      <c r="I33">
        <v>443100.00000000006</v>
      </c>
    </row>
    <row r="34" spans="1:9">
      <c r="A34" s="3059">
        <v>32</v>
      </c>
      <c r="B34" s="3059" t="s">
        <v>3443</v>
      </c>
      <c r="C34" s="3059" t="s">
        <v>3412</v>
      </c>
      <c r="D34" s="3059">
        <v>43.54</v>
      </c>
      <c r="E34">
        <v>9500</v>
      </c>
      <c r="F34">
        <v>413630</v>
      </c>
      <c r="H34">
        <v>10500</v>
      </c>
      <c r="I34">
        <v>457170</v>
      </c>
    </row>
    <row r="35" spans="1:9">
      <c r="A35" s="3059">
        <v>33</v>
      </c>
      <c r="B35" s="3059" t="s">
        <v>3444</v>
      </c>
      <c r="C35" s="3059" t="s">
        <v>3412</v>
      </c>
      <c r="D35" s="3059">
        <v>43.54</v>
      </c>
      <c r="E35">
        <v>9500</v>
      </c>
      <c r="F35">
        <v>413630</v>
      </c>
      <c r="H35">
        <v>10500</v>
      </c>
      <c r="I35">
        <v>457170</v>
      </c>
    </row>
    <row r="36" spans="1:9">
      <c r="A36" s="3059">
        <v>34</v>
      </c>
      <c r="B36" s="3059" t="s">
        <v>3445</v>
      </c>
      <c r="C36" s="3059" t="s">
        <v>3412</v>
      </c>
      <c r="D36" s="3059">
        <v>51.89</v>
      </c>
      <c r="E36">
        <v>9500</v>
      </c>
      <c r="F36">
        <v>492955</v>
      </c>
      <c r="H36">
        <v>10500</v>
      </c>
      <c r="I36">
        <v>544845</v>
      </c>
    </row>
    <row r="37" spans="1:9">
      <c r="A37" s="3059">
        <v>35</v>
      </c>
      <c r="B37" s="3059" t="s">
        <v>3446</v>
      </c>
      <c r="C37" s="3059" t="s">
        <v>3412</v>
      </c>
      <c r="D37" s="3059">
        <v>36.85</v>
      </c>
      <c r="E37">
        <v>9500</v>
      </c>
      <c r="F37">
        <v>350075</v>
      </c>
      <c r="H37">
        <v>10500</v>
      </c>
      <c r="I37">
        <v>386925</v>
      </c>
    </row>
    <row r="38" spans="1:9">
      <c r="A38" s="3059">
        <v>36</v>
      </c>
      <c r="B38" s="3059" t="s">
        <v>3447</v>
      </c>
      <c r="C38" s="3059" t="s">
        <v>3412</v>
      </c>
      <c r="D38" s="3059">
        <v>60.76</v>
      </c>
      <c r="E38">
        <v>9500</v>
      </c>
      <c r="F38">
        <v>577220</v>
      </c>
      <c r="H38">
        <v>10500</v>
      </c>
      <c r="I38">
        <v>637980</v>
      </c>
    </row>
    <row r="39" spans="1:9">
      <c r="A39" s="3059">
        <v>37</v>
      </c>
      <c r="B39" s="3059" t="s">
        <v>3448</v>
      </c>
      <c r="C39" s="3059" t="s">
        <v>3412</v>
      </c>
      <c r="D39" s="3059">
        <v>62.09</v>
      </c>
      <c r="E39">
        <v>9500</v>
      </c>
      <c r="F39">
        <v>589855</v>
      </c>
      <c r="H39">
        <v>10500</v>
      </c>
      <c r="I39">
        <v>651945</v>
      </c>
    </row>
    <row r="40" spans="1:9">
      <c r="A40" s="3059">
        <v>38</v>
      </c>
      <c r="B40" s="3059" t="s">
        <v>3449</v>
      </c>
      <c r="C40" s="3059" t="s">
        <v>3412</v>
      </c>
      <c r="D40" s="3059">
        <v>54.33</v>
      </c>
      <c r="E40">
        <v>9500</v>
      </c>
      <c r="F40">
        <v>516135</v>
      </c>
      <c r="H40">
        <v>10500</v>
      </c>
      <c r="I40">
        <v>570465</v>
      </c>
    </row>
    <row r="41" spans="1:9">
      <c r="A41" s="3059">
        <v>39</v>
      </c>
      <c r="B41" s="3059" t="s">
        <v>3450</v>
      </c>
      <c r="C41" s="3059" t="s">
        <v>3412</v>
      </c>
      <c r="D41" s="3059">
        <v>92.73</v>
      </c>
      <c r="E41">
        <v>9500</v>
      </c>
      <c r="F41">
        <v>880935</v>
      </c>
      <c r="H41">
        <v>10500</v>
      </c>
      <c r="I41">
        <v>973665</v>
      </c>
    </row>
    <row r="42" spans="1:9">
      <c r="A42" s="3059">
        <v>40</v>
      </c>
      <c r="B42" s="3059" t="s">
        <v>3451</v>
      </c>
      <c r="C42" s="3059" t="s">
        <v>3412</v>
      </c>
      <c r="D42" s="3059">
        <v>62.09</v>
      </c>
      <c r="E42">
        <v>9500</v>
      </c>
      <c r="F42">
        <v>589855</v>
      </c>
      <c r="H42">
        <v>10500</v>
      </c>
      <c r="I42">
        <v>651945</v>
      </c>
    </row>
    <row r="43" spans="1:9">
      <c r="A43" s="3059">
        <v>41</v>
      </c>
      <c r="B43" s="3059" t="s">
        <v>3452</v>
      </c>
      <c r="C43" s="3059" t="s">
        <v>3412</v>
      </c>
      <c r="D43" s="3059">
        <v>62.09</v>
      </c>
      <c r="E43">
        <v>9500</v>
      </c>
      <c r="F43">
        <v>589855</v>
      </c>
      <c r="H43">
        <v>10500</v>
      </c>
      <c r="I43">
        <v>651945</v>
      </c>
    </row>
    <row r="44" spans="1:9">
      <c r="A44" s="3059">
        <v>42</v>
      </c>
      <c r="B44" s="3059" t="s">
        <v>3453</v>
      </c>
      <c r="C44" s="3059" t="s">
        <v>3412</v>
      </c>
      <c r="D44" s="3059">
        <v>41.81</v>
      </c>
      <c r="E44">
        <v>8500</v>
      </c>
      <c r="F44">
        <v>355385</v>
      </c>
      <c r="H44">
        <v>9000</v>
      </c>
      <c r="I44">
        <v>376290</v>
      </c>
    </row>
    <row r="45" spans="1:9">
      <c r="A45" s="3059">
        <v>43</v>
      </c>
      <c r="B45" s="3059" t="s">
        <v>3454</v>
      </c>
      <c r="C45" s="3059" t="s">
        <v>3412</v>
      </c>
      <c r="D45" s="3059">
        <v>41.81</v>
      </c>
      <c r="E45">
        <v>8500</v>
      </c>
      <c r="F45">
        <v>355385</v>
      </c>
      <c r="H45">
        <v>9000</v>
      </c>
      <c r="I45">
        <v>376290</v>
      </c>
    </row>
    <row r="46" spans="1:9">
      <c r="A46" s="3059">
        <v>44</v>
      </c>
      <c r="B46" s="3059" t="s">
        <v>3455</v>
      </c>
      <c r="C46" s="3059" t="s">
        <v>3412</v>
      </c>
      <c r="D46" s="3059">
        <v>41.81</v>
      </c>
      <c r="E46">
        <v>8500</v>
      </c>
      <c r="F46">
        <v>355385</v>
      </c>
      <c r="H46">
        <v>9000</v>
      </c>
      <c r="I46">
        <v>376290</v>
      </c>
    </row>
    <row r="47" spans="1:9">
      <c r="A47" s="3059">
        <v>45</v>
      </c>
      <c r="B47" s="3059" t="s">
        <v>3456</v>
      </c>
      <c r="C47" s="3059" t="s">
        <v>3412</v>
      </c>
      <c r="D47" s="3059">
        <v>41.81</v>
      </c>
      <c r="E47">
        <v>8500</v>
      </c>
      <c r="F47">
        <v>355385</v>
      </c>
      <c r="H47">
        <v>9000</v>
      </c>
      <c r="I47">
        <v>376290</v>
      </c>
    </row>
    <row r="48" spans="1:9">
      <c r="A48" s="3059">
        <v>46</v>
      </c>
      <c r="B48" s="3059" t="s">
        <v>3457</v>
      </c>
      <c r="C48" s="3059" t="s">
        <v>3412</v>
      </c>
      <c r="D48" s="3059">
        <v>41.81</v>
      </c>
      <c r="E48">
        <v>8500</v>
      </c>
      <c r="F48">
        <v>355385</v>
      </c>
      <c r="H48">
        <v>9000</v>
      </c>
      <c r="I48">
        <v>376290</v>
      </c>
    </row>
    <row r="49" spans="1:9">
      <c r="A49" s="3059">
        <v>47</v>
      </c>
      <c r="B49" s="3059" t="s">
        <v>3458</v>
      </c>
      <c r="C49" s="3059" t="s">
        <v>3412</v>
      </c>
      <c r="D49" s="3059">
        <v>41.81</v>
      </c>
      <c r="E49">
        <v>8500</v>
      </c>
      <c r="F49">
        <v>355385</v>
      </c>
      <c r="H49">
        <v>9000</v>
      </c>
      <c r="I49">
        <v>376290</v>
      </c>
    </row>
    <row r="50" spans="1:9">
      <c r="A50" s="3059">
        <v>48</v>
      </c>
      <c r="B50" s="3059" t="s">
        <v>3459</v>
      </c>
      <c r="C50" s="3059" t="s">
        <v>3412</v>
      </c>
      <c r="D50" s="3059">
        <v>41.81</v>
      </c>
      <c r="E50">
        <v>8500</v>
      </c>
      <c r="F50">
        <v>355385</v>
      </c>
      <c r="H50">
        <v>9000</v>
      </c>
      <c r="I50">
        <v>376290</v>
      </c>
    </row>
    <row r="51" spans="1:9">
      <c r="A51" s="3059">
        <v>49</v>
      </c>
      <c r="B51" s="3059" t="s">
        <v>3460</v>
      </c>
      <c r="C51" s="3059" t="s">
        <v>3412</v>
      </c>
      <c r="D51" s="3059">
        <v>41.81</v>
      </c>
      <c r="E51">
        <v>8500</v>
      </c>
      <c r="F51">
        <v>355385</v>
      </c>
      <c r="H51">
        <v>9000</v>
      </c>
      <c r="I51">
        <v>376290</v>
      </c>
    </row>
    <row r="52" spans="1:9">
      <c r="A52" s="3059">
        <v>50</v>
      </c>
      <c r="B52" s="3059" t="s">
        <v>3461</v>
      </c>
      <c r="C52" s="3059" t="s">
        <v>3412</v>
      </c>
      <c r="D52" s="3059">
        <v>41.81</v>
      </c>
      <c r="E52">
        <v>8500</v>
      </c>
      <c r="F52">
        <v>355385</v>
      </c>
      <c r="H52">
        <v>9000</v>
      </c>
      <c r="I52">
        <v>376290</v>
      </c>
    </row>
    <row r="53" spans="1:9">
      <c r="A53" s="3059">
        <v>51</v>
      </c>
      <c r="B53" s="3059" t="s">
        <v>3462</v>
      </c>
      <c r="C53" s="3059" t="s">
        <v>3412</v>
      </c>
      <c r="D53" s="3059">
        <v>41.81</v>
      </c>
      <c r="E53">
        <v>8500</v>
      </c>
      <c r="F53">
        <v>355385</v>
      </c>
      <c r="H53">
        <v>9000</v>
      </c>
      <c r="I53">
        <v>376290</v>
      </c>
    </row>
    <row r="54" spans="1:9">
      <c r="A54" s="3059">
        <v>52</v>
      </c>
      <c r="B54" s="3059" t="s">
        <v>3463</v>
      </c>
      <c r="C54" s="3059" t="s">
        <v>3412</v>
      </c>
      <c r="D54" s="3059">
        <v>41.81</v>
      </c>
      <c r="E54">
        <v>8500</v>
      </c>
      <c r="F54">
        <v>355385</v>
      </c>
      <c r="H54">
        <v>9000</v>
      </c>
      <c r="I54">
        <v>376290</v>
      </c>
    </row>
    <row r="55" spans="1:9">
      <c r="A55" s="3059">
        <v>53</v>
      </c>
      <c r="B55" s="3059" t="s">
        <v>3464</v>
      </c>
      <c r="C55" s="3059" t="s">
        <v>3412</v>
      </c>
      <c r="D55" s="3059">
        <v>41.81</v>
      </c>
      <c r="E55">
        <v>8500</v>
      </c>
      <c r="F55">
        <v>355385</v>
      </c>
      <c r="H55">
        <v>9000</v>
      </c>
      <c r="I55">
        <v>376290</v>
      </c>
    </row>
    <row r="56" spans="1:9">
      <c r="A56" s="3059">
        <v>54</v>
      </c>
      <c r="B56" s="3059" t="s">
        <v>3465</v>
      </c>
      <c r="C56" s="3059" t="s">
        <v>3412</v>
      </c>
      <c r="D56" s="3059">
        <v>41.81</v>
      </c>
      <c r="E56">
        <v>8500</v>
      </c>
      <c r="F56">
        <v>355385</v>
      </c>
      <c r="H56">
        <v>9000</v>
      </c>
      <c r="I56">
        <v>376290</v>
      </c>
    </row>
    <row r="57" spans="1:9">
      <c r="A57" s="3059">
        <v>55</v>
      </c>
      <c r="B57" s="3059" t="s">
        <v>3466</v>
      </c>
      <c r="C57" s="3059" t="s">
        <v>3412</v>
      </c>
      <c r="D57" s="3059">
        <v>41.81</v>
      </c>
      <c r="E57">
        <v>8500</v>
      </c>
      <c r="F57">
        <v>355385</v>
      </c>
      <c r="H57">
        <v>9000</v>
      </c>
      <c r="I57">
        <v>376290</v>
      </c>
    </row>
    <row r="58" spans="1:9">
      <c r="A58" s="3059">
        <v>56</v>
      </c>
      <c r="B58" s="3059" t="s">
        <v>3467</v>
      </c>
      <c r="C58" s="3059" t="s">
        <v>3412</v>
      </c>
      <c r="D58" s="3059">
        <v>50.74</v>
      </c>
      <c r="E58">
        <v>8500</v>
      </c>
      <c r="F58">
        <v>431290</v>
      </c>
      <c r="H58">
        <v>9000</v>
      </c>
      <c r="I58">
        <v>456660</v>
      </c>
    </row>
    <row r="59" spans="1:9">
      <c r="A59" s="3059">
        <v>57</v>
      </c>
      <c r="B59" s="3059" t="s">
        <v>3468</v>
      </c>
      <c r="C59" s="3059" t="s">
        <v>3412</v>
      </c>
      <c r="D59" s="3059">
        <v>36.03</v>
      </c>
      <c r="E59">
        <v>8500</v>
      </c>
      <c r="F59">
        <v>306255</v>
      </c>
      <c r="H59">
        <v>9000</v>
      </c>
      <c r="I59">
        <v>324270</v>
      </c>
    </row>
    <row r="60" spans="1:9">
      <c r="A60" s="3059">
        <v>58</v>
      </c>
      <c r="B60" s="3059" t="s">
        <v>3469</v>
      </c>
      <c r="C60" s="3059" t="s">
        <v>3412</v>
      </c>
      <c r="D60" s="3059">
        <v>59.41</v>
      </c>
      <c r="E60">
        <v>8500</v>
      </c>
      <c r="F60">
        <v>504985</v>
      </c>
      <c r="H60">
        <v>9000</v>
      </c>
      <c r="I60">
        <v>534690</v>
      </c>
    </row>
    <row r="61" spans="1:9">
      <c r="A61" s="3059">
        <v>59</v>
      </c>
      <c r="B61" s="3059" t="s">
        <v>3470</v>
      </c>
      <c r="C61" s="3059" t="s">
        <v>3412</v>
      </c>
      <c r="D61" s="3059">
        <v>60.72</v>
      </c>
      <c r="E61">
        <v>8500</v>
      </c>
      <c r="F61">
        <v>516120</v>
      </c>
      <c r="H61">
        <v>9000</v>
      </c>
      <c r="I61">
        <v>546480</v>
      </c>
    </row>
    <row r="62" spans="1:9">
      <c r="A62" s="3059">
        <v>60</v>
      </c>
      <c r="B62" s="3059" t="s">
        <v>3471</v>
      </c>
      <c r="C62" s="3059" t="s">
        <v>3412</v>
      </c>
      <c r="D62" s="3059">
        <v>53.13</v>
      </c>
      <c r="E62">
        <v>8500</v>
      </c>
      <c r="F62">
        <v>451605</v>
      </c>
      <c r="H62">
        <v>9000</v>
      </c>
      <c r="I62">
        <v>478170</v>
      </c>
    </row>
    <row r="63" spans="1:9">
      <c r="A63" s="3059">
        <v>61</v>
      </c>
      <c r="B63" s="3059" t="s">
        <v>3472</v>
      </c>
      <c r="C63" s="3059" t="s">
        <v>3412</v>
      </c>
      <c r="D63" s="3059">
        <v>90.68</v>
      </c>
      <c r="E63">
        <v>8500</v>
      </c>
      <c r="F63">
        <v>770780</v>
      </c>
      <c r="H63">
        <v>9000</v>
      </c>
      <c r="I63">
        <v>816120.00000000012</v>
      </c>
    </row>
    <row r="64" spans="1:9">
      <c r="A64" s="3059">
        <v>62</v>
      </c>
      <c r="B64" s="3059" t="s">
        <v>3473</v>
      </c>
      <c r="C64" s="3059" t="s">
        <v>3412</v>
      </c>
      <c r="D64" s="3059">
        <v>60.72</v>
      </c>
      <c r="E64">
        <v>8500</v>
      </c>
      <c r="F64">
        <v>516120</v>
      </c>
      <c r="H64">
        <v>9000</v>
      </c>
      <c r="I64">
        <v>546480</v>
      </c>
    </row>
    <row r="65" spans="1:9">
      <c r="A65" s="3059">
        <v>63</v>
      </c>
      <c r="B65" s="3059" t="s">
        <v>3474</v>
      </c>
      <c r="C65" s="3059" t="s">
        <v>3412</v>
      </c>
      <c r="D65" s="3059">
        <v>60.72</v>
      </c>
      <c r="E65">
        <v>8500</v>
      </c>
      <c r="F65">
        <v>516120</v>
      </c>
      <c r="H65">
        <v>9000</v>
      </c>
      <c r="I65">
        <v>546480</v>
      </c>
    </row>
    <row r="66" spans="1:9">
      <c r="A66" s="3059">
        <v>64</v>
      </c>
      <c r="B66" s="3059" t="s">
        <v>3475</v>
      </c>
      <c r="C66" s="3059" t="s">
        <v>3412</v>
      </c>
      <c r="D66" s="3059">
        <v>41.89</v>
      </c>
      <c r="E66">
        <v>17500</v>
      </c>
      <c r="F66">
        <v>733075</v>
      </c>
      <c r="H66">
        <v>21500</v>
      </c>
      <c r="I66">
        <v>900635</v>
      </c>
    </row>
    <row r="67" spans="1:9">
      <c r="A67" s="3059">
        <v>65</v>
      </c>
      <c r="B67" s="3059" t="s">
        <v>3476</v>
      </c>
      <c r="C67" s="3059" t="s">
        <v>3412</v>
      </c>
      <c r="D67" s="3059">
        <v>47.88</v>
      </c>
      <c r="E67">
        <v>17500</v>
      </c>
      <c r="F67">
        <v>837900</v>
      </c>
      <c r="H67">
        <v>21500</v>
      </c>
      <c r="I67">
        <v>1029420</v>
      </c>
    </row>
    <row r="68" spans="1:9">
      <c r="A68" s="3059">
        <v>66</v>
      </c>
      <c r="B68" s="3059" t="s">
        <v>3477</v>
      </c>
      <c r="C68" s="3059" t="s">
        <v>3412</v>
      </c>
      <c r="D68" s="3059">
        <v>48.91</v>
      </c>
      <c r="E68">
        <v>17500</v>
      </c>
      <c r="F68">
        <v>855924.99999999988</v>
      </c>
      <c r="H68">
        <v>21500</v>
      </c>
      <c r="I68">
        <v>1051565</v>
      </c>
    </row>
    <row r="69" spans="1:9">
      <c r="A69" s="3059">
        <v>67</v>
      </c>
      <c r="B69" s="3059" t="s">
        <v>3478</v>
      </c>
      <c r="C69" s="3059" t="s">
        <v>3412</v>
      </c>
      <c r="D69" s="3059">
        <v>34.32</v>
      </c>
      <c r="E69">
        <v>17500</v>
      </c>
      <c r="F69">
        <v>600600</v>
      </c>
      <c r="H69">
        <v>21500</v>
      </c>
      <c r="I69">
        <v>737880</v>
      </c>
    </row>
    <row r="70" spans="1:9">
      <c r="A70" s="3059">
        <v>68</v>
      </c>
      <c r="B70" s="3059" t="s">
        <v>3479</v>
      </c>
      <c r="C70" s="3059" t="s">
        <v>3412</v>
      </c>
      <c r="D70" s="3059">
        <v>50.28</v>
      </c>
      <c r="E70">
        <v>17500</v>
      </c>
      <c r="F70">
        <v>879900</v>
      </c>
      <c r="H70">
        <v>21500</v>
      </c>
      <c r="I70">
        <v>1081020</v>
      </c>
    </row>
    <row r="71" spans="1:9">
      <c r="A71" s="3059">
        <v>69</v>
      </c>
      <c r="B71" s="3059" t="s">
        <v>3480</v>
      </c>
      <c r="C71" s="3059" t="s">
        <v>3412</v>
      </c>
      <c r="D71" s="3059">
        <v>47.88</v>
      </c>
      <c r="E71">
        <v>17500</v>
      </c>
      <c r="F71">
        <v>837900</v>
      </c>
      <c r="H71">
        <v>21500</v>
      </c>
      <c r="I71">
        <v>1029420</v>
      </c>
    </row>
    <row r="72" spans="1:9">
      <c r="A72" s="3059">
        <v>70</v>
      </c>
      <c r="B72" s="3059" t="s">
        <v>3481</v>
      </c>
      <c r="C72" s="3059" t="s">
        <v>3412</v>
      </c>
      <c r="D72" s="3059">
        <v>47.88</v>
      </c>
      <c r="E72">
        <v>17500</v>
      </c>
      <c r="F72">
        <v>837900</v>
      </c>
      <c r="H72">
        <v>21500</v>
      </c>
      <c r="I72">
        <v>1029420</v>
      </c>
    </row>
    <row r="73" spans="1:9">
      <c r="A73" s="3059">
        <v>71</v>
      </c>
      <c r="B73" s="3059" t="s">
        <v>3482</v>
      </c>
      <c r="C73" s="3059" t="s">
        <v>3412</v>
      </c>
      <c r="D73" s="3059">
        <v>47.88</v>
      </c>
      <c r="E73">
        <v>17500</v>
      </c>
      <c r="F73">
        <v>837900</v>
      </c>
      <c r="H73">
        <v>21500</v>
      </c>
      <c r="I73">
        <v>1029420</v>
      </c>
    </row>
    <row r="74" spans="1:9">
      <c r="A74" s="3059">
        <v>72</v>
      </c>
      <c r="B74" s="3059" t="s">
        <v>3483</v>
      </c>
      <c r="C74" s="3059" t="s">
        <v>3412</v>
      </c>
      <c r="D74" s="3059">
        <v>47.88</v>
      </c>
      <c r="E74">
        <v>17500</v>
      </c>
      <c r="F74">
        <v>837900</v>
      </c>
      <c r="H74">
        <v>21500</v>
      </c>
      <c r="I74">
        <v>1029420</v>
      </c>
    </row>
    <row r="75" spans="1:9">
      <c r="A75" s="3059">
        <v>73</v>
      </c>
      <c r="B75" s="3059" t="s">
        <v>3484</v>
      </c>
      <c r="C75" s="3059" t="s">
        <v>3412</v>
      </c>
      <c r="D75" s="3059">
        <v>47.88</v>
      </c>
      <c r="E75">
        <v>17500</v>
      </c>
      <c r="F75">
        <v>837900</v>
      </c>
      <c r="H75">
        <v>21500</v>
      </c>
      <c r="I75">
        <v>1029420</v>
      </c>
    </row>
    <row r="76" spans="1:9">
      <c r="A76" s="3059">
        <v>74</v>
      </c>
      <c r="B76" s="3059" t="s">
        <v>3485</v>
      </c>
      <c r="C76" s="3059" t="s">
        <v>3412</v>
      </c>
      <c r="D76" s="3059">
        <v>47.88</v>
      </c>
      <c r="E76">
        <v>17500</v>
      </c>
      <c r="F76">
        <v>837900</v>
      </c>
      <c r="H76">
        <v>21500</v>
      </c>
      <c r="I76">
        <v>1029420</v>
      </c>
    </row>
    <row r="77" spans="1:9">
      <c r="A77" s="3059">
        <v>75</v>
      </c>
      <c r="B77" s="3059" t="s">
        <v>3486</v>
      </c>
      <c r="C77" s="3059" t="s">
        <v>3412</v>
      </c>
      <c r="D77" s="3059">
        <v>50.28</v>
      </c>
      <c r="E77">
        <v>17500</v>
      </c>
      <c r="F77">
        <v>879900</v>
      </c>
      <c r="H77">
        <v>21500</v>
      </c>
      <c r="I77">
        <v>1081020</v>
      </c>
    </row>
    <row r="78" spans="1:9">
      <c r="A78" s="3059">
        <v>76</v>
      </c>
      <c r="B78" s="3059" t="s">
        <v>3487</v>
      </c>
      <c r="C78" s="3059" t="s">
        <v>3412</v>
      </c>
      <c r="D78" s="3059">
        <v>33.44</v>
      </c>
      <c r="E78">
        <v>17500</v>
      </c>
      <c r="F78">
        <v>585200</v>
      </c>
      <c r="H78">
        <v>21500</v>
      </c>
      <c r="I78">
        <v>718960</v>
      </c>
    </row>
    <row r="79" spans="1:9">
      <c r="A79" s="3059">
        <v>77</v>
      </c>
      <c r="B79" s="3059" t="s">
        <v>3488</v>
      </c>
      <c r="C79" s="3059" t="s">
        <v>3412</v>
      </c>
      <c r="D79" s="3059">
        <v>33.44</v>
      </c>
      <c r="E79">
        <v>17500</v>
      </c>
      <c r="F79">
        <v>585200</v>
      </c>
      <c r="H79">
        <v>21500</v>
      </c>
      <c r="I79">
        <v>718960</v>
      </c>
    </row>
    <row r="80" spans="1:9">
      <c r="A80" s="3059">
        <v>78</v>
      </c>
      <c r="B80" s="3059" t="s">
        <v>3489</v>
      </c>
      <c r="C80" s="3059" t="s">
        <v>3412</v>
      </c>
      <c r="D80" s="3059">
        <v>55.45</v>
      </c>
      <c r="E80">
        <v>17500</v>
      </c>
      <c r="F80">
        <v>970375</v>
      </c>
      <c r="H80">
        <v>21500</v>
      </c>
      <c r="I80">
        <v>1192175</v>
      </c>
    </row>
    <row r="81" spans="1:9">
      <c r="A81" s="3059">
        <v>79</v>
      </c>
      <c r="B81" s="3059" t="s">
        <v>3490</v>
      </c>
      <c r="C81" s="3059" t="s">
        <v>3412</v>
      </c>
      <c r="D81" s="3059">
        <v>35.450000000000003</v>
      </c>
      <c r="E81">
        <v>17500</v>
      </c>
      <c r="F81">
        <v>620375</v>
      </c>
      <c r="H81">
        <v>21500</v>
      </c>
      <c r="I81">
        <v>762175.00000000012</v>
      </c>
    </row>
    <row r="82" spans="1:9">
      <c r="A82" s="3059">
        <v>80</v>
      </c>
      <c r="B82" s="3059" t="s">
        <v>3491</v>
      </c>
      <c r="C82" s="3059" t="s">
        <v>3412</v>
      </c>
      <c r="D82" s="3059">
        <v>40.18</v>
      </c>
      <c r="E82">
        <v>17500</v>
      </c>
      <c r="F82">
        <v>703150</v>
      </c>
      <c r="H82">
        <v>21500</v>
      </c>
      <c r="I82">
        <v>863870</v>
      </c>
    </row>
    <row r="83" spans="1:9">
      <c r="A83" s="3059">
        <v>81</v>
      </c>
      <c r="B83" s="3059" t="s">
        <v>3492</v>
      </c>
      <c r="C83" s="3059" t="s">
        <v>3412</v>
      </c>
      <c r="D83" s="3059">
        <v>42.64</v>
      </c>
      <c r="E83">
        <v>17500</v>
      </c>
      <c r="F83">
        <v>746200</v>
      </c>
      <c r="H83">
        <v>21500</v>
      </c>
      <c r="I83">
        <v>916760</v>
      </c>
    </row>
    <row r="84" spans="1:9">
      <c r="A84" s="3059">
        <v>82</v>
      </c>
      <c r="B84" s="3059" t="s">
        <v>3493</v>
      </c>
      <c r="C84" s="3059" t="s">
        <v>3412</v>
      </c>
      <c r="D84" s="3059">
        <v>26.21</v>
      </c>
      <c r="E84">
        <v>17500</v>
      </c>
      <c r="F84">
        <v>458675</v>
      </c>
      <c r="H84">
        <v>21500</v>
      </c>
      <c r="I84">
        <v>563515</v>
      </c>
    </row>
    <row r="85" spans="1:9">
      <c r="A85" s="3059">
        <v>83</v>
      </c>
      <c r="B85" s="3059" t="s">
        <v>3494</v>
      </c>
      <c r="C85" s="3059" t="s">
        <v>3412</v>
      </c>
      <c r="D85" s="3059">
        <v>24.96</v>
      </c>
      <c r="E85">
        <v>17500</v>
      </c>
      <c r="F85">
        <v>436800</v>
      </c>
      <c r="H85">
        <v>21500</v>
      </c>
      <c r="I85">
        <v>536640</v>
      </c>
    </row>
    <row r="86" spans="1:9">
      <c r="A86" s="3059">
        <v>84</v>
      </c>
      <c r="B86" s="3059" t="s">
        <v>3495</v>
      </c>
      <c r="C86" s="3059" t="s">
        <v>3412</v>
      </c>
      <c r="D86" s="3059">
        <v>24.96</v>
      </c>
      <c r="E86">
        <v>17500</v>
      </c>
      <c r="F86">
        <v>436800</v>
      </c>
      <c r="H86">
        <v>21500</v>
      </c>
      <c r="I86">
        <v>536640</v>
      </c>
    </row>
    <row r="87" spans="1:9">
      <c r="A87" s="3059">
        <v>85</v>
      </c>
      <c r="B87" s="3059" t="s">
        <v>3496</v>
      </c>
      <c r="C87" s="3059" t="s">
        <v>3412</v>
      </c>
      <c r="D87" s="3059">
        <v>24.96</v>
      </c>
      <c r="E87">
        <v>17500</v>
      </c>
      <c r="F87">
        <v>436800</v>
      </c>
      <c r="H87">
        <v>21500</v>
      </c>
      <c r="I87">
        <v>536640</v>
      </c>
    </row>
    <row r="88" spans="1:9">
      <c r="A88" s="3059">
        <v>86</v>
      </c>
      <c r="B88" s="3059" t="s">
        <v>3497</v>
      </c>
      <c r="C88" s="3059" t="s">
        <v>3412</v>
      </c>
      <c r="D88" s="3059">
        <v>24.96</v>
      </c>
      <c r="E88">
        <v>17500</v>
      </c>
      <c r="F88">
        <v>436800</v>
      </c>
      <c r="H88">
        <v>21500</v>
      </c>
      <c r="I88">
        <v>536640</v>
      </c>
    </row>
    <row r="89" spans="1:9">
      <c r="A89" s="3059">
        <v>87</v>
      </c>
      <c r="B89" s="3059" t="s">
        <v>3498</v>
      </c>
      <c r="C89" s="3059" t="s">
        <v>3412</v>
      </c>
      <c r="D89" s="3059">
        <v>24.96</v>
      </c>
      <c r="E89">
        <v>17500</v>
      </c>
      <c r="F89">
        <v>436800</v>
      </c>
      <c r="H89">
        <v>21500</v>
      </c>
      <c r="I89">
        <v>536640</v>
      </c>
    </row>
    <row r="90" spans="1:9">
      <c r="A90" s="3059">
        <v>88</v>
      </c>
      <c r="B90" s="3059" t="s">
        <v>3499</v>
      </c>
      <c r="C90" s="3059" t="s">
        <v>3412</v>
      </c>
      <c r="D90" s="3059">
        <v>24.96</v>
      </c>
      <c r="E90">
        <v>17500</v>
      </c>
      <c r="F90">
        <v>436800</v>
      </c>
      <c r="H90">
        <v>21500</v>
      </c>
      <c r="I90">
        <v>536640</v>
      </c>
    </row>
    <row r="91" spans="1:9">
      <c r="A91" s="3059">
        <v>89</v>
      </c>
      <c r="B91" s="3059" t="s">
        <v>3500</v>
      </c>
      <c r="C91" s="3059" t="s">
        <v>3412</v>
      </c>
      <c r="D91" s="3059">
        <v>26.21</v>
      </c>
      <c r="E91">
        <v>17500</v>
      </c>
      <c r="F91">
        <v>458675</v>
      </c>
      <c r="H91">
        <v>21500</v>
      </c>
      <c r="I91">
        <v>563515</v>
      </c>
    </row>
    <row r="92" spans="1:9">
      <c r="A92" s="3059">
        <v>90</v>
      </c>
      <c r="B92" s="3059" t="s">
        <v>3501</v>
      </c>
      <c r="C92" s="3059" t="s">
        <v>3412</v>
      </c>
      <c r="D92" s="3059">
        <v>28.71</v>
      </c>
      <c r="E92">
        <v>17500</v>
      </c>
      <c r="F92">
        <v>502425</v>
      </c>
      <c r="H92">
        <v>21500</v>
      </c>
      <c r="I92">
        <v>617265</v>
      </c>
    </row>
    <row r="93" spans="1:9">
      <c r="A93" s="3059">
        <v>91</v>
      </c>
      <c r="B93" s="3059" t="s">
        <v>3502</v>
      </c>
      <c r="C93" s="3059" t="s">
        <v>3412</v>
      </c>
      <c r="D93" s="3059">
        <v>24.96</v>
      </c>
      <c r="E93">
        <v>17500</v>
      </c>
      <c r="F93">
        <v>436800</v>
      </c>
      <c r="H93">
        <v>21500</v>
      </c>
      <c r="I93">
        <v>536640</v>
      </c>
    </row>
    <row r="94" spans="1:9">
      <c r="A94" s="3059">
        <v>92</v>
      </c>
      <c r="B94" s="3059" t="s">
        <v>3503</v>
      </c>
      <c r="C94" s="3059" t="s">
        <v>3412</v>
      </c>
      <c r="D94" s="3059">
        <v>24.96</v>
      </c>
      <c r="E94">
        <v>17500</v>
      </c>
      <c r="F94">
        <v>436800</v>
      </c>
      <c r="H94">
        <v>21500</v>
      </c>
      <c r="I94">
        <v>536640</v>
      </c>
    </row>
    <row r="95" spans="1:9">
      <c r="A95" s="3059">
        <v>93</v>
      </c>
      <c r="B95" s="3059" t="s">
        <v>3504</v>
      </c>
      <c r="C95" s="3059" t="s">
        <v>3412</v>
      </c>
      <c r="D95" s="3059">
        <v>36.71</v>
      </c>
      <c r="E95">
        <v>9500</v>
      </c>
      <c r="F95">
        <v>348745</v>
      </c>
      <c r="H95">
        <v>10500</v>
      </c>
      <c r="I95">
        <v>385455</v>
      </c>
    </row>
    <row r="96" spans="1:9">
      <c r="A96" s="3059">
        <v>94</v>
      </c>
      <c r="B96" s="3059" t="s">
        <v>3505</v>
      </c>
      <c r="C96" s="3059" t="s">
        <v>3412</v>
      </c>
      <c r="D96" s="3059">
        <v>36.71</v>
      </c>
      <c r="E96">
        <v>9500</v>
      </c>
      <c r="F96">
        <v>348745</v>
      </c>
      <c r="H96">
        <v>10500</v>
      </c>
      <c r="I96">
        <v>385455</v>
      </c>
    </row>
    <row r="97" spans="1:9">
      <c r="A97" s="3059">
        <v>95</v>
      </c>
      <c r="B97" s="3059" t="s">
        <v>3506</v>
      </c>
      <c r="C97" s="3059" t="s">
        <v>3412</v>
      </c>
      <c r="D97" s="3059">
        <v>36.71</v>
      </c>
      <c r="E97">
        <v>9500</v>
      </c>
      <c r="F97">
        <v>348745</v>
      </c>
      <c r="H97">
        <v>10500</v>
      </c>
      <c r="I97">
        <v>385455</v>
      </c>
    </row>
    <row r="98" spans="1:9">
      <c r="A98" s="3059">
        <v>96</v>
      </c>
      <c r="B98" s="3059" t="s">
        <v>3507</v>
      </c>
      <c r="C98" s="3059" t="s">
        <v>3412</v>
      </c>
      <c r="D98" s="3059">
        <v>36.71</v>
      </c>
      <c r="E98">
        <v>9500</v>
      </c>
      <c r="F98">
        <v>348745</v>
      </c>
      <c r="H98">
        <v>10500</v>
      </c>
      <c r="I98">
        <v>385455</v>
      </c>
    </row>
    <row r="99" spans="1:9">
      <c r="A99" s="3059">
        <v>97</v>
      </c>
      <c r="B99" s="3059" t="s">
        <v>3508</v>
      </c>
      <c r="C99" s="3059" t="s">
        <v>3412</v>
      </c>
      <c r="D99" s="3059">
        <v>36.71</v>
      </c>
      <c r="E99">
        <v>9500</v>
      </c>
      <c r="F99">
        <v>348745</v>
      </c>
      <c r="H99">
        <v>10500</v>
      </c>
      <c r="I99">
        <v>385455</v>
      </c>
    </row>
    <row r="100" spans="1:9">
      <c r="A100" s="3059">
        <v>98</v>
      </c>
      <c r="B100" s="3059" t="s">
        <v>3509</v>
      </c>
      <c r="C100" s="3059" t="s">
        <v>3412</v>
      </c>
      <c r="D100" s="3059">
        <v>36.71</v>
      </c>
      <c r="E100">
        <v>9500</v>
      </c>
      <c r="F100">
        <v>348745</v>
      </c>
      <c r="H100">
        <v>10500</v>
      </c>
      <c r="I100">
        <v>385455</v>
      </c>
    </row>
    <row r="101" spans="1:9">
      <c r="A101" s="3059">
        <v>99</v>
      </c>
      <c r="B101" s="3059" t="s">
        <v>3510</v>
      </c>
      <c r="C101" s="3059" t="s">
        <v>3412</v>
      </c>
      <c r="D101" s="3059">
        <v>36.71</v>
      </c>
      <c r="E101">
        <v>9500</v>
      </c>
      <c r="F101">
        <v>348745</v>
      </c>
      <c r="H101">
        <v>10500</v>
      </c>
      <c r="I101">
        <v>385455</v>
      </c>
    </row>
    <row r="102" spans="1:9">
      <c r="A102" s="3059">
        <v>100</v>
      </c>
      <c r="B102" s="3059" t="s">
        <v>3511</v>
      </c>
      <c r="C102" s="3059" t="s">
        <v>3412</v>
      </c>
      <c r="D102" s="3059">
        <v>36.71</v>
      </c>
      <c r="E102">
        <v>9500</v>
      </c>
      <c r="F102">
        <v>348745</v>
      </c>
      <c r="H102">
        <v>10500</v>
      </c>
      <c r="I102">
        <v>385455</v>
      </c>
    </row>
    <row r="103" spans="1:9">
      <c r="A103" s="3059">
        <v>101</v>
      </c>
      <c r="B103" s="3059" t="s">
        <v>3512</v>
      </c>
      <c r="C103" s="3059" t="s">
        <v>3412</v>
      </c>
      <c r="D103" s="3059">
        <v>36.71</v>
      </c>
      <c r="E103">
        <v>9500</v>
      </c>
      <c r="F103">
        <v>348745</v>
      </c>
      <c r="H103">
        <v>10500</v>
      </c>
      <c r="I103">
        <v>385455</v>
      </c>
    </row>
    <row r="104" spans="1:9">
      <c r="A104" s="3059">
        <v>102</v>
      </c>
      <c r="B104" s="3059" t="s">
        <v>3513</v>
      </c>
      <c r="C104" s="3059" t="s">
        <v>3412</v>
      </c>
      <c r="D104" s="3059">
        <v>36.71</v>
      </c>
      <c r="E104">
        <v>9500</v>
      </c>
      <c r="F104">
        <v>348745</v>
      </c>
      <c r="H104">
        <v>10500</v>
      </c>
      <c r="I104">
        <v>385455</v>
      </c>
    </row>
    <row r="105" spans="1:9">
      <c r="A105" s="3059">
        <v>103</v>
      </c>
      <c r="B105" s="3059" t="s">
        <v>3514</v>
      </c>
      <c r="C105" s="3059" t="s">
        <v>3412</v>
      </c>
      <c r="D105" s="3059">
        <v>36.71</v>
      </c>
      <c r="E105">
        <v>9500</v>
      </c>
      <c r="F105">
        <v>348745</v>
      </c>
      <c r="H105">
        <v>10500</v>
      </c>
      <c r="I105">
        <v>385455</v>
      </c>
    </row>
    <row r="106" spans="1:9">
      <c r="A106" s="3059">
        <v>104</v>
      </c>
      <c r="B106" s="3059" t="s">
        <v>3515</v>
      </c>
      <c r="C106" s="3059" t="s">
        <v>3412</v>
      </c>
      <c r="D106" s="3059">
        <v>36.71</v>
      </c>
      <c r="E106">
        <v>9500</v>
      </c>
      <c r="F106">
        <v>348745</v>
      </c>
      <c r="H106">
        <v>10500</v>
      </c>
      <c r="I106">
        <v>385455</v>
      </c>
    </row>
    <row r="107" spans="1:9">
      <c r="A107" s="3059">
        <v>105</v>
      </c>
      <c r="B107" s="3059" t="s">
        <v>3516</v>
      </c>
      <c r="C107" s="3059" t="s">
        <v>3412</v>
      </c>
      <c r="D107" s="3059">
        <v>36.71</v>
      </c>
      <c r="E107">
        <v>9500</v>
      </c>
      <c r="F107">
        <v>348745</v>
      </c>
      <c r="H107">
        <v>10500</v>
      </c>
      <c r="I107">
        <v>385455</v>
      </c>
    </row>
    <row r="108" spans="1:9">
      <c r="A108" s="3059">
        <v>106</v>
      </c>
      <c r="B108" s="3059" t="s">
        <v>3517</v>
      </c>
      <c r="C108" s="3059" t="s">
        <v>3412</v>
      </c>
      <c r="D108" s="3059">
        <v>34.880000000000003</v>
      </c>
      <c r="E108">
        <v>9500</v>
      </c>
      <c r="F108">
        <v>331360</v>
      </c>
      <c r="H108">
        <v>10500</v>
      </c>
      <c r="I108">
        <v>366240</v>
      </c>
    </row>
    <row r="109" spans="1:9">
      <c r="A109" s="3059">
        <v>107</v>
      </c>
      <c r="B109" s="3059" t="s">
        <v>3518</v>
      </c>
      <c r="C109" s="3059" t="s">
        <v>3412</v>
      </c>
      <c r="D109" s="3059">
        <v>57.69</v>
      </c>
      <c r="E109">
        <v>9500</v>
      </c>
      <c r="F109">
        <v>548055</v>
      </c>
      <c r="H109">
        <v>10500</v>
      </c>
      <c r="I109">
        <v>605745</v>
      </c>
    </row>
    <row r="110" spans="1:9">
      <c r="A110" s="3059">
        <v>108</v>
      </c>
      <c r="B110" s="3059" t="s">
        <v>3519</v>
      </c>
      <c r="C110" s="3059" t="s">
        <v>3412</v>
      </c>
      <c r="D110" s="3059">
        <v>35.270000000000003</v>
      </c>
      <c r="E110">
        <v>9500</v>
      </c>
      <c r="F110">
        <v>335065.00000000006</v>
      </c>
      <c r="H110">
        <v>10500</v>
      </c>
      <c r="I110">
        <v>370335.00000000006</v>
      </c>
    </row>
    <row r="111" spans="1:9">
      <c r="A111" s="3059">
        <v>109</v>
      </c>
      <c r="B111" s="3059" t="s">
        <v>3520</v>
      </c>
      <c r="C111" s="3059" t="s">
        <v>3412</v>
      </c>
      <c r="D111" s="3059">
        <v>47.76</v>
      </c>
      <c r="E111">
        <v>9500</v>
      </c>
      <c r="F111">
        <v>453720</v>
      </c>
      <c r="H111">
        <v>10500</v>
      </c>
      <c r="I111">
        <v>501480</v>
      </c>
    </row>
    <row r="112" spans="1:9">
      <c r="A112" s="3059">
        <v>110</v>
      </c>
      <c r="B112" s="3059" t="s">
        <v>3521</v>
      </c>
      <c r="C112" s="3059" t="s">
        <v>3412</v>
      </c>
      <c r="D112" s="3059">
        <v>41.91</v>
      </c>
      <c r="E112">
        <v>9500</v>
      </c>
      <c r="F112">
        <v>398144.99999999994</v>
      </c>
      <c r="H112">
        <v>10500</v>
      </c>
      <c r="I112">
        <v>440054.99999999994</v>
      </c>
    </row>
    <row r="113" spans="1:9">
      <c r="A113" s="3059">
        <v>111</v>
      </c>
      <c r="B113" s="3059" t="s">
        <v>3522</v>
      </c>
      <c r="C113" s="3059" t="s">
        <v>3412</v>
      </c>
      <c r="D113" s="3059">
        <v>42.68</v>
      </c>
      <c r="E113">
        <v>9500</v>
      </c>
      <c r="F113">
        <v>405460</v>
      </c>
      <c r="H113">
        <v>10500</v>
      </c>
      <c r="I113">
        <v>448140</v>
      </c>
    </row>
    <row r="114" spans="1:9">
      <c r="A114" s="3059">
        <v>112</v>
      </c>
      <c r="B114" s="3059" t="s">
        <v>3523</v>
      </c>
      <c r="C114" s="3059" t="s">
        <v>3412</v>
      </c>
      <c r="D114" s="3059">
        <v>40.65</v>
      </c>
      <c r="E114">
        <v>9500</v>
      </c>
      <c r="F114">
        <v>386175</v>
      </c>
      <c r="H114">
        <v>10500</v>
      </c>
      <c r="I114">
        <v>426825</v>
      </c>
    </row>
    <row r="115" spans="1:9">
      <c r="A115" s="3059">
        <v>113</v>
      </c>
      <c r="B115" s="3059" t="s">
        <v>3524</v>
      </c>
      <c r="C115" s="3059" t="s">
        <v>3412</v>
      </c>
      <c r="D115" s="3059">
        <v>40.65</v>
      </c>
      <c r="E115">
        <v>9500</v>
      </c>
      <c r="F115">
        <v>386175</v>
      </c>
      <c r="H115">
        <v>10500</v>
      </c>
      <c r="I115">
        <v>426825</v>
      </c>
    </row>
    <row r="116" spans="1:9">
      <c r="A116" s="3059">
        <v>114</v>
      </c>
      <c r="B116" s="3059" t="s">
        <v>3525</v>
      </c>
      <c r="C116" s="3059" t="s">
        <v>3412</v>
      </c>
      <c r="D116" s="3059">
        <v>40.65</v>
      </c>
      <c r="E116">
        <v>9500</v>
      </c>
      <c r="F116">
        <v>386175</v>
      </c>
      <c r="H116">
        <v>10500</v>
      </c>
      <c r="I116">
        <v>426825</v>
      </c>
    </row>
    <row r="117" spans="1:9">
      <c r="A117" s="3059">
        <v>115</v>
      </c>
      <c r="B117" s="3059" t="s">
        <v>3526</v>
      </c>
      <c r="C117" s="3059" t="s">
        <v>3412</v>
      </c>
      <c r="D117" s="3059">
        <v>48.78</v>
      </c>
      <c r="E117">
        <v>9500</v>
      </c>
      <c r="F117">
        <v>463410</v>
      </c>
      <c r="H117">
        <v>10500</v>
      </c>
      <c r="I117">
        <v>512190</v>
      </c>
    </row>
    <row r="118" spans="1:9">
      <c r="A118" s="3059">
        <v>116</v>
      </c>
      <c r="B118" s="3059" t="s">
        <v>3527</v>
      </c>
      <c r="C118" s="3059" t="s">
        <v>3412</v>
      </c>
      <c r="D118" s="3059">
        <v>40.65</v>
      </c>
      <c r="E118">
        <v>9500</v>
      </c>
      <c r="F118">
        <v>386175</v>
      </c>
      <c r="H118">
        <v>10500</v>
      </c>
      <c r="I118">
        <v>426825</v>
      </c>
    </row>
    <row r="119" spans="1:9">
      <c r="A119" s="3059">
        <v>117</v>
      </c>
      <c r="B119" s="3059" t="s">
        <v>3528</v>
      </c>
      <c r="C119" s="3059" t="s">
        <v>3412</v>
      </c>
      <c r="D119" s="3059">
        <v>42.68</v>
      </c>
      <c r="E119">
        <v>9500</v>
      </c>
      <c r="F119">
        <v>405460</v>
      </c>
      <c r="H119">
        <v>10500</v>
      </c>
      <c r="I119">
        <v>448140</v>
      </c>
    </row>
    <row r="120" spans="1:9">
      <c r="A120" s="3059">
        <v>118</v>
      </c>
      <c r="B120" s="3059" t="s">
        <v>3529</v>
      </c>
      <c r="C120" s="3059" t="s">
        <v>3412</v>
      </c>
      <c r="D120" s="3059">
        <v>44.07</v>
      </c>
      <c r="E120">
        <v>9500</v>
      </c>
      <c r="F120">
        <v>418665</v>
      </c>
      <c r="H120">
        <v>10500</v>
      </c>
      <c r="I120">
        <v>462735</v>
      </c>
    </row>
    <row r="121" spans="1:9">
      <c r="A121" s="3059">
        <v>119</v>
      </c>
      <c r="B121" s="3059" t="s">
        <v>3530</v>
      </c>
      <c r="C121" s="3059" t="s">
        <v>3412</v>
      </c>
      <c r="D121" s="3059">
        <v>40.65</v>
      </c>
      <c r="E121">
        <v>9500</v>
      </c>
      <c r="F121">
        <v>386175</v>
      </c>
      <c r="H121">
        <v>10500</v>
      </c>
      <c r="I121">
        <v>426825</v>
      </c>
    </row>
    <row r="122" spans="1:9">
      <c r="A122" s="3059">
        <v>120</v>
      </c>
      <c r="B122" s="3059" t="s">
        <v>3531</v>
      </c>
      <c r="C122" s="3059" t="s">
        <v>3412</v>
      </c>
      <c r="D122" s="3059">
        <v>35.6</v>
      </c>
      <c r="E122">
        <v>9500</v>
      </c>
      <c r="F122">
        <v>338200</v>
      </c>
      <c r="H122">
        <v>10500</v>
      </c>
      <c r="I122">
        <v>373800</v>
      </c>
    </row>
    <row r="123" spans="1:9">
      <c r="A123" s="3059">
        <v>121</v>
      </c>
      <c r="B123" s="3059" t="s">
        <v>3532</v>
      </c>
      <c r="C123" s="3059" t="s">
        <v>3412</v>
      </c>
      <c r="D123" s="3059">
        <v>36.159999999999997</v>
      </c>
      <c r="E123">
        <v>8500</v>
      </c>
      <c r="F123">
        <v>307360</v>
      </c>
      <c r="H123">
        <v>9000</v>
      </c>
      <c r="I123">
        <v>325439.99999999994</v>
      </c>
    </row>
    <row r="124" spans="1:9">
      <c r="A124" s="3059">
        <v>122</v>
      </c>
      <c r="B124" s="3059" t="s">
        <v>3533</v>
      </c>
      <c r="C124" s="3059" t="s">
        <v>3412</v>
      </c>
      <c r="D124" s="3059">
        <v>36.159999999999997</v>
      </c>
      <c r="E124">
        <v>8500</v>
      </c>
      <c r="F124">
        <v>307360</v>
      </c>
      <c r="H124">
        <v>9000</v>
      </c>
      <c r="I124">
        <v>325439.99999999994</v>
      </c>
    </row>
    <row r="125" spans="1:9">
      <c r="A125" s="3059">
        <v>123</v>
      </c>
      <c r="B125" s="3059" t="s">
        <v>3534</v>
      </c>
      <c r="C125" s="3059" t="s">
        <v>3412</v>
      </c>
      <c r="D125" s="3059">
        <v>36.159999999999997</v>
      </c>
      <c r="E125">
        <v>8500</v>
      </c>
      <c r="F125">
        <v>307360</v>
      </c>
      <c r="H125">
        <v>9000</v>
      </c>
      <c r="I125">
        <v>325439.99999999994</v>
      </c>
    </row>
    <row r="126" spans="1:9">
      <c r="A126" s="3059">
        <v>124</v>
      </c>
      <c r="B126" s="3059" t="s">
        <v>3535</v>
      </c>
      <c r="C126" s="3059" t="s">
        <v>3412</v>
      </c>
      <c r="D126" s="3059">
        <v>36.159999999999997</v>
      </c>
      <c r="E126">
        <v>8500</v>
      </c>
      <c r="F126">
        <v>307360</v>
      </c>
      <c r="H126">
        <v>9000</v>
      </c>
      <c r="I126">
        <v>325439.99999999994</v>
      </c>
    </row>
    <row r="127" spans="1:9">
      <c r="A127" s="3059">
        <v>125</v>
      </c>
      <c r="B127" s="3059" t="s">
        <v>3536</v>
      </c>
      <c r="C127" s="3059" t="s">
        <v>3412</v>
      </c>
      <c r="D127" s="3059">
        <v>36.159999999999997</v>
      </c>
      <c r="E127">
        <v>8500</v>
      </c>
      <c r="F127">
        <v>307360</v>
      </c>
      <c r="H127">
        <v>9000</v>
      </c>
      <c r="I127">
        <v>325439.99999999994</v>
      </c>
    </row>
    <row r="128" spans="1:9">
      <c r="A128" s="3059">
        <v>126</v>
      </c>
      <c r="B128" s="3059" t="s">
        <v>3537</v>
      </c>
      <c r="C128" s="3059" t="s">
        <v>3412</v>
      </c>
      <c r="D128" s="3059">
        <v>36.159999999999997</v>
      </c>
      <c r="E128">
        <v>8500</v>
      </c>
      <c r="F128">
        <v>307360</v>
      </c>
      <c r="H128">
        <v>9000</v>
      </c>
      <c r="I128">
        <v>325439.99999999994</v>
      </c>
    </row>
    <row r="129" spans="1:9">
      <c r="A129" s="3059">
        <v>127</v>
      </c>
      <c r="B129" s="3059" t="s">
        <v>3538</v>
      </c>
      <c r="C129" s="3059" t="s">
        <v>3412</v>
      </c>
      <c r="D129" s="3059">
        <v>36.159999999999997</v>
      </c>
      <c r="E129">
        <v>8500</v>
      </c>
      <c r="F129">
        <v>307360</v>
      </c>
      <c r="H129">
        <v>9000</v>
      </c>
      <c r="I129">
        <v>325439.99999999994</v>
      </c>
    </row>
    <row r="130" spans="1:9">
      <c r="A130" s="3059">
        <v>128</v>
      </c>
      <c r="B130" s="3059" t="s">
        <v>3539</v>
      </c>
      <c r="C130" s="3059" t="s">
        <v>3412</v>
      </c>
      <c r="D130" s="3059">
        <v>36.159999999999997</v>
      </c>
      <c r="E130">
        <v>8500</v>
      </c>
      <c r="F130">
        <v>307360</v>
      </c>
      <c r="H130">
        <v>9000</v>
      </c>
      <c r="I130">
        <v>325439.99999999994</v>
      </c>
    </row>
    <row r="131" spans="1:9">
      <c r="A131" s="3059">
        <v>129</v>
      </c>
      <c r="B131" s="3059" t="s">
        <v>3540</v>
      </c>
      <c r="C131" s="3059" t="s">
        <v>3412</v>
      </c>
      <c r="D131" s="3059">
        <v>36.159999999999997</v>
      </c>
      <c r="E131">
        <v>8500</v>
      </c>
      <c r="F131">
        <v>307360</v>
      </c>
      <c r="H131">
        <v>9000</v>
      </c>
      <c r="I131">
        <v>325439.99999999994</v>
      </c>
    </row>
    <row r="132" spans="1:9">
      <c r="A132" s="3059">
        <v>130</v>
      </c>
      <c r="B132" s="3059" t="s">
        <v>3541</v>
      </c>
      <c r="C132" s="3059" t="s">
        <v>3412</v>
      </c>
      <c r="D132" s="3059">
        <v>36.159999999999997</v>
      </c>
      <c r="E132">
        <v>8500</v>
      </c>
      <c r="F132">
        <v>307360</v>
      </c>
      <c r="H132">
        <v>9000</v>
      </c>
      <c r="I132">
        <v>325439.99999999994</v>
      </c>
    </row>
    <row r="133" spans="1:9">
      <c r="A133" s="3059">
        <v>131</v>
      </c>
      <c r="B133" s="3059" t="s">
        <v>3542</v>
      </c>
      <c r="C133" s="3059" t="s">
        <v>3412</v>
      </c>
      <c r="D133" s="3059">
        <v>36.159999999999997</v>
      </c>
      <c r="E133">
        <v>8500</v>
      </c>
      <c r="F133">
        <v>307360</v>
      </c>
      <c r="H133">
        <v>9000</v>
      </c>
      <c r="I133">
        <v>325439.99999999994</v>
      </c>
    </row>
    <row r="134" spans="1:9">
      <c r="A134" s="3059">
        <v>132</v>
      </c>
      <c r="B134" s="3059" t="s">
        <v>3543</v>
      </c>
      <c r="C134" s="3059" t="s">
        <v>3412</v>
      </c>
      <c r="D134" s="3059">
        <v>36.159999999999997</v>
      </c>
      <c r="E134">
        <v>8500</v>
      </c>
      <c r="F134">
        <v>307360</v>
      </c>
      <c r="H134">
        <v>9000</v>
      </c>
      <c r="I134">
        <v>325439.99999999994</v>
      </c>
    </row>
    <row r="135" spans="1:9">
      <c r="A135" s="3059">
        <v>133</v>
      </c>
      <c r="B135" s="3059" t="s">
        <v>3544</v>
      </c>
      <c r="C135" s="3059" t="s">
        <v>3412</v>
      </c>
      <c r="D135" s="3059">
        <v>36.159999999999997</v>
      </c>
      <c r="E135">
        <v>8500</v>
      </c>
      <c r="F135">
        <v>307360</v>
      </c>
      <c r="H135">
        <v>9000</v>
      </c>
      <c r="I135">
        <v>325439.99999999994</v>
      </c>
    </row>
    <row r="136" spans="1:9">
      <c r="A136" s="3059">
        <v>134</v>
      </c>
      <c r="B136" s="3059" t="s">
        <v>3545</v>
      </c>
      <c r="C136" s="3059" t="s">
        <v>3412</v>
      </c>
      <c r="D136" s="3059">
        <v>34.32</v>
      </c>
      <c r="E136">
        <v>8500</v>
      </c>
      <c r="F136">
        <v>291720</v>
      </c>
      <c r="H136">
        <v>9000</v>
      </c>
      <c r="I136">
        <v>308880</v>
      </c>
    </row>
    <row r="137" spans="1:9">
      <c r="A137" s="3059">
        <v>135</v>
      </c>
      <c r="B137" s="3059" t="s">
        <v>3546</v>
      </c>
      <c r="C137" s="3059" t="s">
        <v>3412</v>
      </c>
      <c r="D137" s="3059">
        <v>57.91</v>
      </c>
      <c r="E137">
        <v>8500</v>
      </c>
      <c r="F137">
        <v>492235</v>
      </c>
      <c r="H137">
        <v>9000</v>
      </c>
      <c r="I137">
        <v>521189.99999999994</v>
      </c>
    </row>
    <row r="138" spans="1:9">
      <c r="A138" s="3059">
        <v>136</v>
      </c>
      <c r="B138" s="3059" t="s">
        <v>3547</v>
      </c>
      <c r="C138" s="3059" t="s">
        <v>3412</v>
      </c>
      <c r="D138" s="3059">
        <v>35.4</v>
      </c>
      <c r="E138">
        <v>8500</v>
      </c>
      <c r="F138">
        <v>300900</v>
      </c>
      <c r="H138">
        <v>9000</v>
      </c>
      <c r="I138">
        <v>318600</v>
      </c>
    </row>
    <row r="139" spans="1:9">
      <c r="A139" s="3059">
        <v>137</v>
      </c>
      <c r="B139" s="3059" t="s">
        <v>3548</v>
      </c>
      <c r="C139" s="3059" t="s">
        <v>3412</v>
      </c>
      <c r="D139" s="3059">
        <v>47.94</v>
      </c>
      <c r="E139">
        <v>8500</v>
      </c>
      <c r="F139">
        <v>407490</v>
      </c>
      <c r="H139">
        <v>9000</v>
      </c>
      <c r="I139">
        <v>431460</v>
      </c>
    </row>
    <row r="140" spans="1:9">
      <c r="A140" s="3059">
        <v>138</v>
      </c>
      <c r="B140" s="3059" t="s">
        <v>3549</v>
      </c>
      <c r="C140" s="3059" t="s">
        <v>3412</v>
      </c>
      <c r="D140" s="3059">
        <v>42.06</v>
      </c>
      <c r="E140">
        <v>8500</v>
      </c>
      <c r="F140">
        <v>357510</v>
      </c>
      <c r="H140">
        <v>9000</v>
      </c>
      <c r="I140">
        <v>378540</v>
      </c>
    </row>
    <row r="141" spans="1:9">
      <c r="A141" s="3059">
        <v>139</v>
      </c>
      <c r="B141" s="3059" t="s">
        <v>3550</v>
      </c>
      <c r="C141" s="3059" t="s">
        <v>3412</v>
      </c>
      <c r="D141" s="3059">
        <v>42.84</v>
      </c>
      <c r="E141">
        <v>8500</v>
      </c>
      <c r="F141">
        <v>364140</v>
      </c>
      <c r="H141">
        <v>9000</v>
      </c>
      <c r="I141">
        <v>385560.00000000006</v>
      </c>
    </row>
    <row r="142" spans="1:9">
      <c r="A142" s="3059">
        <v>140</v>
      </c>
      <c r="B142" s="3059" t="s">
        <v>3551</v>
      </c>
      <c r="C142" s="3059" t="s">
        <v>3412</v>
      </c>
      <c r="D142" s="3059">
        <v>40.799999999999997</v>
      </c>
      <c r="E142">
        <v>8500</v>
      </c>
      <c r="F142">
        <v>346800</v>
      </c>
      <c r="H142">
        <v>9000</v>
      </c>
      <c r="I142">
        <v>367200</v>
      </c>
    </row>
    <row r="143" spans="1:9">
      <c r="A143" s="3059">
        <v>141</v>
      </c>
      <c r="B143" s="3059" t="s">
        <v>3552</v>
      </c>
      <c r="C143" s="3059" t="s">
        <v>3412</v>
      </c>
      <c r="D143" s="3059">
        <v>40.799999999999997</v>
      </c>
      <c r="E143">
        <v>8500</v>
      </c>
      <c r="F143">
        <v>346800</v>
      </c>
      <c r="H143">
        <v>9000</v>
      </c>
      <c r="I143">
        <v>367200</v>
      </c>
    </row>
    <row r="144" spans="1:9">
      <c r="A144" s="3059">
        <v>142</v>
      </c>
      <c r="B144" s="3059" t="s">
        <v>3553</v>
      </c>
      <c r="C144" s="3059" t="s">
        <v>3412</v>
      </c>
      <c r="D144" s="3059">
        <v>40.799999999999997</v>
      </c>
      <c r="E144">
        <v>8500</v>
      </c>
      <c r="F144">
        <v>346800</v>
      </c>
      <c r="H144">
        <v>9000</v>
      </c>
      <c r="I144">
        <v>367200</v>
      </c>
    </row>
    <row r="145" spans="1:9">
      <c r="A145" s="3059">
        <v>143</v>
      </c>
      <c r="B145" s="3059" t="s">
        <v>3554</v>
      </c>
      <c r="C145" s="3059" t="s">
        <v>3412</v>
      </c>
      <c r="D145" s="3059">
        <v>47.94</v>
      </c>
      <c r="E145">
        <v>8500</v>
      </c>
      <c r="F145">
        <v>407490</v>
      </c>
      <c r="H145">
        <v>9000</v>
      </c>
      <c r="I145">
        <v>431460</v>
      </c>
    </row>
    <row r="146" spans="1:9">
      <c r="A146" s="3059">
        <v>144</v>
      </c>
      <c r="B146" s="3059" t="s">
        <v>3555</v>
      </c>
      <c r="C146" s="3059" t="s">
        <v>3412</v>
      </c>
      <c r="D146" s="3059">
        <v>39.78</v>
      </c>
      <c r="E146">
        <v>8500</v>
      </c>
      <c r="F146">
        <v>338130</v>
      </c>
      <c r="H146">
        <v>9000</v>
      </c>
      <c r="I146">
        <v>358020</v>
      </c>
    </row>
    <row r="147" spans="1:9">
      <c r="A147" s="3059">
        <v>145</v>
      </c>
      <c r="B147" s="3059" t="s">
        <v>3556</v>
      </c>
      <c r="C147" s="3059" t="s">
        <v>3412</v>
      </c>
      <c r="D147" s="3059">
        <v>43.86</v>
      </c>
      <c r="E147">
        <v>8500</v>
      </c>
      <c r="F147">
        <v>372810</v>
      </c>
      <c r="H147">
        <v>9000</v>
      </c>
      <c r="I147">
        <v>394740</v>
      </c>
    </row>
    <row r="148" spans="1:9">
      <c r="A148" s="3059">
        <v>146</v>
      </c>
      <c r="B148" s="3059" t="s">
        <v>3557</v>
      </c>
      <c r="C148" s="3059" t="s">
        <v>3412</v>
      </c>
      <c r="D148" s="3059">
        <v>44.24</v>
      </c>
      <c r="E148">
        <v>8500</v>
      </c>
      <c r="F148">
        <v>376040</v>
      </c>
      <c r="H148">
        <v>9000</v>
      </c>
      <c r="I148">
        <v>398160</v>
      </c>
    </row>
    <row r="149" spans="1:9">
      <c r="A149" s="3059">
        <v>147</v>
      </c>
      <c r="B149" s="3059" t="s">
        <v>3558</v>
      </c>
      <c r="C149" s="3059" t="s">
        <v>3412</v>
      </c>
      <c r="D149" s="3059">
        <v>40.799999999999997</v>
      </c>
      <c r="E149">
        <v>8500</v>
      </c>
      <c r="F149">
        <v>346800</v>
      </c>
      <c r="H149">
        <v>9000</v>
      </c>
      <c r="I149">
        <v>367200</v>
      </c>
    </row>
    <row r="150" spans="1:9">
      <c r="A150" s="3059">
        <v>148</v>
      </c>
      <c r="B150" s="3059" t="s">
        <v>3559</v>
      </c>
      <c r="C150" s="3059" t="s">
        <v>3412</v>
      </c>
      <c r="D150" s="3059">
        <v>35.729999999999997</v>
      </c>
      <c r="E150">
        <v>8500</v>
      </c>
      <c r="F150">
        <v>303705</v>
      </c>
      <c r="H150">
        <v>9000</v>
      </c>
      <c r="I150">
        <v>321570</v>
      </c>
    </row>
    <row r="151" spans="1:9">
      <c r="A151" s="3059">
        <v>149</v>
      </c>
      <c r="B151" s="3059" t="s">
        <v>3560</v>
      </c>
      <c r="C151" s="3059" t="s">
        <v>3412</v>
      </c>
      <c r="D151" s="3059">
        <v>238.67</v>
      </c>
      <c r="E151">
        <v>8500</v>
      </c>
      <c r="F151">
        <v>2028695</v>
      </c>
      <c r="H151">
        <v>8000</v>
      </c>
      <c r="I151">
        <v>1909360</v>
      </c>
    </row>
    <row r="152" spans="1:9">
      <c r="A152" s="3059">
        <v>150</v>
      </c>
      <c r="B152" s="3059" t="s">
        <v>3561</v>
      </c>
      <c r="C152" s="3059" t="s">
        <v>3412</v>
      </c>
      <c r="D152" s="3059">
        <v>37.53</v>
      </c>
      <c r="E152">
        <v>9500</v>
      </c>
      <c r="F152">
        <v>356535</v>
      </c>
      <c r="H152">
        <v>12300</v>
      </c>
      <c r="I152">
        <v>461619</v>
      </c>
    </row>
    <row r="153" spans="1:9">
      <c r="A153" s="3059">
        <v>151</v>
      </c>
      <c r="B153" s="3059" t="s">
        <v>3562</v>
      </c>
      <c r="C153" s="3059" t="s">
        <v>3412</v>
      </c>
      <c r="D153" s="3059">
        <v>40.57</v>
      </c>
      <c r="E153">
        <v>9500</v>
      </c>
      <c r="F153">
        <v>385415</v>
      </c>
      <c r="H153">
        <v>12300</v>
      </c>
      <c r="I153">
        <v>499011</v>
      </c>
    </row>
    <row r="154" spans="1:9">
      <c r="A154" s="3059">
        <v>152</v>
      </c>
      <c r="B154" s="3059" t="s">
        <v>3563</v>
      </c>
      <c r="C154" s="3059" t="s">
        <v>3412</v>
      </c>
      <c r="D154" s="3059">
        <v>40.57</v>
      </c>
      <c r="E154">
        <v>9500</v>
      </c>
      <c r="F154">
        <v>385415</v>
      </c>
      <c r="H154">
        <v>12300</v>
      </c>
      <c r="I154">
        <v>499011</v>
      </c>
    </row>
    <row r="155" spans="1:9">
      <c r="A155" s="3059">
        <v>153</v>
      </c>
      <c r="B155" s="3059" t="s">
        <v>3564</v>
      </c>
      <c r="C155" s="3059" t="s">
        <v>3412</v>
      </c>
      <c r="D155" s="3059">
        <v>36.520000000000003</v>
      </c>
      <c r="E155">
        <v>9500</v>
      </c>
      <c r="F155">
        <v>346940.00000000006</v>
      </c>
      <c r="H155">
        <v>12300</v>
      </c>
      <c r="I155">
        <v>449196.00000000006</v>
      </c>
    </row>
    <row r="156" spans="1:9">
      <c r="A156" s="3059">
        <v>154</v>
      </c>
      <c r="B156" s="3059" t="s">
        <v>3565</v>
      </c>
      <c r="C156" s="3059" t="s">
        <v>3412</v>
      </c>
      <c r="D156" s="3059">
        <v>37.68</v>
      </c>
      <c r="E156">
        <v>9500</v>
      </c>
      <c r="F156">
        <v>357960</v>
      </c>
      <c r="H156">
        <v>12300</v>
      </c>
      <c r="I156">
        <v>463464</v>
      </c>
    </row>
    <row r="157" spans="1:9">
      <c r="A157" s="3059">
        <v>155</v>
      </c>
      <c r="B157" s="3059" t="s">
        <v>3566</v>
      </c>
      <c r="C157" s="3059" t="s">
        <v>3412</v>
      </c>
      <c r="D157" s="3059">
        <v>40.57</v>
      </c>
      <c r="E157">
        <v>9500</v>
      </c>
      <c r="F157">
        <v>385415</v>
      </c>
      <c r="H157">
        <v>12300</v>
      </c>
      <c r="I157">
        <v>499011</v>
      </c>
    </row>
    <row r="158" spans="1:9">
      <c r="A158" s="3059">
        <v>156</v>
      </c>
      <c r="B158" s="3059" t="s">
        <v>3567</v>
      </c>
      <c r="C158" s="3059" t="s">
        <v>3412</v>
      </c>
      <c r="D158" s="3059">
        <v>40.57</v>
      </c>
      <c r="E158">
        <v>9500</v>
      </c>
      <c r="F158">
        <v>385415</v>
      </c>
      <c r="H158">
        <v>12300</v>
      </c>
      <c r="I158">
        <v>499011</v>
      </c>
    </row>
    <row r="159" spans="1:9">
      <c r="A159" s="3059">
        <v>157</v>
      </c>
      <c r="B159" s="3059" t="s">
        <v>3568</v>
      </c>
      <c r="C159" s="3059" t="s">
        <v>3412</v>
      </c>
      <c r="D159" s="3059">
        <v>40.57</v>
      </c>
      <c r="E159">
        <v>9500</v>
      </c>
      <c r="F159">
        <v>385415</v>
      </c>
      <c r="H159">
        <v>12300</v>
      </c>
      <c r="I159">
        <v>499011</v>
      </c>
    </row>
    <row r="160" spans="1:9">
      <c r="A160" s="3059">
        <v>158</v>
      </c>
      <c r="B160" s="3059" t="s">
        <v>3569</v>
      </c>
      <c r="C160" s="3059" t="s">
        <v>3412</v>
      </c>
      <c r="D160" s="3059">
        <v>40.57</v>
      </c>
      <c r="E160">
        <v>9500</v>
      </c>
      <c r="F160">
        <v>385415</v>
      </c>
      <c r="H160">
        <v>12300</v>
      </c>
      <c r="I160">
        <v>499011</v>
      </c>
    </row>
    <row r="161" spans="1:9">
      <c r="A161" s="3059">
        <v>159</v>
      </c>
      <c r="B161" s="3059" t="s">
        <v>3570</v>
      </c>
      <c r="C161" s="3059" t="s">
        <v>3412</v>
      </c>
      <c r="D161" s="3059">
        <v>42.6</v>
      </c>
      <c r="E161">
        <v>9500</v>
      </c>
      <c r="F161">
        <v>404700</v>
      </c>
      <c r="H161">
        <v>12300</v>
      </c>
      <c r="I161">
        <v>523980</v>
      </c>
    </row>
    <row r="162" spans="1:9">
      <c r="A162" s="3059">
        <v>160</v>
      </c>
      <c r="B162" s="3059" t="s">
        <v>3571</v>
      </c>
      <c r="C162" s="3059" t="s">
        <v>3412</v>
      </c>
      <c r="D162" s="3059">
        <v>46.48</v>
      </c>
      <c r="E162">
        <v>9500</v>
      </c>
      <c r="F162">
        <v>441559.99999999994</v>
      </c>
      <c r="H162">
        <v>12300</v>
      </c>
      <c r="I162">
        <v>571704</v>
      </c>
    </row>
    <row r="163" spans="1:9">
      <c r="A163" s="3059">
        <v>161</v>
      </c>
      <c r="B163" s="3059" t="s">
        <v>3572</v>
      </c>
      <c r="C163" s="3059" t="s">
        <v>3412</v>
      </c>
      <c r="D163" s="3059">
        <v>63.3</v>
      </c>
      <c r="E163">
        <v>9500</v>
      </c>
      <c r="F163">
        <v>601350</v>
      </c>
      <c r="H163">
        <v>12300</v>
      </c>
      <c r="I163">
        <v>778590</v>
      </c>
    </row>
    <row r="164" spans="1:9">
      <c r="A164" s="3059">
        <v>162</v>
      </c>
      <c r="B164" s="3059" t="s">
        <v>3573</v>
      </c>
      <c r="C164" s="3059" t="s">
        <v>3412</v>
      </c>
      <c r="D164" s="3059">
        <v>39.33</v>
      </c>
      <c r="E164">
        <v>9500</v>
      </c>
      <c r="F164">
        <v>373635</v>
      </c>
      <c r="H164">
        <v>12300</v>
      </c>
      <c r="I164">
        <v>483759</v>
      </c>
    </row>
    <row r="165" spans="1:9">
      <c r="A165" s="3059">
        <v>163</v>
      </c>
      <c r="B165" s="3059" t="s">
        <v>3574</v>
      </c>
      <c r="C165" s="3059" t="s">
        <v>3412</v>
      </c>
      <c r="D165" s="3059">
        <v>39.33</v>
      </c>
      <c r="E165">
        <v>9500</v>
      </c>
      <c r="F165">
        <v>373635</v>
      </c>
      <c r="H165">
        <v>12300</v>
      </c>
      <c r="I165">
        <v>483759</v>
      </c>
    </row>
    <row r="166" spans="1:9">
      <c r="A166" s="3059">
        <v>164</v>
      </c>
      <c r="B166" s="3059" t="s">
        <v>3575</v>
      </c>
      <c r="C166" s="3059" t="s">
        <v>3412</v>
      </c>
      <c r="D166" s="3059">
        <v>39.33</v>
      </c>
      <c r="E166">
        <v>9500</v>
      </c>
      <c r="F166">
        <v>373635</v>
      </c>
      <c r="H166">
        <v>12300</v>
      </c>
      <c r="I166">
        <v>483759</v>
      </c>
    </row>
    <row r="167" spans="1:9">
      <c r="A167" s="3059">
        <v>165</v>
      </c>
      <c r="B167" s="3059" t="s">
        <v>3576</v>
      </c>
      <c r="C167" s="3059" t="s">
        <v>3412</v>
      </c>
      <c r="D167" s="3059">
        <v>39.33</v>
      </c>
      <c r="E167">
        <v>9500</v>
      </c>
      <c r="F167">
        <v>373635</v>
      </c>
      <c r="H167">
        <v>12300</v>
      </c>
      <c r="I167">
        <v>483759</v>
      </c>
    </row>
    <row r="168" spans="1:9">
      <c r="A168" s="3059">
        <v>166</v>
      </c>
      <c r="B168" s="3059" t="s">
        <v>3577</v>
      </c>
      <c r="C168" s="3059" t="s">
        <v>3412</v>
      </c>
      <c r="D168" s="3059">
        <v>39.33</v>
      </c>
      <c r="E168">
        <v>9500</v>
      </c>
      <c r="F168">
        <v>373635</v>
      </c>
      <c r="H168">
        <v>12300</v>
      </c>
      <c r="I168">
        <v>483759</v>
      </c>
    </row>
    <row r="169" spans="1:9">
      <c r="A169" s="3059">
        <v>167</v>
      </c>
      <c r="B169" s="3059" t="s">
        <v>3578</v>
      </c>
      <c r="C169" s="3059" t="s">
        <v>3412</v>
      </c>
      <c r="D169" s="3059">
        <v>39.33</v>
      </c>
      <c r="E169">
        <v>9500</v>
      </c>
      <c r="F169">
        <v>373635</v>
      </c>
      <c r="H169">
        <v>12300</v>
      </c>
      <c r="I169">
        <v>483759</v>
      </c>
    </row>
    <row r="170" spans="1:9">
      <c r="A170" s="3059">
        <v>168</v>
      </c>
      <c r="B170" s="3059" t="s">
        <v>3579</v>
      </c>
      <c r="C170" s="3059" t="s">
        <v>3412</v>
      </c>
      <c r="D170" s="3059">
        <v>39.33</v>
      </c>
      <c r="E170">
        <v>9500</v>
      </c>
      <c r="F170">
        <v>373635</v>
      </c>
      <c r="H170">
        <v>12300</v>
      </c>
      <c r="I170">
        <v>483759</v>
      </c>
    </row>
    <row r="171" spans="1:9">
      <c r="A171" s="3059">
        <v>169</v>
      </c>
      <c r="B171" s="3059" t="s">
        <v>3580</v>
      </c>
      <c r="C171" s="3059" t="s">
        <v>3412</v>
      </c>
      <c r="D171" s="3059">
        <v>39.33</v>
      </c>
      <c r="E171">
        <v>9500</v>
      </c>
      <c r="F171">
        <v>373635</v>
      </c>
      <c r="H171">
        <v>12300</v>
      </c>
      <c r="I171">
        <v>483759</v>
      </c>
    </row>
    <row r="172" spans="1:9">
      <c r="A172" s="3059">
        <v>170</v>
      </c>
      <c r="B172" s="3059" t="s">
        <v>3581</v>
      </c>
      <c r="C172" s="3059" t="s">
        <v>3412</v>
      </c>
      <c r="D172" s="3059">
        <v>39.15</v>
      </c>
      <c r="E172">
        <v>9500</v>
      </c>
      <c r="F172">
        <v>371925</v>
      </c>
      <c r="H172">
        <v>12300</v>
      </c>
      <c r="I172">
        <v>481545</v>
      </c>
    </row>
    <row r="173" spans="1:9">
      <c r="A173" s="3059">
        <v>171</v>
      </c>
      <c r="B173" s="3059" t="s">
        <v>3582</v>
      </c>
      <c r="C173" s="3059" t="s">
        <v>3412</v>
      </c>
      <c r="D173" s="3059">
        <v>39.33</v>
      </c>
      <c r="E173">
        <v>9500</v>
      </c>
      <c r="F173">
        <v>373635</v>
      </c>
      <c r="H173">
        <v>12300</v>
      </c>
      <c r="I173">
        <v>483759</v>
      </c>
    </row>
    <row r="174" spans="1:9">
      <c r="A174" s="3059">
        <v>172</v>
      </c>
      <c r="B174" s="3059" t="s">
        <v>3583</v>
      </c>
      <c r="C174" s="3059" t="s">
        <v>3412</v>
      </c>
      <c r="D174" s="3059">
        <v>37.369999999999997</v>
      </c>
      <c r="E174">
        <v>9500</v>
      </c>
      <c r="F174">
        <v>355015</v>
      </c>
      <c r="H174">
        <v>12300</v>
      </c>
      <c r="I174">
        <v>459650.99999999994</v>
      </c>
    </row>
    <row r="175" spans="1:9">
      <c r="A175" s="3059">
        <v>173</v>
      </c>
      <c r="B175" s="3059" t="s">
        <v>3584</v>
      </c>
      <c r="C175" s="3059" t="s">
        <v>3412</v>
      </c>
      <c r="D175" s="3059">
        <v>29.49</v>
      </c>
      <c r="E175">
        <v>9500</v>
      </c>
      <c r="F175">
        <v>280155</v>
      </c>
      <c r="H175">
        <v>12300</v>
      </c>
      <c r="I175">
        <v>362727</v>
      </c>
    </row>
    <row r="176" spans="1:9">
      <c r="A176" s="3059">
        <v>174</v>
      </c>
      <c r="B176" s="3059" t="s">
        <v>3585</v>
      </c>
      <c r="C176" s="3059" t="s">
        <v>3412</v>
      </c>
      <c r="D176" s="3059">
        <v>34.159999999999997</v>
      </c>
      <c r="E176">
        <v>9500</v>
      </c>
      <c r="F176">
        <v>324519.99999999994</v>
      </c>
      <c r="H176">
        <v>12300</v>
      </c>
      <c r="I176">
        <v>420167.99999999994</v>
      </c>
    </row>
    <row r="177" spans="1:9">
      <c r="A177" s="3059">
        <v>175</v>
      </c>
      <c r="B177" s="3059" t="s">
        <v>3586</v>
      </c>
      <c r="C177" s="3059" t="s">
        <v>3412</v>
      </c>
      <c r="D177" s="3059">
        <v>29.03</v>
      </c>
      <c r="E177">
        <v>9500</v>
      </c>
      <c r="F177">
        <v>275785</v>
      </c>
      <c r="H177">
        <v>12300</v>
      </c>
      <c r="I177">
        <v>357069</v>
      </c>
    </row>
    <row r="178" spans="1:9">
      <c r="A178" s="3059">
        <v>176</v>
      </c>
      <c r="B178" s="3059" t="s">
        <v>3587</v>
      </c>
      <c r="C178" s="3059" t="s">
        <v>3412</v>
      </c>
      <c r="D178" s="3059">
        <v>30.52</v>
      </c>
      <c r="E178">
        <v>9500</v>
      </c>
      <c r="F178">
        <v>289940</v>
      </c>
      <c r="H178">
        <v>12300</v>
      </c>
      <c r="I178">
        <v>375396</v>
      </c>
    </row>
    <row r="179" spans="1:9">
      <c r="A179" s="3059">
        <v>177</v>
      </c>
      <c r="B179" s="3059" t="s">
        <v>3588</v>
      </c>
      <c r="C179" s="3059" t="s">
        <v>3412</v>
      </c>
      <c r="D179" s="3059">
        <v>29.56</v>
      </c>
      <c r="E179">
        <v>9500</v>
      </c>
      <c r="F179">
        <v>280820</v>
      </c>
      <c r="H179">
        <v>12300</v>
      </c>
      <c r="I179">
        <v>363588</v>
      </c>
    </row>
    <row r="180" spans="1:9">
      <c r="A180" s="3059">
        <v>178</v>
      </c>
      <c r="B180" s="3059" t="s">
        <v>3589</v>
      </c>
      <c r="C180" s="3059" t="s">
        <v>3412</v>
      </c>
      <c r="D180" s="3059">
        <v>28.15</v>
      </c>
      <c r="E180">
        <v>9500</v>
      </c>
      <c r="F180">
        <v>267425</v>
      </c>
      <c r="H180">
        <v>12300</v>
      </c>
      <c r="I180">
        <v>346245</v>
      </c>
    </row>
    <row r="181" spans="1:9">
      <c r="A181" s="3059">
        <v>179</v>
      </c>
      <c r="B181" s="3059" t="s">
        <v>3590</v>
      </c>
      <c r="C181" s="3059" t="s">
        <v>3412</v>
      </c>
      <c r="D181" s="3059">
        <v>28.15</v>
      </c>
      <c r="E181">
        <v>9500</v>
      </c>
      <c r="F181">
        <v>267425</v>
      </c>
      <c r="H181">
        <v>12300</v>
      </c>
      <c r="I181">
        <v>346245</v>
      </c>
    </row>
    <row r="182" spans="1:9">
      <c r="A182" s="3059">
        <v>180</v>
      </c>
      <c r="B182" s="3059" t="s">
        <v>3591</v>
      </c>
      <c r="C182" s="3059" t="s">
        <v>3412</v>
      </c>
      <c r="D182" s="3059">
        <v>28.15</v>
      </c>
      <c r="E182">
        <v>9500</v>
      </c>
      <c r="F182">
        <v>267425</v>
      </c>
      <c r="H182">
        <v>12300</v>
      </c>
      <c r="I182">
        <v>346245</v>
      </c>
    </row>
    <row r="183" spans="1:9">
      <c r="A183" s="3059">
        <v>181</v>
      </c>
      <c r="B183" s="3059" t="s">
        <v>3592</v>
      </c>
      <c r="C183" s="3059" t="s">
        <v>3412</v>
      </c>
      <c r="D183" s="3059">
        <v>28.15</v>
      </c>
      <c r="E183">
        <v>9500</v>
      </c>
      <c r="F183">
        <v>267425</v>
      </c>
      <c r="H183">
        <v>12300</v>
      </c>
      <c r="I183">
        <v>346245</v>
      </c>
    </row>
    <row r="184" spans="1:9">
      <c r="A184" s="3059">
        <v>182</v>
      </c>
      <c r="B184" s="3059" t="s">
        <v>3593</v>
      </c>
      <c r="C184" s="3059" t="s">
        <v>3412</v>
      </c>
      <c r="D184" s="3059">
        <v>28.15</v>
      </c>
      <c r="E184">
        <v>9500</v>
      </c>
      <c r="F184">
        <v>267425</v>
      </c>
      <c r="H184">
        <v>12300</v>
      </c>
      <c r="I184">
        <v>346245</v>
      </c>
    </row>
    <row r="185" spans="1:9">
      <c r="A185" s="3059">
        <v>183</v>
      </c>
      <c r="B185" s="3059" t="s">
        <v>3594</v>
      </c>
      <c r="C185" s="3059" t="s">
        <v>3412</v>
      </c>
      <c r="D185" s="3059">
        <v>28.15</v>
      </c>
      <c r="E185">
        <v>9500</v>
      </c>
      <c r="F185">
        <v>267425</v>
      </c>
      <c r="H185">
        <v>12300</v>
      </c>
      <c r="I185">
        <v>346245</v>
      </c>
    </row>
    <row r="186" spans="1:9">
      <c r="A186" s="3059">
        <v>184</v>
      </c>
      <c r="B186" s="3059" t="s">
        <v>3595</v>
      </c>
      <c r="C186" s="3059" t="s">
        <v>3412</v>
      </c>
      <c r="D186" s="3059">
        <v>28.15</v>
      </c>
      <c r="E186">
        <v>9500</v>
      </c>
      <c r="F186">
        <v>267425</v>
      </c>
      <c r="H186">
        <v>12300</v>
      </c>
      <c r="I186">
        <v>346245</v>
      </c>
    </row>
    <row r="187" spans="1:9">
      <c r="A187" s="3059">
        <v>185</v>
      </c>
      <c r="B187" s="3059" t="s">
        <v>3596</v>
      </c>
      <c r="C187" s="3059" t="s">
        <v>3412</v>
      </c>
      <c r="D187" s="3059">
        <v>30.27</v>
      </c>
      <c r="E187">
        <v>9500</v>
      </c>
      <c r="F187">
        <v>287565</v>
      </c>
      <c r="H187">
        <v>12300</v>
      </c>
      <c r="I187">
        <v>372321</v>
      </c>
    </row>
    <row r="188" spans="1:9">
      <c r="A188" s="3059">
        <v>186</v>
      </c>
      <c r="B188" s="3059" t="s">
        <v>3597</v>
      </c>
      <c r="C188" s="3059" t="s">
        <v>3412</v>
      </c>
      <c r="D188" s="3059">
        <v>26.04</v>
      </c>
      <c r="E188">
        <v>9500</v>
      </c>
      <c r="F188">
        <v>247380</v>
      </c>
      <c r="H188">
        <v>12300</v>
      </c>
      <c r="I188">
        <v>320292</v>
      </c>
    </row>
    <row r="189" spans="1:9">
      <c r="A189" s="3059">
        <v>187</v>
      </c>
      <c r="B189" s="3059" t="s">
        <v>3598</v>
      </c>
      <c r="C189" s="3059" t="s">
        <v>3412</v>
      </c>
      <c r="D189" s="3059">
        <v>33.43</v>
      </c>
      <c r="E189">
        <v>9500</v>
      </c>
      <c r="F189">
        <v>317585</v>
      </c>
      <c r="H189">
        <v>12300</v>
      </c>
      <c r="I189">
        <v>411189</v>
      </c>
    </row>
    <row r="190" spans="1:9">
      <c r="A190" s="3059">
        <v>188</v>
      </c>
      <c r="B190" s="3059" t="s">
        <v>3599</v>
      </c>
      <c r="C190" s="3059" t="s">
        <v>3412</v>
      </c>
      <c r="D190" s="3059">
        <v>29.03</v>
      </c>
      <c r="E190">
        <v>9500</v>
      </c>
      <c r="F190">
        <v>275785</v>
      </c>
      <c r="H190">
        <v>12300</v>
      </c>
      <c r="I190">
        <v>357069</v>
      </c>
    </row>
    <row r="191" spans="1:9">
      <c r="A191" s="3059">
        <v>189</v>
      </c>
      <c r="B191" s="3059" t="s">
        <v>3600</v>
      </c>
      <c r="C191" s="3059" t="s">
        <v>3412</v>
      </c>
      <c r="D191" s="3059">
        <v>25.28</v>
      </c>
      <c r="E191">
        <v>9500</v>
      </c>
      <c r="F191">
        <v>240160</v>
      </c>
      <c r="H191">
        <v>12300</v>
      </c>
      <c r="I191">
        <v>310944</v>
      </c>
    </row>
    <row r="192" spans="1:9">
      <c r="A192" s="3059">
        <v>190</v>
      </c>
      <c r="B192" s="3059" t="s">
        <v>3601</v>
      </c>
      <c r="C192" s="3059" t="s">
        <v>3412</v>
      </c>
      <c r="D192" s="3059">
        <v>27.33</v>
      </c>
      <c r="E192">
        <v>9500</v>
      </c>
      <c r="F192">
        <v>259634.99999999997</v>
      </c>
      <c r="H192">
        <v>12300</v>
      </c>
      <c r="I192">
        <v>336159</v>
      </c>
    </row>
    <row r="193" spans="1:9">
      <c r="A193" s="3059">
        <v>191</v>
      </c>
      <c r="B193" s="3059" t="s">
        <v>3602</v>
      </c>
      <c r="C193" s="3059" t="s">
        <v>3412</v>
      </c>
      <c r="D193" s="3059">
        <v>27.33</v>
      </c>
      <c r="E193">
        <v>9500</v>
      </c>
      <c r="F193">
        <v>259634.99999999997</v>
      </c>
      <c r="H193">
        <v>12300</v>
      </c>
      <c r="I193">
        <v>336159</v>
      </c>
    </row>
    <row r="194" spans="1:9">
      <c r="A194" s="3059">
        <v>192</v>
      </c>
      <c r="B194" s="3059" t="s">
        <v>3603</v>
      </c>
      <c r="C194" s="3059" t="s">
        <v>3412</v>
      </c>
      <c r="D194" s="3059">
        <v>25.28</v>
      </c>
      <c r="E194">
        <v>9500</v>
      </c>
      <c r="F194">
        <v>240160</v>
      </c>
      <c r="H194">
        <v>12300</v>
      </c>
      <c r="I194">
        <v>310944</v>
      </c>
    </row>
    <row r="195" spans="1:9">
      <c r="A195" s="3059">
        <v>193</v>
      </c>
      <c r="B195" s="3059" t="s">
        <v>3604</v>
      </c>
      <c r="C195" s="3059" t="s">
        <v>3412</v>
      </c>
      <c r="D195" s="3059">
        <v>61.53</v>
      </c>
      <c r="E195">
        <v>8500</v>
      </c>
      <c r="F195">
        <v>523005</v>
      </c>
      <c r="H195">
        <v>10000</v>
      </c>
      <c r="I195">
        <v>615300</v>
      </c>
    </row>
    <row r="196" spans="1:9">
      <c r="A196" s="3059">
        <v>194</v>
      </c>
      <c r="B196" s="3059" t="s">
        <v>3605</v>
      </c>
      <c r="C196" s="3059" t="s">
        <v>3412</v>
      </c>
      <c r="D196" s="3059">
        <v>66.52</v>
      </c>
      <c r="E196">
        <v>8500</v>
      </c>
      <c r="F196">
        <v>565420</v>
      </c>
      <c r="H196">
        <v>10000</v>
      </c>
      <c r="I196">
        <v>665200</v>
      </c>
    </row>
    <row r="197" spans="1:9">
      <c r="A197" s="3059">
        <v>195</v>
      </c>
      <c r="B197" s="3059" t="s">
        <v>3606</v>
      </c>
      <c r="C197" s="3059" t="s">
        <v>3412</v>
      </c>
      <c r="D197" s="3059">
        <v>66.52</v>
      </c>
      <c r="E197">
        <v>8500</v>
      </c>
      <c r="F197">
        <v>565420</v>
      </c>
      <c r="H197">
        <v>10000</v>
      </c>
      <c r="I197">
        <v>665200</v>
      </c>
    </row>
    <row r="198" spans="1:9">
      <c r="A198" s="3059">
        <v>196</v>
      </c>
      <c r="B198" s="3059" t="s">
        <v>3607</v>
      </c>
      <c r="C198" s="3059" t="s">
        <v>3412</v>
      </c>
      <c r="D198" s="3059">
        <v>59.87</v>
      </c>
      <c r="E198">
        <v>8500</v>
      </c>
      <c r="F198">
        <v>508895</v>
      </c>
      <c r="H198">
        <v>10000</v>
      </c>
      <c r="I198">
        <v>598700</v>
      </c>
    </row>
    <row r="199" spans="1:9">
      <c r="A199" s="3059">
        <v>197</v>
      </c>
      <c r="B199" s="3059" t="s">
        <v>3608</v>
      </c>
      <c r="C199" s="3059" t="s">
        <v>3412</v>
      </c>
      <c r="D199" s="3059">
        <v>61.77</v>
      </c>
      <c r="E199">
        <v>8500</v>
      </c>
      <c r="F199">
        <v>525045</v>
      </c>
      <c r="H199">
        <v>10000</v>
      </c>
      <c r="I199">
        <v>617700</v>
      </c>
    </row>
    <row r="200" spans="1:9">
      <c r="A200" s="3059">
        <v>198</v>
      </c>
      <c r="B200" s="3059" t="s">
        <v>3609</v>
      </c>
      <c r="C200" s="3059" t="s">
        <v>3412</v>
      </c>
      <c r="D200" s="3059">
        <v>66.52</v>
      </c>
      <c r="E200">
        <v>8500</v>
      </c>
      <c r="F200">
        <v>565420</v>
      </c>
      <c r="H200">
        <v>10000</v>
      </c>
      <c r="I200">
        <v>665200</v>
      </c>
    </row>
    <row r="201" spans="1:9">
      <c r="A201" s="3059">
        <v>199</v>
      </c>
      <c r="B201" s="3059" t="s">
        <v>3610</v>
      </c>
      <c r="C201" s="3059" t="s">
        <v>3412</v>
      </c>
      <c r="D201" s="3059">
        <v>66.52</v>
      </c>
      <c r="E201">
        <v>8500</v>
      </c>
      <c r="F201">
        <v>565420</v>
      </c>
      <c r="H201">
        <v>10000</v>
      </c>
      <c r="I201">
        <v>665200</v>
      </c>
    </row>
    <row r="202" spans="1:9">
      <c r="A202" s="3059">
        <v>200</v>
      </c>
      <c r="B202" s="3059" t="s">
        <v>3611</v>
      </c>
      <c r="C202" s="3059" t="s">
        <v>3412</v>
      </c>
      <c r="D202" s="3059">
        <v>66.52</v>
      </c>
      <c r="E202">
        <v>8500</v>
      </c>
      <c r="F202">
        <v>565420</v>
      </c>
      <c r="H202">
        <v>10000</v>
      </c>
      <c r="I202">
        <v>665200</v>
      </c>
    </row>
    <row r="203" spans="1:9">
      <c r="A203" s="3059">
        <v>201</v>
      </c>
      <c r="B203" s="3059" t="s">
        <v>3612</v>
      </c>
      <c r="C203" s="3059" t="s">
        <v>3412</v>
      </c>
      <c r="D203" s="3059">
        <v>66.52</v>
      </c>
      <c r="E203">
        <v>8500</v>
      </c>
      <c r="F203">
        <v>565420</v>
      </c>
      <c r="H203">
        <v>10000</v>
      </c>
      <c r="I203">
        <v>665200</v>
      </c>
    </row>
    <row r="204" spans="1:9">
      <c r="A204" s="3059">
        <v>202</v>
      </c>
      <c r="B204" s="3059" t="s">
        <v>3613</v>
      </c>
      <c r="C204" s="3059" t="s">
        <v>3412</v>
      </c>
      <c r="D204" s="3059">
        <v>69.849999999999994</v>
      </c>
      <c r="E204">
        <v>8500</v>
      </c>
      <c r="F204">
        <v>593725</v>
      </c>
      <c r="H204">
        <v>10000</v>
      </c>
      <c r="I204">
        <v>698500</v>
      </c>
    </row>
    <row r="205" spans="1:9">
      <c r="A205" s="3059">
        <v>203</v>
      </c>
      <c r="B205" s="3059" t="s">
        <v>3614</v>
      </c>
      <c r="C205" s="3059" t="s">
        <v>3412</v>
      </c>
      <c r="D205" s="3059">
        <v>41.24</v>
      </c>
      <c r="E205">
        <v>8500</v>
      </c>
      <c r="F205">
        <v>350540</v>
      </c>
      <c r="H205">
        <v>10000</v>
      </c>
      <c r="I205">
        <v>412400</v>
      </c>
    </row>
    <row r="206" spans="1:9">
      <c r="A206" s="3059">
        <v>204</v>
      </c>
      <c r="B206" s="3059" t="s">
        <v>3615</v>
      </c>
      <c r="C206" s="3059" t="s">
        <v>3412</v>
      </c>
      <c r="D206" s="3059">
        <v>57.36</v>
      </c>
      <c r="E206">
        <v>8500</v>
      </c>
      <c r="F206">
        <v>487560</v>
      </c>
      <c r="H206">
        <v>10000</v>
      </c>
      <c r="I206">
        <v>573600</v>
      </c>
    </row>
    <row r="207" spans="1:9">
      <c r="A207" s="3059">
        <v>205</v>
      </c>
      <c r="B207" s="3059" t="s">
        <v>3616</v>
      </c>
      <c r="C207" s="3059" t="s">
        <v>3412</v>
      </c>
      <c r="D207" s="3059">
        <v>44.12</v>
      </c>
      <c r="E207">
        <v>8500</v>
      </c>
      <c r="F207">
        <v>375020</v>
      </c>
      <c r="H207">
        <v>10000</v>
      </c>
      <c r="I207">
        <v>441200</v>
      </c>
    </row>
    <row r="208" spans="1:9">
      <c r="A208" s="3059">
        <v>206</v>
      </c>
      <c r="B208" s="3059" t="s">
        <v>3617</v>
      </c>
      <c r="C208" s="3059" t="s">
        <v>3412</v>
      </c>
      <c r="D208" s="3059">
        <v>44.12</v>
      </c>
      <c r="E208">
        <v>8500</v>
      </c>
      <c r="F208">
        <v>375020</v>
      </c>
      <c r="H208">
        <v>10000</v>
      </c>
      <c r="I208">
        <v>441200</v>
      </c>
    </row>
    <row r="209" spans="1:9">
      <c r="A209" s="3059">
        <v>207</v>
      </c>
      <c r="B209" s="3059" t="s">
        <v>3618</v>
      </c>
      <c r="C209" s="3059" t="s">
        <v>3412</v>
      </c>
      <c r="D209" s="3059">
        <v>44.12</v>
      </c>
      <c r="E209">
        <v>8500</v>
      </c>
      <c r="F209">
        <v>375020</v>
      </c>
      <c r="H209">
        <v>10000</v>
      </c>
      <c r="I209">
        <v>441200</v>
      </c>
    </row>
    <row r="210" spans="1:9">
      <c r="A210" s="3059">
        <v>208</v>
      </c>
      <c r="B210" s="3059" t="s">
        <v>3619</v>
      </c>
      <c r="C210" s="3059" t="s">
        <v>3412</v>
      </c>
      <c r="D210" s="3059">
        <v>46.33</v>
      </c>
      <c r="E210">
        <v>8500</v>
      </c>
      <c r="F210">
        <v>393805</v>
      </c>
      <c r="H210">
        <v>10000</v>
      </c>
      <c r="I210">
        <v>463300</v>
      </c>
    </row>
    <row r="211" spans="1:9">
      <c r="A211" s="3059">
        <v>209</v>
      </c>
      <c r="B211" s="3059" t="s">
        <v>3620</v>
      </c>
      <c r="C211" s="3059" t="s">
        <v>3412</v>
      </c>
      <c r="D211" s="3059">
        <v>52.95</v>
      </c>
      <c r="E211">
        <v>8500</v>
      </c>
      <c r="F211">
        <v>450075</v>
      </c>
      <c r="H211">
        <v>10000</v>
      </c>
      <c r="I211">
        <v>529500</v>
      </c>
    </row>
    <row r="212" spans="1:9">
      <c r="A212" s="3059">
        <v>210</v>
      </c>
      <c r="B212" s="3059" t="s">
        <v>3621</v>
      </c>
      <c r="C212" s="3059" t="s">
        <v>3412</v>
      </c>
      <c r="D212" s="3059">
        <v>44.12</v>
      </c>
      <c r="E212">
        <v>8500</v>
      </c>
      <c r="F212">
        <v>375020</v>
      </c>
      <c r="H212">
        <v>10000</v>
      </c>
      <c r="I212">
        <v>441200</v>
      </c>
    </row>
    <row r="213" spans="1:9">
      <c r="A213" s="3059">
        <v>211</v>
      </c>
      <c r="B213" s="3059" t="s">
        <v>3622</v>
      </c>
      <c r="C213" s="3059" t="s">
        <v>3412</v>
      </c>
      <c r="D213" s="3059">
        <v>44.12</v>
      </c>
      <c r="E213">
        <v>8500</v>
      </c>
      <c r="F213">
        <v>375020</v>
      </c>
      <c r="H213">
        <v>10000</v>
      </c>
      <c r="I213">
        <v>441200</v>
      </c>
    </row>
    <row r="214" spans="1:9">
      <c r="A214" s="3059">
        <v>212</v>
      </c>
      <c r="B214" s="3059" t="s">
        <v>3623</v>
      </c>
      <c r="C214" s="3059" t="s">
        <v>3412</v>
      </c>
      <c r="D214" s="3059">
        <v>44.12</v>
      </c>
      <c r="E214">
        <v>8500</v>
      </c>
      <c r="F214">
        <v>375020</v>
      </c>
      <c r="H214">
        <v>10000</v>
      </c>
      <c r="I214">
        <v>441200</v>
      </c>
    </row>
    <row r="215" spans="1:9">
      <c r="A215" s="3059">
        <v>213</v>
      </c>
      <c r="B215" s="3059" t="s">
        <v>3624</v>
      </c>
      <c r="C215" s="3059" t="s">
        <v>3412</v>
      </c>
      <c r="D215" s="3059">
        <v>44.12</v>
      </c>
      <c r="E215">
        <v>8500</v>
      </c>
      <c r="F215">
        <v>375020</v>
      </c>
      <c r="H215">
        <v>10000</v>
      </c>
      <c r="I215">
        <v>441200</v>
      </c>
    </row>
    <row r="216" spans="1:9">
      <c r="A216" s="3059">
        <v>214</v>
      </c>
      <c r="B216" s="3059" t="s">
        <v>3625</v>
      </c>
      <c r="C216" s="3059" t="s">
        <v>3412</v>
      </c>
      <c r="D216" s="3059">
        <v>41.92</v>
      </c>
      <c r="E216">
        <v>8500</v>
      </c>
      <c r="F216">
        <v>356320</v>
      </c>
      <c r="H216">
        <v>10000</v>
      </c>
      <c r="I216">
        <v>419200</v>
      </c>
    </row>
    <row r="217" spans="1:9">
      <c r="A217" s="3059">
        <v>215</v>
      </c>
      <c r="B217" s="3059" t="s">
        <v>3626</v>
      </c>
      <c r="C217" s="3059" t="s">
        <v>3412</v>
      </c>
      <c r="D217" s="3059">
        <v>22.03</v>
      </c>
      <c r="E217">
        <v>8500</v>
      </c>
      <c r="F217">
        <v>187255</v>
      </c>
      <c r="H217">
        <v>10000</v>
      </c>
      <c r="I217">
        <v>220300</v>
      </c>
    </row>
    <row r="218" spans="1:9">
      <c r="A218" s="3059">
        <v>216</v>
      </c>
      <c r="B218" s="3059" t="s">
        <v>3627</v>
      </c>
      <c r="C218" s="3059" t="s">
        <v>3412</v>
      </c>
      <c r="D218" s="3059">
        <v>33.94</v>
      </c>
      <c r="E218">
        <v>8500</v>
      </c>
      <c r="F218">
        <v>288490</v>
      </c>
      <c r="H218">
        <v>10000</v>
      </c>
      <c r="I218">
        <v>339400</v>
      </c>
    </row>
    <row r="219" spans="1:9">
      <c r="A219" s="3059">
        <v>217</v>
      </c>
      <c r="B219" s="3059" t="s">
        <v>3628</v>
      </c>
      <c r="C219" s="3059" t="s">
        <v>3412</v>
      </c>
      <c r="D219" s="3059">
        <v>47.6</v>
      </c>
      <c r="E219">
        <v>8500</v>
      </c>
      <c r="F219">
        <v>404600</v>
      </c>
      <c r="H219">
        <v>10000</v>
      </c>
      <c r="I219">
        <v>476000</v>
      </c>
    </row>
    <row r="220" spans="1:9">
      <c r="A220" s="3059">
        <v>218</v>
      </c>
      <c r="B220" s="3059" t="s">
        <v>3629</v>
      </c>
      <c r="C220" s="3059" t="s">
        <v>3412</v>
      </c>
      <c r="D220" s="3059">
        <v>51.76</v>
      </c>
      <c r="E220">
        <v>8500</v>
      </c>
      <c r="F220">
        <v>439960</v>
      </c>
      <c r="H220">
        <v>10000</v>
      </c>
      <c r="I220">
        <v>517600</v>
      </c>
    </row>
    <row r="221" spans="1:9">
      <c r="A221" s="3059">
        <v>219</v>
      </c>
      <c r="B221" s="3059" t="s">
        <v>3630</v>
      </c>
      <c r="C221" s="3059" t="s">
        <v>3412</v>
      </c>
      <c r="D221" s="3059">
        <v>48.47</v>
      </c>
      <c r="E221">
        <v>8500</v>
      </c>
      <c r="F221">
        <v>411995</v>
      </c>
      <c r="H221">
        <v>10000</v>
      </c>
      <c r="I221">
        <v>484700</v>
      </c>
    </row>
    <row r="222" spans="1:9">
      <c r="A222" s="3059">
        <v>220</v>
      </c>
      <c r="B222" s="3059" t="s">
        <v>3631</v>
      </c>
      <c r="C222" s="3059" t="s">
        <v>3412</v>
      </c>
      <c r="D222" s="3059">
        <v>45.09</v>
      </c>
      <c r="E222">
        <v>8500</v>
      </c>
      <c r="F222">
        <v>383265</v>
      </c>
      <c r="H222">
        <v>10000</v>
      </c>
      <c r="I222">
        <v>450900.00000000006</v>
      </c>
    </row>
    <row r="223" spans="1:9">
      <c r="A223" s="3059">
        <v>221</v>
      </c>
      <c r="B223" s="3059" t="s">
        <v>3632</v>
      </c>
      <c r="C223" s="3059" t="s">
        <v>3412</v>
      </c>
      <c r="D223" s="3059">
        <v>46.16</v>
      </c>
      <c r="E223">
        <v>8500</v>
      </c>
      <c r="F223">
        <v>392360</v>
      </c>
      <c r="H223">
        <v>10000</v>
      </c>
      <c r="I223">
        <v>461599.99999999994</v>
      </c>
    </row>
    <row r="224" spans="1:9">
      <c r="A224" s="3059">
        <v>222</v>
      </c>
      <c r="B224" s="3059" t="s">
        <v>3633</v>
      </c>
      <c r="C224" s="3059" t="s">
        <v>3412</v>
      </c>
      <c r="D224" s="3059">
        <v>46.16</v>
      </c>
      <c r="E224">
        <v>8500</v>
      </c>
      <c r="F224">
        <v>392360</v>
      </c>
      <c r="H224">
        <v>10000</v>
      </c>
      <c r="I224">
        <v>461599.99999999994</v>
      </c>
    </row>
    <row r="225" spans="1:9">
      <c r="A225" s="3059">
        <v>223</v>
      </c>
      <c r="B225" s="3059" t="s">
        <v>3634</v>
      </c>
      <c r="C225" s="3059" t="s">
        <v>3412</v>
      </c>
      <c r="D225" s="3059">
        <v>46.16</v>
      </c>
      <c r="E225">
        <v>8500</v>
      </c>
      <c r="F225">
        <v>392360</v>
      </c>
      <c r="H225">
        <v>10000</v>
      </c>
      <c r="I225">
        <v>461599.99999999994</v>
      </c>
    </row>
    <row r="226" spans="1:9">
      <c r="A226" s="3059">
        <v>224</v>
      </c>
      <c r="B226" s="3059" t="s">
        <v>3635</v>
      </c>
      <c r="C226" s="3059" t="s">
        <v>3412</v>
      </c>
      <c r="D226" s="3059">
        <v>46.16</v>
      </c>
      <c r="E226">
        <v>8500</v>
      </c>
      <c r="F226">
        <v>392360</v>
      </c>
      <c r="H226">
        <v>10000</v>
      </c>
      <c r="I226">
        <v>461599.99999999994</v>
      </c>
    </row>
    <row r="227" spans="1:9">
      <c r="A227" s="3059">
        <v>225</v>
      </c>
      <c r="B227" s="3059" t="s">
        <v>3636</v>
      </c>
      <c r="C227" s="3059" t="s">
        <v>3412</v>
      </c>
      <c r="D227" s="3059">
        <v>46.16</v>
      </c>
      <c r="E227">
        <v>8500</v>
      </c>
      <c r="F227">
        <v>392360</v>
      </c>
      <c r="H227">
        <v>10000</v>
      </c>
      <c r="I227">
        <v>461599.99999999994</v>
      </c>
    </row>
    <row r="228" spans="1:9">
      <c r="A228" s="3059">
        <v>226</v>
      </c>
      <c r="B228" s="3059" t="s">
        <v>3637</v>
      </c>
      <c r="C228" s="3059" t="s">
        <v>3412</v>
      </c>
      <c r="D228" s="3059">
        <v>46.16</v>
      </c>
      <c r="E228">
        <v>8500</v>
      </c>
      <c r="F228">
        <v>392360</v>
      </c>
      <c r="H228">
        <v>10000</v>
      </c>
      <c r="I228">
        <v>461599.99999999994</v>
      </c>
    </row>
    <row r="229" spans="1:9">
      <c r="A229" s="3059">
        <v>227</v>
      </c>
      <c r="B229" s="3059" t="s">
        <v>3638</v>
      </c>
      <c r="C229" s="3059" t="s">
        <v>3412</v>
      </c>
      <c r="D229" s="3059">
        <v>49.62</v>
      </c>
      <c r="E229">
        <v>8500</v>
      </c>
      <c r="F229">
        <v>421770</v>
      </c>
      <c r="H229">
        <v>10000</v>
      </c>
      <c r="I229">
        <v>496200</v>
      </c>
    </row>
    <row r="230" spans="1:9">
      <c r="A230" s="3059">
        <v>228</v>
      </c>
      <c r="B230" s="3059" t="s">
        <v>3639</v>
      </c>
      <c r="C230" s="3059" t="s">
        <v>3412</v>
      </c>
      <c r="D230" s="3059">
        <v>42.7</v>
      </c>
      <c r="E230">
        <v>8500</v>
      </c>
      <c r="F230">
        <v>362950</v>
      </c>
      <c r="H230">
        <v>10000</v>
      </c>
      <c r="I230">
        <v>427000</v>
      </c>
    </row>
    <row r="231" spans="1:9">
      <c r="A231" s="3059">
        <v>229</v>
      </c>
      <c r="B231" s="3059" t="s">
        <v>3640</v>
      </c>
      <c r="C231" s="3059" t="s">
        <v>3412</v>
      </c>
      <c r="D231" s="3059">
        <v>54.81</v>
      </c>
      <c r="E231">
        <v>8500</v>
      </c>
      <c r="F231">
        <v>465885</v>
      </c>
      <c r="H231">
        <v>10000</v>
      </c>
      <c r="I231">
        <v>548100</v>
      </c>
    </row>
    <row r="232" spans="1:9">
      <c r="A232" s="3059">
        <v>230</v>
      </c>
      <c r="B232" s="3059" t="s">
        <v>3641</v>
      </c>
      <c r="C232" s="3059" t="s">
        <v>3412</v>
      </c>
      <c r="D232" s="3059">
        <v>47.6</v>
      </c>
      <c r="E232">
        <v>8500</v>
      </c>
      <c r="F232">
        <v>404600</v>
      </c>
      <c r="H232">
        <v>10000</v>
      </c>
      <c r="I232">
        <v>476000</v>
      </c>
    </row>
    <row r="233" spans="1:9">
      <c r="A233" s="3059">
        <v>231</v>
      </c>
      <c r="B233" s="3059" t="s">
        <v>3642</v>
      </c>
      <c r="C233" s="3059" t="s">
        <v>3412</v>
      </c>
      <c r="D233" s="3059">
        <v>63.9</v>
      </c>
      <c r="E233">
        <v>7500</v>
      </c>
      <c r="F233">
        <v>479250</v>
      </c>
      <c r="H233">
        <v>9000</v>
      </c>
      <c r="I233">
        <v>575100</v>
      </c>
    </row>
    <row r="234" spans="1:9">
      <c r="A234" s="3059">
        <v>232</v>
      </c>
      <c r="B234" s="3059" t="s">
        <v>3643</v>
      </c>
      <c r="C234" s="3059" t="s">
        <v>3412</v>
      </c>
      <c r="D234" s="3059">
        <v>65.540000000000006</v>
      </c>
      <c r="E234">
        <v>7500</v>
      </c>
      <c r="F234">
        <v>491550.00000000006</v>
      </c>
      <c r="H234">
        <v>9000</v>
      </c>
      <c r="I234">
        <v>589860</v>
      </c>
    </row>
    <row r="235" spans="1:9">
      <c r="A235" s="3059">
        <v>233</v>
      </c>
      <c r="B235" s="3059" t="s">
        <v>3644</v>
      </c>
      <c r="C235" s="3059" t="s">
        <v>3412</v>
      </c>
      <c r="D235" s="3059">
        <v>60.08</v>
      </c>
      <c r="E235">
        <v>7500</v>
      </c>
      <c r="F235">
        <v>450600</v>
      </c>
      <c r="H235">
        <v>9000</v>
      </c>
      <c r="I235">
        <v>540720</v>
      </c>
    </row>
    <row r="236" spans="1:9">
      <c r="A236" s="3059">
        <v>234</v>
      </c>
      <c r="B236" s="3059" t="s">
        <v>3645</v>
      </c>
      <c r="C236" s="3059" t="s">
        <v>3412</v>
      </c>
      <c r="D236" s="3059">
        <v>60.17</v>
      </c>
      <c r="E236">
        <v>7500</v>
      </c>
      <c r="F236">
        <v>451275</v>
      </c>
      <c r="H236">
        <v>9000</v>
      </c>
      <c r="I236">
        <v>541530</v>
      </c>
    </row>
    <row r="237" spans="1:9">
      <c r="A237" s="3059">
        <v>235</v>
      </c>
      <c r="B237" s="3059" t="s">
        <v>3646</v>
      </c>
      <c r="C237" s="3059" t="s">
        <v>3412</v>
      </c>
      <c r="D237" s="3059">
        <v>60.31</v>
      </c>
      <c r="E237">
        <v>7500</v>
      </c>
      <c r="F237">
        <v>452325</v>
      </c>
      <c r="H237">
        <v>9000</v>
      </c>
      <c r="I237">
        <v>542790</v>
      </c>
    </row>
    <row r="238" spans="1:9">
      <c r="A238" s="3059">
        <v>236</v>
      </c>
      <c r="B238" s="3059" t="s">
        <v>3647</v>
      </c>
      <c r="C238" s="3059" t="s">
        <v>3412</v>
      </c>
      <c r="D238" s="3059">
        <v>65.09</v>
      </c>
      <c r="E238">
        <v>7500</v>
      </c>
      <c r="F238">
        <v>488175</v>
      </c>
      <c r="H238">
        <v>9000</v>
      </c>
      <c r="I238">
        <v>585810</v>
      </c>
    </row>
    <row r="239" spans="1:9">
      <c r="A239" s="3059">
        <v>237</v>
      </c>
      <c r="B239" s="3059" t="s">
        <v>3648</v>
      </c>
      <c r="C239" s="3059" t="s">
        <v>3412</v>
      </c>
      <c r="D239" s="3059">
        <v>64.989999999999995</v>
      </c>
      <c r="E239">
        <v>7500</v>
      </c>
      <c r="F239">
        <v>487424.99999999994</v>
      </c>
      <c r="H239">
        <v>9000</v>
      </c>
      <c r="I239">
        <v>584910</v>
      </c>
    </row>
    <row r="240" spans="1:9">
      <c r="A240" s="3059">
        <v>238</v>
      </c>
      <c r="B240" s="3059" t="s">
        <v>3649</v>
      </c>
      <c r="C240" s="3059" t="s">
        <v>3412</v>
      </c>
      <c r="D240" s="3059">
        <v>65.09</v>
      </c>
      <c r="E240">
        <v>7500</v>
      </c>
      <c r="F240">
        <v>488175</v>
      </c>
      <c r="H240">
        <v>9000</v>
      </c>
      <c r="I240">
        <v>585810</v>
      </c>
    </row>
    <row r="241" spans="1:9">
      <c r="A241" s="3059">
        <v>239</v>
      </c>
      <c r="B241" s="3059" t="s">
        <v>3650</v>
      </c>
      <c r="C241" s="3059" t="s">
        <v>3412</v>
      </c>
      <c r="D241" s="3059">
        <v>65.040000000000006</v>
      </c>
      <c r="E241">
        <v>7500</v>
      </c>
      <c r="F241">
        <v>487800.00000000006</v>
      </c>
      <c r="H241">
        <v>9000</v>
      </c>
      <c r="I241">
        <v>585360</v>
      </c>
    </row>
    <row r="242" spans="1:9">
      <c r="A242" s="3059">
        <v>240</v>
      </c>
      <c r="B242" s="3059" t="s">
        <v>3651</v>
      </c>
      <c r="C242" s="3059" t="s">
        <v>3412</v>
      </c>
      <c r="D242" s="3059">
        <v>68.319999999999993</v>
      </c>
      <c r="E242">
        <v>7500</v>
      </c>
      <c r="F242">
        <v>512399.99999999994</v>
      </c>
      <c r="H242">
        <v>9000</v>
      </c>
      <c r="I242">
        <v>614879.99999999988</v>
      </c>
    </row>
    <row r="243" spans="1:9">
      <c r="A243" s="3059">
        <v>241</v>
      </c>
      <c r="B243" s="3059" t="s">
        <v>3652</v>
      </c>
      <c r="C243" s="3059" t="s">
        <v>3412</v>
      </c>
      <c r="D243" s="3059">
        <v>40.630000000000003</v>
      </c>
      <c r="E243">
        <v>7500</v>
      </c>
      <c r="F243">
        <v>304725</v>
      </c>
      <c r="H243">
        <v>9000</v>
      </c>
      <c r="I243">
        <v>365670</v>
      </c>
    </row>
    <row r="244" spans="1:9">
      <c r="A244" s="3059">
        <v>242</v>
      </c>
      <c r="B244" s="3059" t="s">
        <v>3653</v>
      </c>
      <c r="C244" s="3059" t="s">
        <v>3412</v>
      </c>
      <c r="D244" s="3059">
        <v>56.51</v>
      </c>
      <c r="E244">
        <v>7500</v>
      </c>
      <c r="F244">
        <v>423825</v>
      </c>
      <c r="H244">
        <v>9000</v>
      </c>
      <c r="I244">
        <v>508590</v>
      </c>
    </row>
    <row r="245" spans="1:9">
      <c r="A245" s="3059">
        <v>243</v>
      </c>
      <c r="B245" s="3059" t="s">
        <v>3654</v>
      </c>
      <c r="C245" s="3059" t="s">
        <v>3412</v>
      </c>
      <c r="D245" s="3059">
        <v>43.47</v>
      </c>
      <c r="E245">
        <v>7500</v>
      </c>
      <c r="F245">
        <v>326025</v>
      </c>
      <c r="H245">
        <v>9000</v>
      </c>
      <c r="I245">
        <v>391230</v>
      </c>
    </row>
    <row r="246" spans="1:9">
      <c r="A246" s="3059">
        <v>244</v>
      </c>
      <c r="B246" s="3059" t="s">
        <v>3655</v>
      </c>
      <c r="C246" s="3059" t="s">
        <v>3412</v>
      </c>
      <c r="D246" s="3059">
        <v>43.47</v>
      </c>
      <c r="E246">
        <v>7500</v>
      </c>
      <c r="F246">
        <v>326025</v>
      </c>
      <c r="H246">
        <v>9000</v>
      </c>
      <c r="I246">
        <v>391230</v>
      </c>
    </row>
    <row r="247" spans="1:9">
      <c r="A247" s="3059">
        <v>245</v>
      </c>
      <c r="B247" s="3059" t="s">
        <v>3656</v>
      </c>
      <c r="C247" s="3059" t="s">
        <v>3412</v>
      </c>
      <c r="D247" s="3059">
        <v>43.47</v>
      </c>
      <c r="E247">
        <v>7500</v>
      </c>
      <c r="F247">
        <v>326025</v>
      </c>
      <c r="H247">
        <v>9000</v>
      </c>
      <c r="I247">
        <v>391230</v>
      </c>
    </row>
    <row r="248" spans="1:9">
      <c r="A248" s="3059">
        <v>246</v>
      </c>
      <c r="B248" s="3059" t="s">
        <v>3657</v>
      </c>
      <c r="C248" s="3059" t="s">
        <v>3412</v>
      </c>
      <c r="D248" s="3059">
        <v>45.65</v>
      </c>
      <c r="E248">
        <v>7500</v>
      </c>
      <c r="F248">
        <v>342375</v>
      </c>
      <c r="H248">
        <v>9000</v>
      </c>
      <c r="I248">
        <v>410850</v>
      </c>
    </row>
    <row r="249" spans="1:9">
      <c r="A249" s="3059">
        <v>247</v>
      </c>
      <c r="B249" s="3059" t="s">
        <v>3658</v>
      </c>
      <c r="C249" s="3059" t="s">
        <v>3412</v>
      </c>
      <c r="D249" s="3059">
        <v>52.17</v>
      </c>
      <c r="E249">
        <v>7500</v>
      </c>
      <c r="F249">
        <v>391275</v>
      </c>
      <c r="H249">
        <v>9000</v>
      </c>
      <c r="I249">
        <v>469530</v>
      </c>
    </row>
    <row r="250" spans="1:9">
      <c r="A250" s="3059">
        <v>248</v>
      </c>
      <c r="B250" s="3059" t="s">
        <v>3659</v>
      </c>
      <c r="C250" s="3059" t="s">
        <v>3412</v>
      </c>
      <c r="D250" s="3059">
        <v>43.47</v>
      </c>
      <c r="E250">
        <v>7500</v>
      </c>
      <c r="F250">
        <v>326025</v>
      </c>
      <c r="H250">
        <v>9000</v>
      </c>
      <c r="I250">
        <v>391230</v>
      </c>
    </row>
    <row r="251" spans="1:9">
      <c r="A251" s="3059">
        <v>249</v>
      </c>
      <c r="B251" s="3059" t="s">
        <v>3660</v>
      </c>
      <c r="C251" s="3059" t="s">
        <v>3412</v>
      </c>
      <c r="D251" s="3059">
        <v>43.47</v>
      </c>
      <c r="E251">
        <v>7500</v>
      </c>
      <c r="F251">
        <v>326025</v>
      </c>
      <c r="H251">
        <v>9000</v>
      </c>
      <c r="I251">
        <v>391230</v>
      </c>
    </row>
    <row r="252" spans="1:9">
      <c r="A252" s="3059">
        <v>250</v>
      </c>
      <c r="B252" s="3059" t="s">
        <v>3661</v>
      </c>
      <c r="C252" s="3059" t="s">
        <v>3412</v>
      </c>
      <c r="D252" s="3059">
        <v>43.47</v>
      </c>
      <c r="E252">
        <v>7500</v>
      </c>
      <c r="F252">
        <v>326025</v>
      </c>
      <c r="H252">
        <v>9000</v>
      </c>
      <c r="I252">
        <v>391230</v>
      </c>
    </row>
    <row r="253" spans="1:9">
      <c r="A253" s="3059">
        <v>251</v>
      </c>
      <c r="B253" s="3059" t="s">
        <v>3662</v>
      </c>
      <c r="C253" s="3059" t="s">
        <v>3412</v>
      </c>
      <c r="D253" s="3059">
        <v>43.47</v>
      </c>
      <c r="E253">
        <v>7500</v>
      </c>
      <c r="F253">
        <v>326025</v>
      </c>
      <c r="H253">
        <v>9000</v>
      </c>
      <c r="I253">
        <v>391230</v>
      </c>
    </row>
    <row r="254" spans="1:9">
      <c r="A254" s="3059">
        <v>252</v>
      </c>
      <c r="B254" s="3059" t="s">
        <v>3663</v>
      </c>
      <c r="C254" s="3059" t="s">
        <v>3412</v>
      </c>
      <c r="D254" s="3059">
        <v>41.3</v>
      </c>
      <c r="E254">
        <v>7500</v>
      </c>
      <c r="F254">
        <v>309750</v>
      </c>
      <c r="H254">
        <v>9000</v>
      </c>
      <c r="I254">
        <v>371700</v>
      </c>
    </row>
    <row r="255" spans="1:9">
      <c r="A255" s="3059">
        <v>253</v>
      </c>
      <c r="B255" s="3059" t="s">
        <v>3664</v>
      </c>
      <c r="C255" s="3059" t="s">
        <v>3412</v>
      </c>
      <c r="D255" s="3059">
        <v>26.48</v>
      </c>
      <c r="E255">
        <v>7500</v>
      </c>
      <c r="F255">
        <v>198600</v>
      </c>
      <c r="H255">
        <v>9000</v>
      </c>
      <c r="I255">
        <v>238320</v>
      </c>
    </row>
    <row r="256" spans="1:9">
      <c r="A256" s="3059">
        <v>254</v>
      </c>
      <c r="B256" s="3059" t="s">
        <v>3665</v>
      </c>
      <c r="C256" s="3059" t="s">
        <v>3412</v>
      </c>
      <c r="D256" s="3059">
        <v>33.44</v>
      </c>
      <c r="E256">
        <v>7500</v>
      </c>
      <c r="F256">
        <v>250799.99999999997</v>
      </c>
      <c r="H256">
        <v>9000</v>
      </c>
      <c r="I256">
        <v>300960</v>
      </c>
    </row>
    <row r="257" spans="1:9">
      <c r="A257" s="3059">
        <v>255</v>
      </c>
      <c r="B257" s="3059" t="s">
        <v>3666</v>
      </c>
      <c r="C257" s="3059" t="s">
        <v>3412</v>
      </c>
      <c r="D257" s="3059">
        <v>46.63</v>
      </c>
      <c r="E257">
        <v>7500</v>
      </c>
      <c r="F257">
        <v>349725</v>
      </c>
      <c r="H257">
        <v>9000</v>
      </c>
      <c r="I257">
        <v>419670</v>
      </c>
    </row>
    <row r="258" spans="1:9">
      <c r="A258" s="3059">
        <v>256</v>
      </c>
      <c r="B258" s="3059" t="s">
        <v>3667</v>
      </c>
      <c r="C258" s="3059" t="s">
        <v>3412</v>
      </c>
      <c r="D258" s="3059">
        <v>52.4</v>
      </c>
      <c r="E258">
        <v>7500</v>
      </c>
      <c r="F258">
        <v>393000</v>
      </c>
      <c r="H258">
        <v>9000</v>
      </c>
      <c r="I258">
        <v>471600</v>
      </c>
    </row>
    <row r="259" spans="1:9">
      <c r="A259" s="3059">
        <v>257</v>
      </c>
      <c r="B259" s="3059" t="s">
        <v>3668</v>
      </c>
      <c r="C259" s="3059" t="s">
        <v>3412</v>
      </c>
      <c r="D259" s="3059">
        <v>46.76</v>
      </c>
      <c r="E259">
        <v>7500</v>
      </c>
      <c r="F259">
        <v>350700</v>
      </c>
      <c r="H259">
        <v>9000</v>
      </c>
      <c r="I259">
        <v>420840</v>
      </c>
    </row>
    <row r="260" spans="1:9">
      <c r="A260" s="3059">
        <v>258</v>
      </c>
      <c r="B260" s="3059" t="s">
        <v>3669</v>
      </c>
      <c r="C260" s="3059" t="s">
        <v>3412</v>
      </c>
      <c r="D260" s="3059">
        <v>129.91999999999999</v>
      </c>
      <c r="E260">
        <v>15000</v>
      </c>
      <c r="F260">
        <v>1948799.9999999998</v>
      </c>
      <c r="H260">
        <v>21500</v>
      </c>
      <c r="I260">
        <v>2793279.9999999995</v>
      </c>
    </row>
    <row r="261" spans="1:9">
      <c r="A261" s="3059">
        <v>259</v>
      </c>
      <c r="B261" s="3059" t="s">
        <v>3670</v>
      </c>
      <c r="C261" s="3059" t="s">
        <v>3412</v>
      </c>
      <c r="D261" s="3059">
        <v>48.16</v>
      </c>
      <c r="E261">
        <v>15000</v>
      </c>
      <c r="F261">
        <v>722400</v>
      </c>
      <c r="H261">
        <v>21500</v>
      </c>
      <c r="I261">
        <v>1035439.9999999999</v>
      </c>
    </row>
    <row r="262" spans="1:9">
      <c r="A262" s="3059">
        <v>260</v>
      </c>
      <c r="B262" s="3059" t="s">
        <v>3671</v>
      </c>
      <c r="C262" s="3059" t="s">
        <v>3412</v>
      </c>
      <c r="D262" s="3059">
        <v>51.36</v>
      </c>
      <c r="E262">
        <v>15000</v>
      </c>
      <c r="F262">
        <v>770400</v>
      </c>
      <c r="H262">
        <v>21500</v>
      </c>
      <c r="I262">
        <v>1104240</v>
      </c>
    </row>
    <row r="263" spans="1:9">
      <c r="A263" s="3059">
        <v>261</v>
      </c>
      <c r="B263" s="3059" t="s">
        <v>3672</v>
      </c>
      <c r="C263" s="3059" t="s">
        <v>3412</v>
      </c>
      <c r="D263" s="3059">
        <v>347.1</v>
      </c>
      <c r="E263">
        <v>9500</v>
      </c>
      <c r="F263">
        <v>3297450</v>
      </c>
      <c r="H263">
        <v>10500</v>
      </c>
      <c r="I263">
        <v>3644550.0000000005</v>
      </c>
    </row>
    <row r="264" spans="1:9">
      <c r="A264" s="3059">
        <v>262</v>
      </c>
      <c r="B264" s="3059" t="s">
        <v>3673</v>
      </c>
      <c r="C264" s="3059" t="s">
        <v>3412</v>
      </c>
      <c r="D264" s="3059">
        <v>287.75</v>
      </c>
      <c r="E264">
        <v>8000</v>
      </c>
      <c r="F264">
        <v>2302000</v>
      </c>
      <c r="H264">
        <v>9000</v>
      </c>
      <c r="I264">
        <v>2589750</v>
      </c>
    </row>
    <row r="265" spans="1:9">
      <c r="A265" s="3059">
        <v>263</v>
      </c>
      <c r="B265" s="3059" t="s">
        <v>3674</v>
      </c>
      <c r="C265" s="3059" t="s">
        <v>3412</v>
      </c>
      <c r="D265" s="3059">
        <v>51.77</v>
      </c>
      <c r="E265">
        <v>15000</v>
      </c>
      <c r="F265">
        <v>776550</v>
      </c>
      <c r="H265">
        <v>20000</v>
      </c>
      <c r="I265">
        <v>1035400.0000000001</v>
      </c>
    </row>
    <row r="266" spans="1:9">
      <c r="A266" s="3059">
        <v>264</v>
      </c>
      <c r="B266" s="3059" t="s">
        <v>3675</v>
      </c>
      <c r="C266" s="3059" t="s">
        <v>3412</v>
      </c>
      <c r="D266" s="3059">
        <v>51.78</v>
      </c>
      <c r="E266">
        <v>15000</v>
      </c>
      <c r="F266">
        <v>776700</v>
      </c>
      <c r="H266">
        <v>20000</v>
      </c>
      <c r="I266">
        <v>1035600</v>
      </c>
    </row>
    <row r="267" spans="1:9">
      <c r="A267" s="3059">
        <v>265</v>
      </c>
      <c r="B267" s="3059" t="s">
        <v>3676</v>
      </c>
      <c r="C267" s="3059" t="s">
        <v>3412</v>
      </c>
      <c r="D267" s="3059">
        <v>46.6</v>
      </c>
      <c r="E267">
        <v>15000</v>
      </c>
      <c r="F267">
        <v>699000</v>
      </c>
      <c r="H267">
        <v>20000</v>
      </c>
      <c r="I267">
        <v>932000</v>
      </c>
    </row>
    <row r="268" spans="1:9">
      <c r="A268" s="3059">
        <v>266</v>
      </c>
      <c r="B268" s="3059" t="s">
        <v>3677</v>
      </c>
      <c r="C268" s="3059" t="s">
        <v>3412</v>
      </c>
      <c r="D268" s="3059">
        <v>55.25</v>
      </c>
      <c r="E268">
        <v>15000</v>
      </c>
      <c r="F268">
        <v>828750</v>
      </c>
      <c r="H268">
        <v>20000</v>
      </c>
      <c r="I268">
        <v>1105000</v>
      </c>
    </row>
    <row r="269" spans="1:9">
      <c r="A269" s="3059">
        <v>267</v>
      </c>
      <c r="B269" s="3059" t="s">
        <v>3678</v>
      </c>
      <c r="C269" s="3059" t="s">
        <v>3412</v>
      </c>
      <c r="D269" s="3059">
        <v>36.909999999999997</v>
      </c>
      <c r="E269">
        <v>15000</v>
      </c>
      <c r="F269">
        <v>553650</v>
      </c>
      <c r="H269">
        <v>20000</v>
      </c>
      <c r="I269">
        <v>738199.99999999988</v>
      </c>
    </row>
    <row r="270" spans="1:9">
      <c r="A270" s="3059">
        <v>268</v>
      </c>
      <c r="B270" s="3059" t="s">
        <v>3679</v>
      </c>
      <c r="C270" s="3059" t="s">
        <v>3412</v>
      </c>
      <c r="D270" s="3059">
        <v>36.909999999999997</v>
      </c>
      <c r="E270">
        <v>15000</v>
      </c>
      <c r="F270">
        <v>553650</v>
      </c>
      <c r="H270">
        <v>20000</v>
      </c>
      <c r="I270">
        <v>738199.99999999988</v>
      </c>
    </row>
    <row r="271" spans="1:9">
      <c r="A271" s="3059">
        <v>269</v>
      </c>
      <c r="B271" s="3059" t="s">
        <v>3680</v>
      </c>
      <c r="C271" s="3059" t="s">
        <v>3412</v>
      </c>
      <c r="D271" s="3059">
        <v>55.59</v>
      </c>
      <c r="E271">
        <v>15000</v>
      </c>
      <c r="F271">
        <v>833850</v>
      </c>
      <c r="H271">
        <v>20000</v>
      </c>
      <c r="I271">
        <v>1111800</v>
      </c>
    </row>
    <row r="272" spans="1:9">
      <c r="A272" s="3059">
        <v>270</v>
      </c>
      <c r="B272" s="3059" t="s">
        <v>3681</v>
      </c>
      <c r="C272" s="3059" t="s">
        <v>3412</v>
      </c>
      <c r="D272" s="3059">
        <v>49.83</v>
      </c>
      <c r="E272">
        <v>15000</v>
      </c>
      <c r="F272">
        <v>747450</v>
      </c>
      <c r="H272">
        <v>20000</v>
      </c>
      <c r="I272">
        <v>996600</v>
      </c>
    </row>
    <row r="273" spans="1:9">
      <c r="A273" s="3059">
        <v>271</v>
      </c>
      <c r="B273" s="3059" t="s">
        <v>3682</v>
      </c>
      <c r="C273" s="3059" t="s">
        <v>3412</v>
      </c>
      <c r="D273" s="3059">
        <v>65.67</v>
      </c>
      <c r="E273">
        <v>15000</v>
      </c>
      <c r="F273">
        <v>985050</v>
      </c>
      <c r="H273">
        <v>20000</v>
      </c>
      <c r="I273">
        <v>1313400</v>
      </c>
    </row>
    <row r="274" spans="1:9">
      <c r="A274" s="3059">
        <v>272</v>
      </c>
      <c r="B274" s="3059" t="s">
        <v>3683</v>
      </c>
      <c r="C274" s="3059" t="s">
        <v>3412</v>
      </c>
      <c r="D274" s="3059">
        <v>36.909999999999997</v>
      </c>
      <c r="E274">
        <v>15000</v>
      </c>
      <c r="F274">
        <v>553650</v>
      </c>
      <c r="H274">
        <v>20000</v>
      </c>
      <c r="I274">
        <v>738199.99999999988</v>
      </c>
    </row>
    <row r="275" spans="1:9">
      <c r="A275" s="3059">
        <v>273</v>
      </c>
      <c r="B275" s="3059" t="s">
        <v>3684</v>
      </c>
      <c r="C275" s="3059" t="s">
        <v>3412</v>
      </c>
      <c r="D275" s="3059">
        <v>36.909999999999997</v>
      </c>
      <c r="E275">
        <v>15000</v>
      </c>
      <c r="F275">
        <v>553650</v>
      </c>
      <c r="H275">
        <v>20000</v>
      </c>
      <c r="I275">
        <v>738199.99999999988</v>
      </c>
    </row>
    <row r="276" spans="1:9">
      <c r="A276" s="3059">
        <v>274</v>
      </c>
      <c r="B276" s="3059" t="s">
        <v>3685</v>
      </c>
      <c r="C276" s="3059" t="s">
        <v>3412</v>
      </c>
      <c r="D276" s="3059">
        <v>58.63</v>
      </c>
      <c r="E276">
        <v>15000</v>
      </c>
      <c r="F276">
        <v>879450</v>
      </c>
      <c r="H276">
        <v>20000</v>
      </c>
      <c r="I276">
        <v>1172600</v>
      </c>
    </row>
    <row r="277" spans="1:9">
      <c r="A277" s="3059">
        <v>275</v>
      </c>
      <c r="B277" s="3059" t="s">
        <v>3686</v>
      </c>
      <c r="C277" s="3059" t="s">
        <v>3412</v>
      </c>
      <c r="D277" s="3059">
        <v>53.06</v>
      </c>
      <c r="E277">
        <v>15000</v>
      </c>
      <c r="F277">
        <v>795900</v>
      </c>
      <c r="H277">
        <v>20000</v>
      </c>
      <c r="I277">
        <v>1061200</v>
      </c>
    </row>
    <row r="278" spans="1:9">
      <c r="A278" s="3059">
        <v>276</v>
      </c>
      <c r="B278" s="3059" t="s">
        <v>3687</v>
      </c>
      <c r="C278" s="3059" t="s">
        <v>3412</v>
      </c>
      <c r="D278" s="3059">
        <v>66</v>
      </c>
      <c r="E278">
        <v>15000</v>
      </c>
      <c r="F278">
        <v>990000</v>
      </c>
      <c r="H278">
        <v>20000</v>
      </c>
      <c r="I278">
        <v>1320000</v>
      </c>
    </row>
    <row r="279" spans="1:9">
      <c r="A279" s="3059">
        <v>277</v>
      </c>
      <c r="B279" s="3059" t="s">
        <v>3688</v>
      </c>
      <c r="C279" s="3059" t="s">
        <v>3412</v>
      </c>
      <c r="D279" s="3059">
        <v>54.49</v>
      </c>
      <c r="E279">
        <v>15000</v>
      </c>
      <c r="F279">
        <v>817350</v>
      </c>
      <c r="H279">
        <v>20000</v>
      </c>
      <c r="I279">
        <v>1089800</v>
      </c>
    </row>
    <row r="280" spans="1:9">
      <c r="A280" s="3059">
        <v>278</v>
      </c>
      <c r="B280" s="3059" t="s">
        <v>3689</v>
      </c>
      <c r="C280" s="3059" t="s">
        <v>3412</v>
      </c>
      <c r="D280" s="3059">
        <v>75.290000000000006</v>
      </c>
      <c r="E280">
        <v>15000</v>
      </c>
      <c r="F280">
        <v>1129350</v>
      </c>
      <c r="H280">
        <v>20000</v>
      </c>
      <c r="I280">
        <v>1505800.0000000002</v>
      </c>
    </row>
    <row r="281" spans="1:9">
      <c r="A281" s="3059">
        <v>279</v>
      </c>
      <c r="B281" s="3059" t="s">
        <v>3690</v>
      </c>
      <c r="C281" s="3059" t="s">
        <v>3412</v>
      </c>
      <c r="D281" s="3059">
        <v>72.239999999999995</v>
      </c>
      <c r="E281">
        <v>9000</v>
      </c>
      <c r="F281">
        <v>650160</v>
      </c>
      <c r="H281">
        <v>10500</v>
      </c>
      <c r="I281">
        <v>758520</v>
      </c>
    </row>
    <row r="282" spans="1:9">
      <c r="A282" s="3059">
        <v>280</v>
      </c>
      <c r="B282" s="3059" t="s">
        <v>3691</v>
      </c>
      <c r="C282" s="3059" t="s">
        <v>3412</v>
      </c>
      <c r="D282" s="3059">
        <v>72.239999999999995</v>
      </c>
      <c r="E282">
        <v>9000</v>
      </c>
      <c r="F282">
        <v>650160</v>
      </c>
      <c r="H282">
        <v>10500</v>
      </c>
      <c r="I282">
        <v>758520</v>
      </c>
    </row>
    <row r="283" spans="1:9">
      <c r="A283" s="3059">
        <v>281</v>
      </c>
      <c r="B283" s="3059" t="s">
        <v>3692</v>
      </c>
      <c r="C283" s="3059" t="s">
        <v>3412</v>
      </c>
      <c r="D283" s="3059">
        <v>65.02</v>
      </c>
      <c r="E283">
        <v>9000</v>
      </c>
      <c r="F283">
        <v>585180</v>
      </c>
      <c r="H283">
        <v>10500</v>
      </c>
      <c r="I283">
        <v>682710</v>
      </c>
    </row>
    <row r="284" spans="1:9">
      <c r="A284" s="3059">
        <v>282</v>
      </c>
      <c r="B284" s="3059" t="s">
        <v>3693</v>
      </c>
      <c r="C284" s="3059" t="s">
        <v>3412</v>
      </c>
      <c r="D284" s="3059">
        <v>77.540000000000006</v>
      </c>
      <c r="E284">
        <v>9000</v>
      </c>
      <c r="F284">
        <v>697860</v>
      </c>
      <c r="H284">
        <v>10500</v>
      </c>
      <c r="I284">
        <v>814170.00000000012</v>
      </c>
    </row>
    <row r="285" spans="1:9">
      <c r="A285" s="3059">
        <v>283</v>
      </c>
      <c r="B285" s="3059" t="s">
        <v>3694</v>
      </c>
      <c r="C285" s="3059" t="s">
        <v>3412</v>
      </c>
      <c r="D285" s="3059">
        <v>46.23</v>
      </c>
      <c r="E285">
        <v>9000</v>
      </c>
      <c r="F285">
        <v>416070</v>
      </c>
      <c r="H285">
        <v>10500</v>
      </c>
      <c r="I285">
        <v>485414.99999999994</v>
      </c>
    </row>
    <row r="286" spans="1:9">
      <c r="A286" s="3059">
        <v>284</v>
      </c>
      <c r="B286" s="3059" t="s">
        <v>3695</v>
      </c>
      <c r="C286" s="3059" t="s">
        <v>3412</v>
      </c>
      <c r="D286" s="3059">
        <v>46.24</v>
      </c>
      <c r="E286">
        <v>9000</v>
      </c>
      <c r="F286">
        <v>416160</v>
      </c>
      <c r="H286">
        <v>10500</v>
      </c>
      <c r="I286">
        <v>485520</v>
      </c>
    </row>
    <row r="287" spans="1:9">
      <c r="A287" s="3059">
        <v>285</v>
      </c>
      <c r="B287" s="3059" t="s">
        <v>3696</v>
      </c>
      <c r="C287" s="3059" t="s">
        <v>3412</v>
      </c>
      <c r="D287" s="3059">
        <v>76.819999999999993</v>
      </c>
      <c r="E287">
        <v>9000</v>
      </c>
      <c r="F287">
        <v>691379.99999999988</v>
      </c>
      <c r="H287">
        <v>10500</v>
      </c>
      <c r="I287">
        <v>806609.99999999988</v>
      </c>
    </row>
    <row r="288" spans="1:9">
      <c r="A288" s="3059">
        <v>286</v>
      </c>
      <c r="B288" s="3059" t="s">
        <v>3697</v>
      </c>
      <c r="C288" s="3059" t="s">
        <v>3412</v>
      </c>
      <c r="D288" s="3059">
        <v>68.81</v>
      </c>
      <c r="E288">
        <v>9000</v>
      </c>
      <c r="F288">
        <v>619290</v>
      </c>
      <c r="H288">
        <v>10500</v>
      </c>
      <c r="I288">
        <v>722505</v>
      </c>
    </row>
    <row r="289" spans="1:9">
      <c r="A289" s="3059">
        <v>287</v>
      </c>
      <c r="B289" s="3059" t="s">
        <v>3698</v>
      </c>
      <c r="C289" s="3059" t="s">
        <v>3412</v>
      </c>
      <c r="D289" s="3059">
        <v>101.28</v>
      </c>
      <c r="E289">
        <v>9000</v>
      </c>
      <c r="F289">
        <v>911520</v>
      </c>
      <c r="H289">
        <v>10500</v>
      </c>
      <c r="I289">
        <v>1063440</v>
      </c>
    </row>
    <row r="290" spans="1:9">
      <c r="A290" s="3059">
        <v>288</v>
      </c>
      <c r="B290" s="3059" t="s">
        <v>3699</v>
      </c>
      <c r="C290" s="3059" t="s">
        <v>3412</v>
      </c>
      <c r="D290" s="3059">
        <v>46.24</v>
      </c>
      <c r="E290">
        <v>9000</v>
      </c>
      <c r="F290">
        <v>416160</v>
      </c>
      <c r="H290">
        <v>10500</v>
      </c>
      <c r="I290">
        <v>485520</v>
      </c>
    </row>
    <row r="291" spans="1:9">
      <c r="A291" s="3059">
        <v>289</v>
      </c>
      <c r="B291" s="3059" t="s">
        <v>3700</v>
      </c>
      <c r="C291" s="3059" t="s">
        <v>3412</v>
      </c>
      <c r="D291" s="3059">
        <v>46.24</v>
      </c>
      <c r="E291">
        <v>9000</v>
      </c>
      <c r="F291">
        <v>416160</v>
      </c>
      <c r="H291">
        <v>10500</v>
      </c>
      <c r="I291">
        <v>485520</v>
      </c>
    </row>
    <row r="292" spans="1:9">
      <c r="A292" s="3059">
        <v>290</v>
      </c>
      <c r="B292" s="3059" t="s">
        <v>3701</v>
      </c>
      <c r="C292" s="3059" t="s">
        <v>3412</v>
      </c>
      <c r="D292" s="3059">
        <v>90.91</v>
      </c>
      <c r="E292">
        <v>9000</v>
      </c>
      <c r="F292">
        <v>818190</v>
      </c>
      <c r="H292">
        <v>10500</v>
      </c>
      <c r="I292">
        <v>954555</v>
      </c>
    </row>
    <row r="293" spans="1:9">
      <c r="A293" s="3059">
        <v>291</v>
      </c>
      <c r="B293" s="3059" t="s">
        <v>3702</v>
      </c>
      <c r="C293" s="3059" t="s">
        <v>3412</v>
      </c>
      <c r="D293" s="3059">
        <v>73.33</v>
      </c>
      <c r="E293">
        <v>9000</v>
      </c>
      <c r="F293">
        <v>659970</v>
      </c>
      <c r="H293">
        <v>10500</v>
      </c>
      <c r="I293">
        <v>769965</v>
      </c>
    </row>
    <row r="294" spans="1:9">
      <c r="A294" s="3059">
        <v>292</v>
      </c>
      <c r="B294" s="3059" t="s">
        <v>3703</v>
      </c>
      <c r="C294" s="3059" t="s">
        <v>3412</v>
      </c>
      <c r="D294" s="3059">
        <v>88.36</v>
      </c>
      <c r="E294">
        <v>9000</v>
      </c>
      <c r="F294">
        <v>795240</v>
      </c>
      <c r="H294">
        <v>10500</v>
      </c>
      <c r="I294">
        <v>927780</v>
      </c>
    </row>
    <row r="295" spans="1:9">
      <c r="A295" s="3059">
        <v>293</v>
      </c>
      <c r="B295" s="3059" t="s">
        <v>3704</v>
      </c>
      <c r="C295" s="3059" t="s">
        <v>3412</v>
      </c>
      <c r="D295" s="3059">
        <v>131.19999999999999</v>
      </c>
      <c r="E295">
        <v>9000</v>
      </c>
      <c r="F295">
        <v>1180800</v>
      </c>
      <c r="H295">
        <v>10500</v>
      </c>
      <c r="I295">
        <v>1377599.9999999998</v>
      </c>
    </row>
    <row r="296" spans="1:9">
      <c r="A296" s="3059">
        <v>294</v>
      </c>
      <c r="B296" s="3059" t="s">
        <v>3705</v>
      </c>
      <c r="C296" s="3059" t="s">
        <v>3412</v>
      </c>
      <c r="D296" s="3059">
        <v>198.54</v>
      </c>
      <c r="E296">
        <v>9000</v>
      </c>
      <c r="F296">
        <v>1786860</v>
      </c>
      <c r="H296">
        <v>10500</v>
      </c>
      <c r="I296">
        <v>2084670</v>
      </c>
    </row>
    <row r="297" spans="1:9">
      <c r="A297" s="3059">
        <v>295</v>
      </c>
      <c r="B297" s="3059" t="s">
        <v>3706</v>
      </c>
      <c r="C297" s="3059" t="s">
        <v>3412</v>
      </c>
      <c r="D297" s="3059">
        <v>92.81</v>
      </c>
      <c r="E297">
        <v>9000</v>
      </c>
      <c r="F297">
        <v>835290</v>
      </c>
      <c r="H297">
        <v>10500</v>
      </c>
      <c r="I297">
        <v>974505</v>
      </c>
    </row>
    <row r="298" spans="1:9">
      <c r="A298" s="3059">
        <v>296</v>
      </c>
      <c r="B298" s="3059" t="s">
        <v>3707</v>
      </c>
      <c r="C298" s="3059" t="s">
        <v>3412</v>
      </c>
      <c r="D298" s="3059">
        <v>97.83</v>
      </c>
      <c r="E298">
        <v>9000</v>
      </c>
      <c r="F298">
        <v>880470</v>
      </c>
      <c r="H298">
        <v>10500</v>
      </c>
      <c r="I298">
        <v>1027215</v>
      </c>
    </row>
    <row r="299" spans="1:9">
      <c r="A299" s="3059">
        <v>297</v>
      </c>
      <c r="B299" s="3059" t="s">
        <v>3708</v>
      </c>
      <c r="C299" s="3059" t="s">
        <v>3412</v>
      </c>
      <c r="D299" s="3059">
        <v>70.290000000000006</v>
      </c>
      <c r="E299">
        <v>7500</v>
      </c>
      <c r="F299">
        <v>527175</v>
      </c>
      <c r="H299">
        <v>9000</v>
      </c>
      <c r="I299">
        <v>632610</v>
      </c>
    </row>
    <row r="300" spans="1:9">
      <c r="A300" s="3059">
        <v>298</v>
      </c>
      <c r="B300" s="3059" t="s">
        <v>3709</v>
      </c>
      <c r="C300" s="3059" t="s">
        <v>3412</v>
      </c>
      <c r="D300" s="3059">
        <v>70.3</v>
      </c>
      <c r="E300">
        <v>7500</v>
      </c>
      <c r="F300">
        <v>527250</v>
      </c>
      <c r="H300">
        <v>9000</v>
      </c>
      <c r="I300">
        <v>632700</v>
      </c>
    </row>
    <row r="301" spans="1:9">
      <c r="A301" s="3059">
        <v>299</v>
      </c>
      <c r="B301" s="3059" t="s">
        <v>3710</v>
      </c>
      <c r="C301" s="3059" t="s">
        <v>3412</v>
      </c>
      <c r="D301" s="3059">
        <v>63.26</v>
      </c>
      <c r="E301">
        <v>7500</v>
      </c>
      <c r="F301">
        <v>474450</v>
      </c>
      <c r="H301">
        <v>9000</v>
      </c>
      <c r="I301">
        <v>569340</v>
      </c>
    </row>
    <row r="302" spans="1:9">
      <c r="A302" s="3059">
        <v>300</v>
      </c>
      <c r="B302" s="3059" t="s">
        <v>3711</v>
      </c>
      <c r="C302" s="3059" t="s">
        <v>3412</v>
      </c>
      <c r="D302" s="3059">
        <v>75.45</v>
      </c>
      <c r="E302">
        <v>7500</v>
      </c>
      <c r="F302">
        <v>565875</v>
      </c>
      <c r="H302">
        <v>9000</v>
      </c>
      <c r="I302">
        <v>679050</v>
      </c>
    </row>
    <row r="303" spans="1:9">
      <c r="A303" s="3059">
        <v>301</v>
      </c>
      <c r="B303" s="3059" t="s">
        <v>3712</v>
      </c>
      <c r="C303" s="3059" t="s">
        <v>3412</v>
      </c>
      <c r="D303" s="3059">
        <v>44.99</v>
      </c>
      <c r="E303">
        <v>7500</v>
      </c>
      <c r="F303">
        <v>337425</v>
      </c>
      <c r="H303">
        <v>9000</v>
      </c>
      <c r="I303">
        <v>404910</v>
      </c>
    </row>
    <row r="304" spans="1:9">
      <c r="A304" s="3059">
        <v>302</v>
      </c>
      <c r="B304" s="3059" t="s">
        <v>3713</v>
      </c>
      <c r="C304" s="3059" t="s">
        <v>3412</v>
      </c>
      <c r="D304" s="3059">
        <v>44.99</v>
      </c>
      <c r="E304">
        <v>7500</v>
      </c>
      <c r="F304">
        <v>337425</v>
      </c>
      <c r="H304">
        <v>9000</v>
      </c>
      <c r="I304">
        <v>404910</v>
      </c>
    </row>
    <row r="305" spans="1:9">
      <c r="A305" s="3059">
        <v>303</v>
      </c>
      <c r="B305" s="3059" t="s">
        <v>3714</v>
      </c>
      <c r="C305" s="3059" t="s">
        <v>3412</v>
      </c>
      <c r="D305" s="3059">
        <v>74.739999999999995</v>
      </c>
      <c r="E305">
        <v>7500</v>
      </c>
      <c r="F305">
        <v>560550</v>
      </c>
      <c r="H305">
        <v>9000</v>
      </c>
      <c r="I305">
        <v>672660</v>
      </c>
    </row>
    <row r="306" spans="1:9">
      <c r="A306" s="3059">
        <v>304</v>
      </c>
      <c r="B306" s="3059" t="s">
        <v>3715</v>
      </c>
      <c r="C306" s="3059" t="s">
        <v>3412</v>
      </c>
      <c r="D306" s="3059">
        <v>66.959999999999994</v>
      </c>
      <c r="E306">
        <v>7500</v>
      </c>
      <c r="F306">
        <v>502199.99999999994</v>
      </c>
      <c r="H306">
        <v>9000</v>
      </c>
      <c r="I306">
        <v>602640</v>
      </c>
    </row>
    <row r="307" spans="1:9">
      <c r="A307" s="3059">
        <v>305</v>
      </c>
      <c r="B307" s="3059" t="s">
        <v>3716</v>
      </c>
      <c r="C307" s="3059" t="s">
        <v>3412</v>
      </c>
      <c r="D307" s="3059">
        <v>98.55</v>
      </c>
      <c r="E307">
        <v>7500</v>
      </c>
      <c r="F307">
        <v>739125</v>
      </c>
      <c r="H307">
        <v>9000</v>
      </c>
      <c r="I307">
        <v>886950</v>
      </c>
    </row>
    <row r="308" spans="1:9">
      <c r="A308" s="3059">
        <v>306</v>
      </c>
      <c r="B308" s="3059" t="s">
        <v>3717</v>
      </c>
      <c r="C308" s="3059" t="s">
        <v>3412</v>
      </c>
      <c r="D308" s="3059">
        <v>44.99</v>
      </c>
      <c r="E308">
        <v>7500</v>
      </c>
      <c r="F308">
        <v>337425</v>
      </c>
      <c r="H308">
        <v>9000</v>
      </c>
      <c r="I308">
        <v>404910</v>
      </c>
    </row>
    <row r="309" spans="1:9">
      <c r="A309" s="3059">
        <v>307</v>
      </c>
      <c r="B309" s="3059" t="s">
        <v>3718</v>
      </c>
      <c r="C309" s="3059" t="s">
        <v>3412</v>
      </c>
      <c r="D309" s="3059">
        <v>44.99</v>
      </c>
      <c r="E309">
        <v>7500</v>
      </c>
      <c r="F309">
        <v>337425</v>
      </c>
      <c r="H309">
        <v>9000</v>
      </c>
      <c r="I309">
        <v>404910</v>
      </c>
    </row>
    <row r="310" spans="1:9">
      <c r="A310" s="3059">
        <v>308</v>
      </c>
      <c r="B310" s="3059" t="s">
        <v>3719</v>
      </c>
      <c r="C310" s="3059" t="s">
        <v>3412</v>
      </c>
      <c r="D310" s="3059">
        <v>88.45</v>
      </c>
      <c r="E310">
        <v>7500</v>
      </c>
      <c r="F310">
        <v>663375</v>
      </c>
      <c r="H310">
        <v>9000</v>
      </c>
      <c r="I310">
        <v>796050</v>
      </c>
    </row>
    <row r="311" spans="1:9">
      <c r="A311" s="3059">
        <v>309</v>
      </c>
      <c r="B311" s="3059" t="s">
        <v>3720</v>
      </c>
      <c r="C311" s="3059" t="s">
        <v>3412</v>
      </c>
      <c r="D311" s="3059">
        <v>71.349999999999994</v>
      </c>
      <c r="E311">
        <v>7500</v>
      </c>
      <c r="F311">
        <v>535125</v>
      </c>
      <c r="H311">
        <v>9000</v>
      </c>
      <c r="I311">
        <v>642150</v>
      </c>
    </row>
    <row r="312" spans="1:9">
      <c r="A312" s="3059">
        <v>310</v>
      </c>
      <c r="B312" s="3059" t="s">
        <v>3721</v>
      </c>
      <c r="C312" s="3059" t="s">
        <v>3412</v>
      </c>
      <c r="D312" s="3059">
        <v>85.98</v>
      </c>
      <c r="E312">
        <v>7500</v>
      </c>
      <c r="F312">
        <v>644850</v>
      </c>
      <c r="H312">
        <v>9000</v>
      </c>
      <c r="I312">
        <v>773820</v>
      </c>
    </row>
    <row r="313" spans="1:9">
      <c r="A313" s="3059">
        <v>311</v>
      </c>
      <c r="B313" s="3059" t="s">
        <v>3722</v>
      </c>
      <c r="C313" s="3059" t="s">
        <v>3412</v>
      </c>
      <c r="D313" s="3059">
        <v>34.08</v>
      </c>
      <c r="E313">
        <v>9000</v>
      </c>
      <c r="F313">
        <v>306720</v>
      </c>
      <c r="H313">
        <v>12300</v>
      </c>
      <c r="I313">
        <v>419184</v>
      </c>
    </row>
    <row r="314" spans="1:9">
      <c r="A314" s="3059">
        <v>312</v>
      </c>
      <c r="B314" s="3059" t="s">
        <v>3723</v>
      </c>
      <c r="C314" s="3059" t="s">
        <v>3412</v>
      </c>
      <c r="D314" s="3059">
        <v>30.12</v>
      </c>
      <c r="E314">
        <v>9000</v>
      </c>
      <c r="F314">
        <v>271080</v>
      </c>
      <c r="H314">
        <v>12300</v>
      </c>
      <c r="I314">
        <v>370476</v>
      </c>
    </row>
    <row r="315" spans="1:9">
      <c r="A315" s="3059">
        <v>313</v>
      </c>
      <c r="B315" s="3059" t="s">
        <v>3724</v>
      </c>
      <c r="C315" s="3059" t="s">
        <v>3412</v>
      </c>
      <c r="D315" s="3059">
        <v>39.479999999999997</v>
      </c>
      <c r="E315">
        <v>9000</v>
      </c>
      <c r="F315">
        <v>355320</v>
      </c>
      <c r="H315">
        <v>12300</v>
      </c>
      <c r="I315">
        <v>485603.99999999994</v>
      </c>
    </row>
    <row r="316" spans="1:9">
      <c r="A316" s="3059">
        <v>314</v>
      </c>
      <c r="B316" s="3059" t="s">
        <v>3725</v>
      </c>
      <c r="C316" s="3059" t="s">
        <v>3412</v>
      </c>
      <c r="D316" s="3059">
        <v>12.68</v>
      </c>
      <c r="E316">
        <v>9000</v>
      </c>
      <c r="F316">
        <v>114120</v>
      </c>
      <c r="H316">
        <v>12300</v>
      </c>
      <c r="I316">
        <v>155964</v>
      </c>
    </row>
    <row r="317" spans="1:9">
      <c r="A317" s="3059">
        <v>315</v>
      </c>
      <c r="B317" s="3059" t="s">
        <v>3726</v>
      </c>
      <c r="C317" s="3059" t="s">
        <v>3412</v>
      </c>
      <c r="D317" s="3059">
        <v>43.77</v>
      </c>
      <c r="E317">
        <v>9000</v>
      </c>
      <c r="F317">
        <v>393930</v>
      </c>
      <c r="H317">
        <v>12300</v>
      </c>
      <c r="I317">
        <v>538371</v>
      </c>
    </row>
    <row r="318" spans="1:9">
      <c r="A318" s="3059">
        <v>316</v>
      </c>
      <c r="B318" s="3059" t="s">
        <v>3727</v>
      </c>
      <c r="C318" s="3059" t="s">
        <v>3412</v>
      </c>
      <c r="D318" s="3059">
        <v>25.53</v>
      </c>
      <c r="E318">
        <v>9000</v>
      </c>
      <c r="F318">
        <v>229770</v>
      </c>
      <c r="H318">
        <v>12300</v>
      </c>
      <c r="I318">
        <v>314019</v>
      </c>
    </row>
    <row r="319" spans="1:9">
      <c r="A319" s="3059">
        <v>317</v>
      </c>
      <c r="B319" s="3059" t="s">
        <v>3728</v>
      </c>
      <c r="C319" s="3059" t="s">
        <v>3412</v>
      </c>
      <c r="D319" s="3059">
        <v>43.13</v>
      </c>
      <c r="E319">
        <v>9000</v>
      </c>
      <c r="F319">
        <v>388170</v>
      </c>
      <c r="H319">
        <v>12300</v>
      </c>
      <c r="I319">
        <v>530499</v>
      </c>
    </row>
    <row r="320" spans="1:9">
      <c r="A320" s="3059">
        <v>318</v>
      </c>
      <c r="B320" s="3059" t="s">
        <v>3729</v>
      </c>
      <c r="C320" s="3059" t="s">
        <v>3412</v>
      </c>
      <c r="D320" s="3059">
        <v>54.55</v>
      </c>
      <c r="E320">
        <v>9000</v>
      </c>
      <c r="F320">
        <v>490950</v>
      </c>
      <c r="H320">
        <v>12300</v>
      </c>
      <c r="I320">
        <v>670965</v>
      </c>
    </row>
    <row r="321" spans="1:9">
      <c r="A321" s="3059">
        <v>319</v>
      </c>
      <c r="B321" s="3059" t="s">
        <v>3730</v>
      </c>
      <c r="C321" s="3059" t="s">
        <v>3412</v>
      </c>
      <c r="D321" s="3059">
        <v>46.82</v>
      </c>
      <c r="E321">
        <v>9000</v>
      </c>
      <c r="F321">
        <v>421380</v>
      </c>
      <c r="H321">
        <v>12300</v>
      </c>
      <c r="I321">
        <v>575886</v>
      </c>
    </row>
    <row r="322" spans="1:9">
      <c r="A322" s="3059">
        <v>320</v>
      </c>
      <c r="B322" s="3059" t="s">
        <v>3731</v>
      </c>
      <c r="C322" s="3059" t="s">
        <v>3412</v>
      </c>
      <c r="D322" s="3059">
        <v>19.88</v>
      </c>
      <c r="E322">
        <v>9000</v>
      </c>
      <c r="F322">
        <v>178920</v>
      </c>
      <c r="H322">
        <v>12300</v>
      </c>
      <c r="I322">
        <v>244524</v>
      </c>
    </row>
    <row r="323" spans="1:9">
      <c r="A323" s="3059">
        <v>321</v>
      </c>
      <c r="B323" s="3059" t="s">
        <v>3732</v>
      </c>
      <c r="C323" s="3059" t="s">
        <v>3412</v>
      </c>
      <c r="D323" s="3059">
        <v>32.96</v>
      </c>
      <c r="E323">
        <v>9000</v>
      </c>
      <c r="F323">
        <v>296640</v>
      </c>
      <c r="H323">
        <v>12300</v>
      </c>
      <c r="I323">
        <v>405408</v>
      </c>
    </row>
    <row r="324" spans="1:9">
      <c r="A324" s="3059">
        <v>322</v>
      </c>
      <c r="B324" s="3059" t="s">
        <v>3733</v>
      </c>
      <c r="C324" s="3059" t="s">
        <v>3412</v>
      </c>
      <c r="D324" s="3059">
        <v>54.36</v>
      </c>
      <c r="E324">
        <v>9000</v>
      </c>
      <c r="F324">
        <v>489240</v>
      </c>
      <c r="H324">
        <v>12300</v>
      </c>
      <c r="I324">
        <v>668628</v>
      </c>
    </row>
    <row r="325" spans="1:9">
      <c r="A325" s="3059">
        <v>323</v>
      </c>
      <c r="B325" s="3059" t="s">
        <v>3734</v>
      </c>
      <c r="C325" s="3059" t="s">
        <v>3412</v>
      </c>
      <c r="D325" s="3059">
        <v>43.11</v>
      </c>
      <c r="E325">
        <v>9000</v>
      </c>
      <c r="F325">
        <v>387990</v>
      </c>
      <c r="H325">
        <v>12300</v>
      </c>
      <c r="I325">
        <v>530253</v>
      </c>
    </row>
    <row r="326" spans="1:9">
      <c r="A326" s="3059">
        <v>324</v>
      </c>
      <c r="B326" s="3059" t="s">
        <v>3735</v>
      </c>
      <c r="C326" s="3059" t="s">
        <v>3412</v>
      </c>
      <c r="D326" s="3059">
        <v>25.78</v>
      </c>
      <c r="E326">
        <v>9000</v>
      </c>
      <c r="F326">
        <v>232020</v>
      </c>
      <c r="H326">
        <v>12300</v>
      </c>
      <c r="I326">
        <v>317094</v>
      </c>
    </row>
    <row r="327" spans="1:9">
      <c r="A327" s="3059">
        <v>325</v>
      </c>
      <c r="B327" s="3059" t="s">
        <v>3736</v>
      </c>
      <c r="C327" s="3059" t="s">
        <v>3412</v>
      </c>
      <c r="D327" s="3059">
        <v>43.49</v>
      </c>
      <c r="E327">
        <v>9000</v>
      </c>
      <c r="F327">
        <v>391410</v>
      </c>
      <c r="H327">
        <v>12300</v>
      </c>
      <c r="I327">
        <v>534927</v>
      </c>
    </row>
    <row r="328" spans="1:9">
      <c r="A328" s="3059">
        <v>326</v>
      </c>
      <c r="B328" s="3059" t="s">
        <v>3737</v>
      </c>
      <c r="C328" s="3059" t="s">
        <v>3412</v>
      </c>
      <c r="D328" s="3059">
        <v>12.68</v>
      </c>
      <c r="E328">
        <v>9000</v>
      </c>
      <c r="F328">
        <v>114120</v>
      </c>
      <c r="H328">
        <v>12300</v>
      </c>
      <c r="I328">
        <v>155964</v>
      </c>
    </row>
    <row r="329" spans="1:9">
      <c r="A329" s="3059">
        <v>327</v>
      </c>
      <c r="B329" s="3059" t="s">
        <v>3738</v>
      </c>
      <c r="C329" s="3059" t="s">
        <v>3412</v>
      </c>
      <c r="D329" s="3059">
        <v>39.409999999999997</v>
      </c>
      <c r="E329">
        <v>9000</v>
      </c>
      <c r="F329">
        <v>354689.99999999994</v>
      </c>
      <c r="H329">
        <v>12300</v>
      </c>
      <c r="I329">
        <v>484742.99999999994</v>
      </c>
    </row>
    <row r="330" spans="1:9">
      <c r="A330" s="3059">
        <v>328</v>
      </c>
      <c r="B330" s="3059" t="s">
        <v>3739</v>
      </c>
      <c r="C330" s="3059" t="s">
        <v>3412</v>
      </c>
      <c r="D330" s="3059">
        <v>30.1</v>
      </c>
      <c r="E330">
        <v>9000</v>
      </c>
      <c r="F330">
        <v>270900</v>
      </c>
      <c r="H330">
        <v>12300</v>
      </c>
      <c r="I330">
        <v>370230</v>
      </c>
    </row>
    <row r="331" spans="1:9">
      <c r="A331" s="3059">
        <v>329</v>
      </c>
      <c r="B331" s="3059" t="s">
        <v>3740</v>
      </c>
      <c r="C331" s="3059" t="s">
        <v>3412</v>
      </c>
      <c r="D331" s="3059">
        <v>34.06</v>
      </c>
      <c r="E331">
        <v>9000</v>
      </c>
      <c r="F331">
        <v>306540</v>
      </c>
      <c r="H331">
        <v>12300</v>
      </c>
      <c r="I331">
        <v>418938</v>
      </c>
    </row>
    <row r="332" spans="1:9">
      <c r="A332" s="3059">
        <v>330</v>
      </c>
      <c r="B332" s="3059" t="s">
        <v>3741</v>
      </c>
      <c r="C332" s="3059" t="s">
        <v>3412</v>
      </c>
      <c r="D332" s="3059">
        <v>33.15</v>
      </c>
      <c r="E332">
        <v>9000</v>
      </c>
      <c r="F332">
        <v>298350</v>
      </c>
      <c r="H332">
        <v>12300</v>
      </c>
      <c r="I332">
        <v>407745</v>
      </c>
    </row>
    <row r="333" spans="1:9">
      <c r="A333" s="3059">
        <v>331</v>
      </c>
      <c r="B333" s="3059" t="s">
        <v>3742</v>
      </c>
      <c r="C333" s="3059" t="s">
        <v>3412</v>
      </c>
      <c r="D333" s="3059">
        <v>41.73</v>
      </c>
      <c r="E333">
        <v>9000</v>
      </c>
      <c r="F333">
        <v>375570</v>
      </c>
      <c r="H333">
        <v>12300</v>
      </c>
      <c r="I333">
        <v>513278.99999999994</v>
      </c>
    </row>
    <row r="334" spans="1:9">
      <c r="A334" s="3059">
        <v>332</v>
      </c>
      <c r="B334" s="3059" t="s">
        <v>3743</v>
      </c>
      <c r="C334" s="3059" t="s">
        <v>3412</v>
      </c>
      <c r="D334" s="3059">
        <v>19.88</v>
      </c>
      <c r="E334">
        <v>9000</v>
      </c>
      <c r="F334">
        <v>178920</v>
      </c>
      <c r="H334">
        <v>12300</v>
      </c>
      <c r="I334">
        <v>244524</v>
      </c>
    </row>
    <row r="335" spans="1:9">
      <c r="A335" s="3059">
        <v>333</v>
      </c>
      <c r="B335" s="3059" t="s">
        <v>3744</v>
      </c>
      <c r="C335" s="3059" t="s">
        <v>3412</v>
      </c>
      <c r="D335" s="3059">
        <v>32.96</v>
      </c>
      <c r="E335">
        <v>9000</v>
      </c>
      <c r="F335">
        <v>296640</v>
      </c>
      <c r="H335">
        <v>12300</v>
      </c>
      <c r="I335">
        <v>405408</v>
      </c>
    </row>
    <row r="336" spans="1:9">
      <c r="A336" s="3059">
        <v>334</v>
      </c>
      <c r="B336" s="3059" t="s">
        <v>3745</v>
      </c>
      <c r="C336" s="3059" t="s">
        <v>3412</v>
      </c>
      <c r="D336" s="3059">
        <v>54.38</v>
      </c>
      <c r="E336">
        <v>9000</v>
      </c>
      <c r="F336">
        <v>489420</v>
      </c>
      <c r="H336">
        <v>12300</v>
      </c>
      <c r="I336">
        <v>668874</v>
      </c>
    </row>
    <row r="337" spans="1:9">
      <c r="A337" s="3059">
        <v>335</v>
      </c>
      <c r="B337" s="3059" t="s">
        <v>3746</v>
      </c>
      <c r="C337" s="3059" t="s">
        <v>3412</v>
      </c>
      <c r="D337" s="3059">
        <v>43.2</v>
      </c>
      <c r="E337">
        <v>9000</v>
      </c>
      <c r="F337">
        <v>388800</v>
      </c>
      <c r="H337">
        <v>12300</v>
      </c>
      <c r="I337">
        <v>531360</v>
      </c>
    </row>
    <row r="338" spans="1:9">
      <c r="A338" s="3059">
        <v>336</v>
      </c>
      <c r="B338" s="3059" t="s">
        <v>3747</v>
      </c>
      <c r="C338" s="3059" t="s">
        <v>3412</v>
      </c>
      <c r="D338" s="3059">
        <v>25.8</v>
      </c>
      <c r="E338">
        <v>9000</v>
      </c>
      <c r="F338">
        <v>232200</v>
      </c>
      <c r="H338">
        <v>12300</v>
      </c>
      <c r="I338">
        <v>317340</v>
      </c>
    </row>
    <row r="339" spans="1:9">
      <c r="A339" s="3059">
        <v>337</v>
      </c>
      <c r="B339" s="3059" t="s">
        <v>3748</v>
      </c>
      <c r="C339" s="3059" t="s">
        <v>3412</v>
      </c>
      <c r="D339" s="3059">
        <v>43.5</v>
      </c>
      <c r="E339">
        <v>9000</v>
      </c>
      <c r="F339">
        <v>391500</v>
      </c>
      <c r="H339">
        <v>12300</v>
      </c>
      <c r="I339">
        <v>535050</v>
      </c>
    </row>
    <row r="340" spans="1:9">
      <c r="A340" s="3059">
        <v>338</v>
      </c>
      <c r="B340" s="3059" t="s">
        <v>3749</v>
      </c>
      <c r="C340" s="3059" t="s">
        <v>3412</v>
      </c>
      <c r="D340" s="3059">
        <v>12.68</v>
      </c>
      <c r="E340">
        <v>9000</v>
      </c>
      <c r="F340">
        <v>114120</v>
      </c>
      <c r="H340">
        <v>12300</v>
      </c>
      <c r="I340">
        <v>155964</v>
      </c>
    </row>
    <row r="341" spans="1:9">
      <c r="A341" s="3059">
        <v>339</v>
      </c>
      <c r="B341" s="3059" t="s">
        <v>3750</v>
      </c>
      <c r="C341" s="3059" t="s">
        <v>3412</v>
      </c>
      <c r="D341" s="3059">
        <v>39.43</v>
      </c>
      <c r="E341">
        <v>9000</v>
      </c>
      <c r="F341">
        <v>354870</v>
      </c>
      <c r="H341">
        <v>12300</v>
      </c>
      <c r="I341">
        <v>484989</v>
      </c>
    </row>
    <row r="342" spans="1:9">
      <c r="A342" s="3059">
        <v>340</v>
      </c>
      <c r="B342" s="3059" t="s">
        <v>3751</v>
      </c>
      <c r="C342" s="3059" t="s">
        <v>3412</v>
      </c>
      <c r="D342" s="3059">
        <v>30.12</v>
      </c>
      <c r="E342">
        <v>9000</v>
      </c>
      <c r="F342">
        <v>271080</v>
      </c>
      <c r="H342">
        <v>12300</v>
      </c>
      <c r="I342">
        <v>370476</v>
      </c>
    </row>
    <row r="343" spans="1:9">
      <c r="A343" s="3059">
        <v>341</v>
      </c>
      <c r="B343" s="3059" t="s">
        <v>3752</v>
      </c>
      <c r="C343" s="3059" t="s">
        <v>3412</v>
      </c>
      <c r="D343" s="3059">
        <v>34.090000000000003</v>
      </c>
      <c r="E343">
        <v>9000</v>
      </c>
      <c r="F343">
        <v>306810.00000000006</v>
      </c>
      <c r="H343">
        <v>12300</v>
      </c>
      <c r="I343">
        <v>419307.00000000006</v>
      </c>
    </row>
    <row r="344" spans="1:9">
      <c r="A344" s="3059">
        <v>342</v>
      </c>
      <c r="B344" s="3059" t="s">
        <v>3753</v>
      </c>
      <c r="C344" s="3059" t="s">
        <v>3412</v>
      </c>
      <c r="D344" s="3059">
        <v>34.090000000000003</v>
      </c>
      <c r="E344">
        <v>9000</v>
      </c>
      <c r="F344">
        <v>306810.00000000006</v>
      </c>
      <c r="H344">
        <v>12300</v>
      </c>
      <c r="I344">
        <v>419307.00000000006</v>
      </c>
    </row>
    <row r="345" spans="1:9">
      <c r="A345" s="3059">
        <v>343</v>
      </c>
      <c r="B345" s="3059" t="s">
        <v>3754</v>
      </c>
      <c r="C345" s="3059" t="s">
        <v>3412</v>
      </c>
      <c r="D345" s="3059">
        <v>30.12</v>
      </c>
      <c r="E345">
        <v>9000</v>
      </c>
      <c r="F345">
        <v>271080</v>
      </c>
      <c r="H345">
        <v>12300</v>
      </c>
      <c r="I345">
        <v>370476</v>
      </c>
    </row>
    <row r="346" spans="1:9">
      <c r="A346" s="3059">
        <v>344</v>
      </c>
      <c r="B346" s="3059" t="s">
        <v>3755</v>
      </c>
      <c r="C346" s="3059" t="s">
        <v>3412</v>
      </c>
      <c r="D346" s="3059">
        <v>39.43</v>
      </c>
      <c r="E346">
        <v>9000</v>
      </c>
      <c r="F346">
        <v>354870</v>
      </c>
      <c r="H346">
        <v>12300</v>
      </c>
      <c r="I346">
        <v>484989</v>
      </c>
    </row>
    <row r="347" spans="1:9">
      <c r="A347" s="3059">
        <v>345</v>
      </c>
      <c r="B347" s="3059" t="s">
        <v>3756</v>
      </c>
      <c r="C347" s="3059" t="s">
        <v>3412</v>
      </c>
      <c r="D347" s="3059">
        <v>12.68</v>
      </c>
      <c r="E347">
        <v>9000</v>
      </c>
      <c r="F347">
        <v>114120</v>
      </c>
      <c r="H347">
        <v>12300</v>
      </c>
      <c r="I347">
        <v>155964</v>
      </c>
    </row>
    <row r="348" spans="1:9">
      <c r="A348" s="3059">
        <v>346</v>
      </c>
      <c r="B348" s="3059" t="s">
        <v>3757</v>
      </c>
      <c r="C348" s="3059" t="s">
        <v>3412</v>
      </c>
      <c r="D348" s="3059">
        <v>43.5</v>
      </c>
      <c r="E348">
        <v>9000</v>
      </c>
      <c r="F348">
        <v>391500</v>
      </c>
      <c r="H348">
        <v>12300</v>
      </c>
      <c r="I348">
        <v>535050</v>
      </c>
    </row>
    <row r="349" spans="1:9">
      <c r="A349" s="3059">
        <v>347</v>
      </c>
      <c r="B349" s="3059" t="s">
        <v>3758</v>
      </c>
      <c r="C349" s="3059" t="s">
        <v>3412</v>
      </c>
      <c r="D349" s="3059">
        <v>34.31</v>
      </c>
      <c r="E349">
        <v>9000</v>
      </c>
      <c r="F349">
        <v>308790</v>
      </c>
      <c r="H349">
        <v>12300</v>
      </c>
      <c r="I349">
        <v>422013</v>
      </c>
    </row>
    <row r="350" spans="1:9">
      <c r="A350" s="3059">
        <v>348</v>
      </c>
      <c r="B350" s="3059" t="s">
        <v>3759</v>
      </c>
      <c r="C350" s="3059" t="s">
        <v>3412</v>
      </c>
      <c r="D350" s="3059">
        <v>147.61000000000001</v>
      </c>
      <c r="E350">
        <v>15000</v>
      </c>
      <c r="F350">
        <v>2214150</v>
      </c>
      <c r="H350">
        <v>20000</v>
      </c>
      <c r="I350">
        <v>2952200.0000000005</v>
      </c>
    </row>
    <row r="351" spans="1:9">
      <c r="A351" s="3059">
        <v>349</v>
      </c>
      <c r="B351" s="3059" t="s">
        <v>3760</v>
      </c>
      <c r="C351" s="3059" t="s">
        <v>3412</v>
      </c>
      <c r="D351" s="3059">
        <v>75.31</v>
      </c>
      <c r="E351">
        <v>15000</v>
      </c>
      <c r="F351">
        <v>1129650</v>
      </c>
      <c r="H351">
        <v>20000</v>
      </c>
      <c r="I351">
        <v>1506200</v>
      </c>
    </row>
    <row r="352" spans="1:9">
      <c r="A352" s="3059">
        <v>350</v>
      </c>
      <c r="B352" s="3059" t="s">
        <v>3761</v>
      </c>
      <c r="C352" s="3059" t="s">
        <v>3412</v>
      </c>
      <c r="D352" s="3059">
        <v>112.84</v>
      </c>
      <c r="E352">
        <v>15000</v>
      </c>
      <c r="F352">
        <v>1692600</v>
      </c>
      <c r="H352">
        <v>20000</v>
      </c>
      <c r="I352">
        <v>2256800</v>
      </c>
    </row>
    <row r="353" spans="1:9">
      <c r="A353" s="3059" t="s">
        <v>37</v>
      </c>
      <c r="B353" s="3059"/>
      <c r="C353" s="3059"/>
      <c r="D353" s="3059">
        <f>SUM(D3:D352)</f>
        <v>16944.749999999996</v>
      </c>
      <c r="F353">
        <v>176554940</v>
      </c>
      <c r="I353">
        <v>212717953</v>
      </c>
    </row>
    <row r="354" spans="1:9">
      <c r="F354">
        <f>F353/10000</f>
        <v>17655.493999999999</v>
      </c>
    </row>
  </sheetData>
  <phoneticPr fontId="139"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J19"/>
  <sheetViews>
    <sheetView workbookViewId="0">
      <selection activeCell="L39" sqref="L39"/>
    </sheetView>
  </sheetViews>
  <sheetFormatPr defaultRowHeight="13.5"/>
  <cols>
    <col min="2" max="3" width="39.125" customWidth="1"/>
    <col min="4" max="4" width="28" customWidth="1"/>
  </cols>
  <sheetData>
    <row r="4" spans="1:10">
      <c r="A4" s="3004" t="s">
        <v>4226</v>
      </c>
      <c r="D4" t="s">
        <v>3762</v>
      </c>
      <c r="E4" t="s">
        <v>3247</v>
      </c>
      <c r="F4" t="s">
        <v>3763</v>
      </c>
      <c r="G4" t="s">
        <v>1326</v>
      </c>
      <c r="I4" t="s">
        <v>3250</v>
      </c>
      <c r="J4" t="s">
        <v>3249</v>
      </c>
    </row>
    <row r="5" spans="1:10">
      <c r="A5">
        <v>1</v>
      </c>
      <c r="B5" s="3004" t="s">
        <v>4220</v>
      </c>
      <c r="C5" s="3004" t="s">
        <v>4207</v>
      </c>
      <c r="D5" s="3004" t="s">
        <v>4206</v>
      </c>
      <c r="E5">
        <v>173.51</v>
      </c>
      <c r="F5">
        <v>8500</v>
      </c>
      <c r="G5">
        <v>147.47999999999999</v>
      </c>
      <c r="I5">
        <v>11800</v>
      </c>
      <c r="J5">
        <v>2047418</v>
      </c>
    </row>
    <row r="6" spans="1:10">
      <c r="A6">
        <v>2</v>
      </c>
      <c r="B6" s="3004" t="s">
        <v>4208</v>
      </c>
      <c r="C6" s="3004" t="s">
        <v>4207</v>
      </c>
      <c r="D6" t="s">
        <v>3764</v>
      </c>
      <c r="E6">
        <v>85.34</v>
      </c>
      <c r="F6">
        <v>8500</v>
      </c>
      <c r="G6">
        <v>72.540000000000006</v>
      </c>
      <c r="I6">
        <v>11800</v>
      </c>
      <c r="J6">
        <v>1007012</v>
      </c>
    </row>
    <row r="7" spans="1:10">
      <c r="A7">
        <v>3</v>
      </c>
      <c r="B7" s="3004" t="s">
        <v>4209</v>
      </c>
      <c r="C7" s="3004" t="s">
        <v>4207</v>
      </c>
      <c r="D7" t="s">
        <v>3765</v>
      </c>
      <c r="E7">
        <v>119.06</v>
      </c>
      <c r="F7">
        <v>8500</v>
      </c>
      <c r="G7">
        <v>101.2</v>
      </c>
      <c r="I7">
        <v>11800</v>
      </c>
      <c r="J7">
        <v>1404908</v>
      </c>
    </row>
    <row r="8" spans="1:10">
      <c r="A8">
        <v>4</v>
      </c>
      <c r="B8" s="3004" t="s">
        <v>4210</v>
      </c>
      <c r="C8" s="3004" t="s">
        <v>4207</v>
      </c>
      <c r="D8" t="s">
        <v>3766</v>
      </c>
      <c r="E8">
        <v>174.85</v>
      </c>
      <c r="F8">
        <v>8500</v>
      </c>
      <c r="G8">
        <v>148.62</v>
      </c>
      <c r="I8">
        <v>11800</v>
      </c>
      <c r="J8">
        <v>2063230</v>
      </c>
    </row>
    <row r="9" spans="1:10">
      <c r="A9">
        <v>5</v>
      </c>
      <c r="B9" s="3004" t="s">
        <v>4211</v>
      </c>
      <c r="C9" s="3004" t="s">
        <v>4207</v>
      </c>
      <c r="D9" t="s">
        <v>3767</v>
      </c>
      <c r="E9">
        <v>87</v>
      </c>
      <c r="F9">
        <v>8500</v>
      </c>
      <c r="G9">
        <v>73.95</v>
      </c>
      <c r="I9">
        <v>11800</v>
      </c>
      <c r="J9">
        <v>1026600</v>
      </c>
    </row>
    <row r="10" spans="1:10">
      <c r="A10">
        <v>6</v>
      </c>
      <c r="B10" s="3004" t="s">
        <v>4212</v>
      </c>
      <c r="C10" s="3004" t="s">
        <v>4207</v>
      </c>
      <c r="D10" t="s">
        <v>3768</v>
      </c>
      <c r="E10">
        <v>118.96</v>
      </c>
      <c r="F10">
        <v>8500</v>
      </c>
      <c r="G10">
        <v>101.12</v>
      </c>
      <c r="I10">
        <v>11800</v>
      </c>
      <c r="J10">
        <v>1403728</v>
      </c>
    </row>
    <row r="11" spans="1:10">
      <c r="A11">
        <v>7</v>
      </c>
      <c r="B11" s="3004" t="s">
        <v>4213</v>
      </c>
      <c r="C11" s="3004" t="s">
        <v>4207</v>
      </c>
      <c r="D11" t="s">
        <v>3769</v>
      </c>
      <c r="E11">
        <v>119.36</v>
      </c>
      <c r="F11">
        <v>8500</v>
      </c>
      <c r="G11">
        <v>101.46</v>
      </c>
      <c r="I11">
        <v>11800</v>
      </c>
      <c r="J11">
        <v>1408448</v>
      </c>
    </row>
    <row r="12" spans="1:10">
      <c r="A12">
        <v>8</v>
      </c>
      <c r="B12" s="3004" t="s">
        <v>4214</v>
      </c>
      <c r="C12" s="3004" t="s">
        <v>4207</v>
      </c>
      <c r="D12" t="s">
        <v>3770</v>
      </c>
      <c r="E12">
        <v>71.89</v>
      </c>
      <c r="F12">
        <v>8500</v>
      </c>
      <c r="G12">
        <v>61.11</v>
      </c>
      <c r="I12">
        <v>11800</v>
      </c>
      <c r="J12">
        <v>848302</v>
      </c>
    </row>
    <row r="13" spans="1:10">
      <c r="A13">
        <v>9</v>
      </c>
      <c r="B13" s="3004" t="s">
        <v>4215</v>
      </c>
      <c r="C13" s="3004" t="s">
        <v>4207</v>
      </c>
      <c r="D13" t="s">
        <v>3771</v>
      </c>
      <c r="E13">
        <v>84.7</v>
      </c>
      <c r="F13">
        <v>8500</v>
      </c>
      <c r="G13">
        <v>72</v>
      </c>
      <c r="I13">
        <v>11800</v>
      </c>
      <c r="J13">
        <v>999460</v>
      </c>
    </row>
    <row r="14" spans="1:10">
      <c r="A14">
        <v>10</v>
      </c>
      <c r="B14" s="3004" t="s">
        <v>4216</v>
      </c>
      <c r="C14" s="3004" t="s">
        <v>4207</v>
      </c>
      <c r="D14" t="s">
        <v>3772</v>
      </c>
      <c r="E14">
        <v>82.28</v>
      </c>
      <c r="F14">
        <v>8500</v>
      </c>
      <c r="G14">
        <v>69.94</v>
      </c>
      <c r="I14">
        <v>11800</v>
      </c>
      <c r="J14">
        <v>970904</v>
      </c>
    </row>
    <row r="15" spans="1:10">
      <c r="A15">
        <v>11</v>
      </c>
      <c r="B15" s="3004" t="s">
        <v>4217</v>
      </c>
      <c r="C15" s="3004" t="s">
        <v>4207</v>
      </c>
      <c r="D15" t="s">
        <v>3773</v>
      </c>
      <c r="E15">
        <v>84.43</v>
      </c>
      <c r="F15">
        <v>8500</v>
      </c>
      <c r="G15">
        <v>71.77</v>
      </c>
      <c r="I15">
        <v>11800</v>
      </c>
      <c r="J15">
        <v>996274.00000000012</v>
      </c>
    </row>
    <row r="16" spans="1:10">
      <c r="A16">
        <v>12</v>
      </c>
      <c r="B16" s="3004" t="s">
        <v>4218</v>
      </c>
      <c r="C16" s="3004" t="s">
        <v>4207</v>
      </c>
      <c r="D16" t="s">
        <v>3774</v>
      </c>
      <c r="E16">
        <v>60.99</v>
      </c>
      <c r="F16">
        <v>8500</v>
      </c>
      <c r="G16">
        <v>51.84</v>
      </c>
      <c r="I16">
        <v>11800</v>
      </c>
      <c r="J16">
        <v>719682</v>
      </c>
    </row>
    <row r="17" spans="1:10">
      <c r="A17">
        <v>13</v>
      </c>
      <c r="B17" s="3004" t="s">
        <v>4219</v>
      </c>
      <c r="C17" s="3004" t="s">
        <v>4207</v>
      </c>
      <c r="D17" t="s">
        <v>3775</v>
      </c>
      <c r="E17">
        <v>57.51</v>
      </c>
      <c r="F17">
        <v>8500</v>
      </c>
      <c r="G17">
        <v>48.88</v>
      </c>
      <c r="I17">
        <v>11800</v>
      </c>
      <c r="J17">
        <v>678618</v>
      </c>
    </row>
    <row r="18" spans="1:10">
      <c r="D18" t="s">
        <v>37</v>
      </c>
      <c r="E18">
        <v>1319.88</v>
      </c>
      <c r="G18">
        <v>1121.9100000000001</v>
      </c>
      <c r="J18">
        <v>15574584</v>
      </c>
    </row>
    <row r="19" spans="1:10">
      <c r="D19" t="s">
        <v>3776</v>
      </c>
    </row>
  </sheetData>
  <phoneticPr fontId="139"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zoomScale="70" zoomScaleNormal="70" workbookViewId="0">
      <selection activeCell="Q8" sqref="Q8"/>
    </sheetView>
  </sheetViews>
  <sheetFormatPr defaultRowHeight="13.5"/>
  <sheetData>
    <row r="1" spans="1:11" ht="25.5" thickBot="1">
      <c r="A1" s="3430" t="s">
        <v>3777</v>
      </c>
      <c r="B1" s="3430"/>
      <c r="C1" s="3430"/>
      <c r="D1" s="3430"/>
      <c r="E1" s="3430"/>
      <c r="F1" s="3430"/>
      <c r="G1" s="3430"/>
      <c r="H1" s="3430"/>
      <c r="I1" s="3430"/>
      <c r="J1" s="3430"/>
      <c r="K1" s="3430"/>
    </row>
    <row r="2" spans="1:11" ht="17.25">
      <c r="A2" s="3427" t="s">
        <v>3778</v>
      </c>
      <c r="B2" s="3427" t="s">
        <v>3779</v>
      </c>
      <c r="C2" s="3427" t="s">
        <v>3780</v>
      </c>
      <c r="D2" s="3427" t="s">
        <v>3781</v>
      </c>
      <c r="E2" s="3427" t="s">
        <v>3782</v>
      </c>
      <c r="F2" s="3427" t="s">
        <v>3783</v>
      </c>
      <c r="G2" s="3427" t="s">
        <v>3784</v>
      </c>
      <c r="H2" s="3427" t="s">
        <v>3785</v>
      </c>
      <c r="I2" s="3427" t="s">
        <v>3786</v>
      </c>
      <c r="J2" s="3014" t="s">
        <v>3787</v>
      </c>
      <c r="K2" s="3427" t="s">
        <v>3788</v>
      </c>
    </row>
    <row r="3" spans="1:11" ht="18" thickBot="1">
      <c r="A3" s="3428"/>
      <c r="B3" s="3428"/>
      <c r="C3" s="3428"/>
      <c r="D3" s="3428"/>
      <c r="E3" s="3428"/>
      <c r="F3" s="3428"/>
      <c r="G3" s="3428"/>
      <c r="H3" s="3428"/>
      <c r="I3" s="3428"/>
      <c r="J3" s="3015" t="s">
        <v>3789</v>
      </c>
      <c r="K3" s="3428"/>
    </row>
    <row r="4" spans="1:11" ht="225" thickBot="1">
      <c r="A4" s="3016" t="s">
        <v>3790</v>
      </c>
      <c r="B4" s="3015" t="s">
        <v>3791</v>
      </c>
      <c r="C4" s="3015" t="s">
        <v>3792</v>
      </c>
      <c r="D4" s="3015">
        <v>121255.22</v>
      </c>
      <c r="E4" s="3015">
        <v>1062</v>
      </c>
      <c r="F4" s="3015">
        <v>743</v>
      </c>
      <c r="G4" s="3015">
        <v>84878.653999999995</v>
      </c>
      <c r="H4" s="3017">
        <v>0.7</v>
      </c>
      <c r="I4" s="3015" t="s">
        <v>3793</v>
      </c>
      <c r="J4" s="3015">
        <v>7000</v>
      </c>
      <c r="K4" s="3015">
        <v>594150578</v>
      </c>
    </row>
    <row r="5" spans="1:11" ht="173.25" thickBot="1">
      <c r="A5" s="3427" t="s">
        <v>3794</v>
      </c>
      <c r="B5" s="3015" t="s">
        <v>3791</v>
      </c>
      <c r="C5" s="3015" t="s">
        <v>3795</v>
      </c>
      <c r="D5" s="3015">
        <v>119291</v>
      </c>
      <c r="E5" s="3015">
        <v>1127</v>
      </c>
      <c r="F5" s="3015">
        <v>733</v>
      </c>
      <c r="G5" s="3015">
        <v>77539.149999999994</v>
      </c>
      <c r="H5" s="3017">
        <v>0.65</v>
      </c>
      <c r="I5" s="3015" t="s">
        <v>3796</v>
      </c>
      <c r="J5" s="3015">
        <v>7000</v>
      </c>
      <c r="K5" s="3015">
        <v>542774050</v>
      </c>
    </row>
    <row r="6" spans="1:11" ht="35.25" thickBot="1">
      <c r="A6" s="3428"/>
      <c r="B6" s="3015" t="s">
        <v>3252</v>
      </c>
      <c r="C6" s="3015" t="s">
        <v>3797</v>
      </c>
      <c r="D6" s="3015">
        <v>23760</v>
      </c>
      <c r="E6" s="3015">
        <v>480</v>
      </c>
      <c r="F6" s="3015">
        <v>288</v>
      </c>
      <c r="G6" s="3015">
        <v>14256</v>
      </c>
      <c r="H6" s="3017">
        <v>0.6</v>
      </c>
      <c r="I6" s="3015" t="s">
        <v>3798</v>
      </c>
      <c r="J6" s="3015">
        <v>7000</v>
      </c>
      <c r="K6" s="3015">
        <v>99792000</v>
      </c>
    </row>
    <row r="7" spans="1:11" ht="104.25" thickBot="1">
      <c r="A7" s="3427" t="s">
        <v>3799</v>
      </c>
      <c r="B7" s="3015" t="s">
        <v>3791</v>
      </c>
      <c r="C7" s="3015" t="s">
        <v>3800</v>
      </c>
      <c r="D7" s="3015">
        <v>48992</v>
      </c>
      <c r="E7" s="3015">
        <v>528</v>
      </c>
      <c r="F7" s="3015">
        <v>317</v>
      </c>
      <c r="G7" s="3015">
        <v>29395.200000000001</v>
      </c>
      <c r="H7" s="3017">
        <v>0.6</v>
      </c>
      <c r="I7" s="3015" t="s">
        <v>3801</v>
      </c>
      <c r="J7" s="3015">
        <v>7000</v>
      </c>
      <c r="K7" s="3015">
        <v>205766400</v>
      </c>
    </row>
    <row r="8" spans="1:11" ht="52.5" thickBot="1">
      <c r="A8" s="3429"/>
      <c r="B8" s="3015" t="s">
        <v>3252</v>
      </c>
      <c r="C8" s="3015" t="s">
        <v>3802</v>
      </c>
      <c r="D8" s="3015">
        <v>21270</v>
      </c>
      <c r="E8" s="3015">
        <v>315</v>
      </c>
      <c r="F8" s="3015">
        <v>189</v>
      </c>
      <c r="G8" s="3015">
        <v>12762</v>
      </c>
      <c r="H8" s="3017">
        <v>0.6</v>
      </c>
      <c r="I8" s="3015" t="s">
        <v>3803</v>
      </c>
      <c r="J8" s="3015">
        <v>7000</v>
      </c>
      <c r="K8" s="3015">
        <v>89334000</v>
      </c>
    </row>
    <row r="9" spans="1:11" ht="18" thickBot="1">
      <c r="A9" s="3429"/>
      <c r="B9" s="3015" t="s">
        <v>3804</v>
      </c>
      <c r="C9" s="3015" t="s">
        <v>3261</v>
      </c>
      <c r="D9" s="3015">
        <v>13776</v>
      </c>
      <c r="E9" s="3015">
        <v>336</v>
      </c>
      <c r="F9" s="3015">
        <v>168</v>
      </c>
      <c r="G9" s="3015">
        <v>6888</v>
      </c>
      <c r="H9" s="3017">
        <v>0.5</v>
      </c>
      <c r="I9" s="3427" t="s">
        <v>3805</v>
      </c>
      <c r="J9" s="3015">
        <v>7000</v>
      </c>
      <c r="K9" s="3015">
        <v>48216000</v>
      </c>
    </row>
    <row r="10" spans="1:11" ht="18" thickBot="1">
      <c r="A10" s="3428"/>
      <c r="B10" s="3015" t="s">
        <v>1343</v>
      </c>
      <c r="C10" s="3015" t="s">
        <v>3806</v>
      </c>
      <c r="D10" s="3015">
        <v>40000</v>
      </c>
      <c r="E10" s="3007"/>
      <c r="F10" s="3015"/>
      <c r="G10" s="3015">
        <v>16000</v>
      </c>
      <c r="H10" s="3017">
        <v>0.4</v>
      </c>
      <c r="I10" s="3428"/>
      <c r="J10" s="3015">
        <v>20000</v>
      </c>
      <c r="K10" s="3015">
        <v>320000000</v>
      </c>
    </row>
    <row r="11" spans="1:11" ht="69.75" thickBot="1">
      <c r="A11" s="3427" t="s">
        <v>3807</v>
      </c>
      <c r="B11" s="3015" t="s">
        <v>3791</v>
      </c>
      <c r="C11" s="3015" t="s">
        <v>3808</v>
      </c>
      <c r="D11" s="3015">
        <v>47689</v>
      </c>
      <c r="E11" s="3015">
        <v>638</v>
      </c>
      <c r="F11" s="3015">
        <v>415</v>
      </c>
      <c r="G11" s="3015">
        <v>30997.85</v>
      </c>
      <c r="H11" s="3017">
        <v>0.65</v>
      </c>
      <c r="I11" s="3015" t="s">
        <v>3809</v>
      </c>
      <c r="J11" s="3015">
        <v>7000</v>
      </c>
      <c r="K11" s="3015">
        <v>216984950</v>
      </c>
    </row>
    <row r="12" spans="1:11" ht="52.5" thickBot="1">
      <c r="A12" s="3429"/>
      <c r="B12" s="3015" t="s">
        <v>3252</v>
      </c>
      <c r="C12" s="3015" t="s">
        <v>3810</v>
      </c>
      <c r="D12" s="3015">
        <v>22741</v>
      </c>
      <c r="E12" s="3015">
        <v>339</v>
      </c>
      <c r="F12" s="3015">
        <v>203</v>
      </c>
      <c r="G12" s="3015">
        <v>13644.6</v>
      </c>
      <c r="H12" s="3017">
        <v>0.6</v>
      </c>
      <c r="I12" s="3015" t="s">
        <v>3811</v>
      </c>
      <c r="J12" s="3015">
        <v>7000</v>
      </c>
      <c r="K12" s="3015">
        <v>95512200</v>
      </c>
    </row>
    <row r="13" spans="1:11" ht="18" thickBot="1">
      <c r="A13" s="3429"/>
      <c r="B13" s="3015" t="s">
        <v>3804</v>
      </c>
      <c r="C13" s="3015" t="s">
        <v>3812</v>
      </c>
      <c r="D13" s="3015">
        <v>9922</v>
      </c>
      <c r="E13" s="3015">
        <v>242</v>
      </c>
      <c r="F13" s="3015">
        <v>121</v>
      </c>
      <c r="G13" s="3015">
        <v>4961</v>
      </c>
      <c r="H13" s="3017">
        <v>0.5</v>
      </c>
      <c r="I13" s="3427" t="s">
        <v>3813</v>
      </c>
      <c r="J13" s="3015">
        <v>7000</v>
      </c>
      <c r="K13" s="3015">
        <v>34727000</v>
      </c>
    </row>
    <row r="14" spans="1:11" ht="18" thickBot="1">
      <c r="A14" s="3428"/>
      <c r="B14" s="3015" t="s">
        <v>1343</v>
      </c>
      <c r="C14" s="3015" t="s">
        <v>3270</v>
      </c>
      <c r="D14" s="3015">
        <v>30000</v>
      </c>
      <c r="E14" s="3007"/>
      <c r="F14" s="3015"/>
      <c r="G14" s="3015">
        <v>12000</v>
      </c>
      <c r="H14" s="3017">
        <v>0.4</v>
      </c>
      <c r="I14" s="3428"/>
      <c r="J14" s="3015">
        <v>20000</v>
      </c>
      <c r="K14" s="3015">
        <v>240000000</v>
      </c>
    </row>
    <row r="15" spans="1:11" ht="35.25" thickBot="1">
      <c r="A15" s="3016"/>
      <c r="B15" s="3015" t="s">
        <v>3814</v>
      </c>
      <c r="C15" s="3015"/>
      <c r="D15" s="3015"/>
      <c r="E15" s="3015">
        <v>5330</v>
      </c>
      <c r="F15" s="3015">
        <v>2665</v>
      </c>
      <c r="G15" s="3015"/>
      <c r="H15" s="3017">
        <v>0.5</v>
      </c>
      <c r="I15" s="3015" t="s">
        <v>3815</v>
      </c>
      <c r="J15" s="3015">
        <v>200000</v>
      </c>
      <c r="K15" s="3015">
        <v>533000000</v>
      </c>
    </row>
    <row r="16" spans="1:11" ht="18.75" thickBot="1">
      <c r="A16" s="3018"/>
      <c r="B16" s="3019"/>
      <c r="C16" s="3019"/>
      <c r="D16" s="3019"/>
      <c r="E16" s="3019"/>
      <c r="F16" s="3019"/>
      <c r="G16" s="3019"/>
      <c r="H16" s="3019"/>
      <c r="I16" s="3019"/>
      <c r="J16" s="3020" t="s">
        <v>37</v>
      </c>
      <c r="K16" s="3021">
        <v>3020257178</v>
      </c>
    </row>
  </sheetData>
  <mergeCells count="16">
    <mergeCell ref="A1:K1"/>
    <mergeCell ref="A2:A3"/>
    <mergeCell ref="B2:B3"/>
    <mergeCell ref="C2:C3"/>
    <mergeCell ref="D2:D3"/>
    <mergeCell ref="E2:E3"/>
    <mergeCell ref="F2:F3"/>
    <mergeCell ref="G2:G3"/>
    <mergeCell ref="H2:H3"/>
    <mergeCell ref="I2:I3"/>
    <mergeCell ref="K2:K3"/>
    <mergeCell ref="A5:A6"/>
    <mergeCell ref="A7:A10"/>
    <mergeCell ref="I9:I10"/>
    <mergeCell ref="A11:A14"/>
    <mergeCell ref="I13:I14"/>
  </mergeCells>
  <phoneticPr fontId="139" type="noConversion"/>
  <pageMargins left="0.7" right="0.7" top="0.75" bottom="0.75" header="0.3" footer="0.3"/>
  <pageSetup paperSize="9"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0:I496"/>
  <sheetViews>
    <sheetView topLeftCell="A454" workbookViewId="0">
      <selection activeCell="J160" sqref="J160"/>
    </sheetView>
  </sheetViews>
  <sheetFormatPr defaultRowHeight="13.5"/>
  <sheetData>
    <row r="10" spans="3:8">
      <c r="C10" t="s">
        <v>3245</v>
      </c>
      <c r="D10" t="s">
        <v>3246</v>
      </c>
      <c r="E10" t="s">
        <v>1341</v>
      </c>
      <c r="F10" t="s">
        <v>3247</v>
      </c>
    </row>
    <row r="11" spans="3:8">
      <c r="C11">
        <v>1</v>
      </c>
      <c r="D11" t="s">
        <v>3251</v>
      </c>
      <c r="E11" t="s">
        <v>3252</v>
      </c>
      <c r="F11">
        <v>45.74</v>
      </c>
      <c r="H11">
        <v>45.74</v>
      </c>
    </row>
    <row r="12" spans="3:8">
      <c r="C12">
        <v>2</v>
      </c>
      <c r="D12" t="s">
        <v>3253</v>
      </c>
      <c r="E12" t="s">
        <v>3252</v>
      </c>
      <c r="F12">
        <v>45.55</v>
      </c>
      <c r="H12">
        <v>45.55</v>
      </c>
    </row>
    <row r="13" spans="3:8">
      <c r="C13">
        <v>3</v>
      </c>
      <c r="D13" t="s">
        <v>3254</v>
      </c>
      <c r="E13" t="s">
        <v>3252</v>
      </c>
      <c r="F13">
        <v>45.55</v>
      </c>
      <c r="H13">
        <v>45.55</v>
      </c>
    </row>
    <row r="14" spans="3:8">
      <c r="C14">
        <v>4</v>
      </c>
      <c r="D14" t="s">
        <v>3255</v>
      </c>
      <c r="E14" t="s">
        <v>3252</v>
      </c>
      <c r="F14">
        <v>45.55</v>
      </c>
      <c r="H14">
        <v>45.55</v>
      </c>
    </row>
    <row r="15" spans="3:8">
      <c r="C15">
        <v>5</v>
      </c>
      <c r="D15" t="s">
        <v>3256</v>
      </c>
      <c r="E15" t="s">
        <v>3252</v>
      </c>
      <c r="F15">
        <v>45.55</v>
      </c>
      <c r="H15">
        <v>45.55</v>
      </c>
    </row>
    <row r="16" spans="3:8">
      <c r="C16">
        <v>6</v>
      </c>
      <c r="D16" t="s">
        <v>3260</v>
      </c>
      <c r="E16" t="s">
        <v>3252</v>
      </c>
      <c r="F16">
        <v>45.55</v>
      </c>
      <c r="H16">
        <v>45.55</v>
      </c>
    </row>
    <row r="17" spans="3:8">
      <c r="C17">
        <v>7</v>
      </c>
      <c r="D17" t="s">
        <v>3263</v>
      </c>
      <c r="E17" t="s">
        <v>3252</v>
      </c>
      <c r="F17">
        <v>45.55</v>
      </c>
      <c r="H17">
        <v>45.55</v>
      </c>
    </row>
    <row r="18" spans="3:8">
      <c r="C18">
        <v>8</v>
      </c>
      <c r="D18" t="s">
        <v>3266</v>
      </c>
      <c r="E18" t="s">
        <v>3252</v>
      </c>
      <c r="F18">
        <v>45.55</v>
      </c>
      <c r="H18">
        <v>45.55</v>
      </c>
    </row>
    <row r="19" spans="3:8">
      <c r="C19">
        <v>9</v>
      </c>
      <c r="D19" t="s">
        <v>3269</v>
      </c>
      <c r="E19" t="s">
        <v>3252</v>
      </c>
      <c r="F19">
        <v>45.55</v>
      </c>
      <c r="H19">
        <v>45.55</v>
      </c>
    </row>
    <row r="20" spans="3:8">
      <c r="C20">
        <v>10</v>
      </c>
      <c r="D20" t="s">
        <v>3272</v>
      </c>
      <c r="E20" t="s">
        <v>3252</v>
      </c>
      <c r="F20">
        <v>45.55</v>
      </c>
      <c r="H20">
        <v>45.55</v>
      </c>
    </row>
    <row r="21" spans="3:8">
      <c r="C21">
        <v>11</v>
      </c>
      <c r="D21" t="s">
        <v>3275</v>
      </c>
      <c r="E21" t="s">
        <v>3252</v>
      </c>
      <c r="F21">
        <v>45.55</v>
      </c>
      <c r="H21">
        <v>45.55</v>
      </c>
    </row>
    <row r="22" spans="3:8">
      <c r="C22">
        <v>12</v>
      </c>
      <c r="D22" t="s">
        <v>3278</v>
      </c>
      <c r="E22" t="s">
        <v>3252</v>
      </c>
      <c r="F22">
        <v>45.55</v>
      </c>
      <c r="H22">
        <v>45.55</v>
      </c>
    </row>
    <row r="23" spans="3:8">
      <c r="C23">
        <v>13</v>
      </c>
      <c r="D23" t="s">
        <v>3281</v>
      </c>
      <c r="E23" t="s">
        <v>3252</v>
      </c>
      <c r="F23">
        <v>45.55</v>
      </c>
      <c r="H23">
        <v>45.55</v>
      </c>
    </row>
    <row r="24" spans="3:8">
      <c r="C24">
        <v>14</v>
      </c>
      <c r="D24" t="s">
        <v>3284</v>
      </c>
      <c r="E24" t="s">
        <v>3252</v>
      </c>
      <c r="F24">
        <v>45.74</v>
      </c>
      <c r="H24">
        <v>45.74</v>
      </c>
    </row>
    <row r="25" spans="3:8">
      <c r="C25">
        <v>15</v>
      </c>
      <c r="D25" t="s">
        <v>3287</v>
      </c>
      <c r="E25" t="s">
        <v>3252</v>
      </c>
      <c r="F25">
        <v>45.74</v>
      </c>
      <c r="H25">
        <v>45.74</v>
      </c>
    </row>
    <row r="26" spans="3:8">
      <c r="C26">
        <v>16</v>
      </c>
      <c r="D26" t="s">
        <v>3289</v>
      </c>
      <c r="E26" t="s">
        <v>3252</v>
      </c>
      <c r="F26">
        <v>45.55</v>
      </c>
      <c r="H26">
        <v>45.55</v>
      </c>
    </row>
    <row r="27" spans="3:8">
      <c r="C27">
        <v>17</v>
      </c>
      <c r="D27" t="s">
        <v>3290</v>
      </c>
      <c r="E27" t="s">
        <v>3252</v>
      </c>
      <c r="F27">
        <v>45.55</v>
      </c>
      <c r="H27">
        <v>45.55</v>
      </c>
    </row>
    <row r="28" spans="3:8">
      <c r="C28">
        <v>18</v>
      </c>
      <c r="D28" t="s">
        <v>3291</v>
      </c>
      <c r="E28" t="s">
        <v>3252</v>
      </c>
      <c r="F28">
        <v>45.55</v>
      </c>
      <c r="H28">
        <v>45.55</v>
      </c>
    </row>
    <row r="29" spans="3:8">
      <c r="C29">
        <v>19</v>
      </c>
      <c r="D29" t="s">
        <v>3292</v>
      </c>
      <c r="E29" t="s">
        <v>3252</v>
      </c>
      <c r="F29">
        <v>45.55</v>
      </c>
      <c r="H29">
        <v>45.55</v>
      </c>
    </row>
    <row r="30" spans="3:8">
      <c r="C30">
        <v>20</v>
      </c>
      <c r="D30" t="s">
        <v>3293</v>
      </c>
      <c r="E30" t="s">
        <v>3252</v>
      </c>
      <c r="F30">
        <v>45.55</v>
      </c>
      <c r="H30">
        <v>45.55</v>
      </c>
    </row>
    <row r="31" spans="3:8">
      <c r="C31">
        <v>21</v>
      </c>
      <c r="D31" t="s">
        <v>3294</v>
      </c>
      <c r="E31" t="s">
        <v>3252</v>
      </c>
      <c r="F31">
        <v>45.55</v>
      </c>
      <c r="H31">
        <v>45.55</v>
      </c>
    </row>
    <row r="32" spans="3:8">
      <c r="C32">
        <v>22</v>
      </c>
      <c r="D32" t="s">
        <v>3295</v>
      </c>
      <c r="E32" t="s">
        <v>3252</v>
      </c>
      <c r="F32">
        <v>45.55</v>
      </c>
      <c r="H32">
        <v>45.55</v>
      </c>
    </row>
    <row r="33" spans="3:8">
      <c r="C33">
        <v>23</v>
      </c>
      <c r="D33" t="s">
        <v>3296</v>
      </c>
      <c r="E33" t="s">
        <v>3252</v>
      </c>
      <c r="F33">
        <v>45.74</v>
      </c>
      <c r="H33">
        <v>45.74</v>
      </c>
    </row>
    <row r="34" spans="3:8">
      <c r="C34">
        <v>24</v>
      </c>
      <c r="D34" t="s">
        <v>3297</v>
      </c>
      <c r="E34" t="s">
        <v>3252</v>
      </c>
      <c r="F34">
        <v>45.8</v>
      </c>
      <c r="H34">
        <v>45.8</v>
      </c>
    </row>
    <row r="35" spans="3:8">
      <c r="C35">
        <v>25</v>
      </c>
      <c r="D35" t="s">
        <v>3298</v>
      </c>
      <c r="E35" t="s">
        <v>3252</v>
      </c>
      <c r="F35">
        <v>45.61</v>
      </c>
      <c r="H35">
        <v>45.61</v>
      </c>
    </row>
    <row r="36" spans="3:8">
      <c r="C36">
        <v>26</v>
      </c>
      <c r="D36" t="s">
        <v>3299</v>
      </c>
      <c r="E36" t="s">
        <v>3252</v>
      </c>
      <c r="F36">
        <v>45.61</v>
      </c>
      <c r="H36">
        <v>45.61</v>
      </c>
    </row>
    <row r="37" spans="3:8">
      <c r="C37">
        <v>27</v>
      </c>
      <c r="D37" t="s">
        <v>3300</v>
      </c>
      <c r="E37" t="s">
        <v>3252</v>
      </c>
      <c r="F37">
        <v>45.61</v>
      </c>
      <c r="H37">
        <v>45.61</v>
      </c>
    </row>
    <row r="38" spans="3:8">
      <c r="C38">
        <v>28</v>
      </c>
      <c r="D38" t="s">
        <v>3307</v>
      </c>
      <c r="E38" t="s">
        <v>3252</v>
      </c>
      <c r="F38">
        <v>45.61</v>
      </c>
      <c r="H38">
        <v>45.61</v>
      </c>
    </row>
    <row r="39" spans="3:8">
      <c r="C39">
        <v>29</v>
      </c>
      <c r="D39" t="s">
        <v>3308</v>
      </c>
      <c r="E39" t="s">
        <v>3252</v>
      </c>
      <c r="F39">
        <v>45.61</v>
      </c>
      <c r="H39">
        <v>45.61</v>
      </c>
    </row>
    <row r="40" spans="3:8">
      <c r="C40">
        <v>30</v>
      </c>
      <c r="D40" t="s">
        <v>3309</v>
      </c>
      <c r="E40" t="s">
        <v>3252</v>
      </c>
      <c r="F40">
        <v>45.61</v>
      </c>
      <c r="H40">
        <v>45.61</v>
      </c>
    </row>
    <row r="41" spans="3:8">
      <c r="C41">
        <v>31</v>
      </c>
      <c r="D41" t="s">
        <v>3310</v>
      </c>
      <c r="E41" t="s">
        <v>3252</v>
      </c>
      <c r="F41">
        <v>45.8</v>
      </c>
      <c r="H41">
        <v>45.8</v>
      </c>
    </row>
    <row r="42" spans="3:8">
      <c r="C42">
        <v>32</v>
      </c>
      <c r="D42" t="s">
        <v>3311</v>
      </c>
      <c r="E42" t="s">
        <v>3252</v>
      </c>
      <c r="F42">
        <v>45.8</v>
      </c>
      <c r="H42">
        <v>45.8</v>
      </c>
    </row>
    <row r="43" spans="3:8">
      <c r="C43">
        <v>33</v>
      </c>
      <c r="D43" t="s">
        <v>3313</v>
      </c>
      <c r="E43" t="s">
        <v>3252</v>
      </c>
      <c r="F43">
        <v>45.61</v>
      </c>
      <c r="H43">
        <v>45.61</v>
      </c>
    </row>
    <row r="44" spans="3:8">
      <c r="C44">
        <v>34</v>
      </c>
      <c r="D44" t="s">
        <v>4795</v>
      </c>
      <c r="E44" t="s">
        <v>3252</v>
      </c>
      <c r="F44">
        <v>45.61</v>
      </c>
      <c r="H44">
        <v>45.61</v>
      </c>
    </row>
    <row r="45" spans="3:8">
      <c r="C45">
        <v>35</v>
      </c>
      <c r="D45" t="s">
        <v>4796</v>
      </c>
      <c r="E45" t="s">
        <v>3252</v>
      </c>
      <c r="F45">
        <v>45.61</v>
      </c>
      <c r="H45">
        <v>45.61</v>
      </c>
    </row>
    <row r="46" spans="3:8">
      <c r="C46">
        <v>36</v>
      </c>
      <c r="D46" t="s">
        <v>4797</v>
      </c>
      <c r="E46" t="s">
        <v>3252</v>
      </c>
      <c r="F46">
        <v>45.61</v>
      </c>
      <c r="H46">
        <v>45.61</v>
      </c>
    </row>
    <row r="47" spans="3:8">
      <c r="C47">
        <v>37</v>
      </c>
      <c r="D47" t="s">
        <v>4798</v>
      </c>
      <c r="E47" t="s">
        <v>3252</v>
      </c>
      <c r="F47">
        <v>45.61</v>
      </c>
      <c r="H47">
        <v>45.61</v>
      </c>
    </row>
    <row r="48" spans="3:8">
      <c r="C48">
        <v>38</v>
      </c>
      <c r="D48" t="s">
        <v>4799</v>
      </c>
      <c r="E48" t="s">
        <v>3252</v>
      </c>
      <c r="F48">
        <v>45.61</v>
      </c>
      <c r="H48">
        <v>45.61</v>
      </c>
    </row>
    <row r="49" spans="3:8">
      <c r="C49">
        <v>39</v>
      </c>
      <c r="D49" t="s">
        <v>4800</v>
      </c>
      <c r="E49" t="s">
        <v>3252</v>
      </c>
      <c r="F49">
        <v>45.61</v>
      </c>
      <c r="H49">
        <v>45.61</v>
      </c>
    </row>
    <row r="50" spans="3:8">
      <c r="C50">
        <v>40</v>
      </c>
      <c r="D50" t="s">
        <v>4801</v>
      </c>
      <c r="E50" t="s">
        <v>3252</v>
      </c>
      <c r="F50">
        <v>45.8</v>
      </c>
      <c r="H50">
        <v>45.8</v>
      </c>
    </row>
    <row r="51" spans="3:8">
      <c r="C51">
        <v>41</v>
      </c>
      <c r="D51" t="s">
        <v>3314</v>
      </c>
      <c r="E51" t="s">
        <v>3252</v>
      </c>
      <c r="F51">
        <v>45.8</v>
      </c>
      <c r="H51">
        <v>45.8</v>
      </c>
    </row>
    <row r="52" spans="3:8">
      <c r="C52">
        <v>42</v>
      </c>
      <c r="D52" t="s">
        <v>3315</v>
      </c>
      <c r="E52" t="s">
        <v>3252</v>
      </c>
      <c r="F52">
        <v>45.61</v>
      </c>
      <c r="H52">
        <v>45.61</v>
      </c>
    </row>
    <row r="53" spans="3:8">
      <c r="C53">
        <v>43</v>
      </c>
      <c r="D53" t="s">
        <v>3316</v>
      </c>
      <c r="E53" t="s">
        <v>3252</v>
      </c>
      <c r="F53">
        <v>45.61</v>
      </c>
      <c r="H53">
        <v>45.61</v>
      </c>
    </row>
    <row r="54" spans="3:8">
      <c r="C54">
        <v>44</v>
      </c>
      <c r="D54" t="s">
        <v>3317</v>
      </c>
      <c r="E54" t="s">
        <v>3252</v>
      </c>
      <c r="F54">
        <v>45.61</v>
      </c>
      <c r="H54">
        <v>45.61</v>
      </c>
    </row>
    <row r="55" spans="3:8">
      <c r="C55">
        <v>45</v>
      </c>
      <c r="D55" t="s">
        <v>3318</v>
      </c>
      <c r="E55" t="s">
        <v>3252</v>
      </c>
      <c r="F55">
        <v>45.61</v>
      </c>
      <c r="H55">
        <v>45.61</v>
      </c>
    </row>
    <row r="56" spans="3:8">
      <c r="C56">
        <v>46</v>
      </c>
      <c r="D56" t="s">
        <v>3319</v>
      </c>
      <c r="E56" t="s">
        <v>3252</v>
      </c>
      <c r="F56">
        <v>45.61</v>
      </c>
      <c r="H56">
        <v>45.61</v>
      </c>
    </row>
    <row r="57" spans="3:8">
      <c r="C57">
        <v>47</v>
      </c>
      <c r="D57" t="s">
        <v>3320</v>
      </c>
      <c r="E57" t="s">
        <v>3252</v>
      </c>
      <c r="F57">
        <v>45.61</v>
      </c>
      <c r="H57">
        <v>45.61</v>
      </c>
    </row>
    <row r="58" spans="3:8">
      <c r="C58">
        <v>48</v>
      </c>
      <c r="D58" t="s">
        <v>3321</v>
      </c>
      <c r="E58" t="s">
        <v>3252</v>
      </c>
      <c r="F58">
        <v>45.61</v>
      </c>
      <c r="H58">
        <v>45.61</v>
      </c>
    </row>
    <row r="59" spans="3:8">
      <c r="C59">
        <v>49</v>
      </c>
      <c r="D59" t="s">
        <v>3322</v>
      </c>
      <c r="E59" t="s">
        <v>3252</v>
      </c>
      <c r="F59">
        <v>45.61</v>
      </c>
      <c r="H59">
        <v>45.61</v>
      </c>
    </row>
    <row r="60" spans="3:8">
      <c r="C60">
        <v>50</v>
      </c>
      <c r="D60" t="s">
        <v>3323</v>
      </c>
      <c r="E60" t="s">
        <v>3252</v>
      </c>
      <c r="F60">
        <v>45.61</v>
      </c>
      <c r="H60">
        <v>45.61</v>
      </c>
    </row>
    <row r="61" spans="3:8">
      <c r="C61">
        <v>51</v>
      </c>
      <c r="D61" t="s">
        <v>3324</v>
      </c>
      <c r="E61" t="s">
        <v>3252</v>
      </c>
      <c r="F61">
        <v>45.61</v>
      </c>
      <c r="H61">
        <v>45.61</v>
      </c>
    </row>
    <row r="62" spans="3:8">
      <c r="C62">
        <v>52</v>
      </c>
      <c r="D62" t="s">
        <v>3325</v>
      </c>
      <c r="E62" t="s">
        <v>3252</v>
      </c>
      <c r="F62">
        <v>45.61</v>
      </c>
      <c r="H62">
        <v>45.61</v>
      </c>
    </row>
    <row r="63" spans="3:8">
      <c r="C63">
        <v>53</v>
      </c>
      <c r="D63" t="s">
        <v>3326</v>
      </c>
      <c r="E63" t="s">
        <v>3252</v>
      </c>
      <c r="F63">
        <v>45.61</v>
      </c>
      <c r="H63">
        <v>45.61</v>
      </c>
    </row>
    <row r="64" spans="3:8">
      <c r="C64">
        <v>54</v>
      </c>
      <c r="D64" t="s">
        <v>3327</v>
      </c>
      <c r="E64" t="s">
        <v>3252</v>
      </c>
      <c r="F64">
        <v>45.8</v>
      </c>
      <c r="H64">
        <v>45.8</v>
      </c>
    </row>
    <row r="65" spans="3:8">
      <c r="C65">
        <v>55</v>
      </c>
      <c r="D65" t="s">
        <v>3328</v>
      </c>
      <c r="E65" t="s">
        <v>3252</v>
      </c>
      <c r="F65">
        <v>45.8</v>
      </c>
      <c r="H65">
        <v>45.8</v>
      </c>
    </row>
    <row r="66" spans="3:8">
      <c r="C66">
        <v>56</v>
      </c>
      <c r="D66" t="s">
        <v>3329</v>
      </c>
      <c r="E66" t="s">
        <v>3252</v>
      </c>
      <c r="F66">
        <v>45.61</v>
      </c>
      <c r="H66">
        <v>45.61</v>
      </c>
    </row>
    <row r="67" spans="3:8">
      <c r="C67">
        <v>57</v>
      </c>
      <c r="D67" t="s">
        <v>3330</v>
      </c>
      <c r="E67" t="s">
        <v>3252</v>
      </c>
      <c r="F67">
        <v>45.61</v>
      </c>
      <c r="H67">
        <v>45.61</v>
      </c>
    </row>
    <row r="68" spans="3:8">
      <c r="C68">
        <v>58</v>
      </c>
      <c r="D68" t="s">
        <v>3331</v>
      </c>
      <c r="E68" t="s">
        <v>3252</v>
      </c>
      <c r="F68">
        <v>45.61</v>
      </c>
      <c r="H68">
        <v>45.61</v>
      </c>
    </row>
    <row r="69" spans="3:8">
      <c r="C69">
        <v>59</v>
      </c>
      <c r="D69" t="s">
        <v>3332</v>
      </c>
      <c r="E69" t="s">
        <v>3252</v>
      </c>
      <c r="F69">
        <v>45.61</v>
      </c>
      <c r="H69">
        <v>45.61</v>
      </c>
    </row>
    <row r="70" spans="3:8">
      <c r="C70">
        <v>60</v>
      </c>
      <c r="D70" t="s">
        <v>3333</v>
      </c>
      <c r="E70" t="s">
        <v>3252</v>
      </c>
      <c r="F70">
        <v>45.61</v>
      </c>
      <c r="H70">
        <v>45.61</v>
      </c>
    </row>
    <row r="71" spans="3:8">
      <c r="C71">
        <v>61</v>
      </c>
      <c r="D71" t="s">
        <v>3334</v>
      </c>
      <c r="E71" t="s">
        <v>3252</v>
      </c>
      <c r="F71">
        <v>45.61</v>
      </c>
      <c r="H71">
        <v>45.61</v>
      </c>
    </row>
    <row r="72" spans="3:8">
      <c r="C72">
        <v>62</v>
      </c>
      <c r="D72" t="s">
        <v>3335</v>
      </c>
      <c r="E72" t="s">
        <v>3252</v>
      </c>
      <c r="F72">
        <v>45.61</v>
      </c>
      <c r="H72">
        <v>45.61</v>
      </c>
    </row>
    <row r="73" spans="3:8">
      <c r="C73">
        <v>63</v>
      </c>
      <c r="D73" t="s">
        <v>3336</v>
      </c>
      <c r="E73" t="s">
        <v>3252</v>
      </c>
      <c r="F73">
        <v>45.61</v>
      </c>
      <c r="H73">
        <v>45.61</v>
      </c>
    </row>
    <row r="74" spans="3:8">
      <c r="C74">
        <v>64</v>
      </c>
      <c r="D74" t="s">
        <v>3337</v>
      </c>
      <c r="E74" t="s">
        <v>3252</v>
      </c>
      <c r="F74">
        <v>45.8</v>
      </c>
      <c r="H74">
        <v>45.8</v>
      </c>
    </row>
    <row r="75" spans="3:8">
      <c r="C75">
        <v>65</v>
      </c>
      <c r="D75" t="s">
        <v>3338</v>
      </c>
      <c r="E75" t="s">
        <v>3252</v>
      </c>
      <c r="F75">
        <v>45.8</v>
      </c>
      <c r="H75">
        <v>45.8</v>
      </c>
    </row>
    <row r="76" spans="3:8">
      <c r="C76">
        <v>66</v>
      </c>
      <c r="D76" t="s">
        <v>3339</v>
      </c>
      <c r="E76" t="s">
        <v>3252</v>
      </c>
      <c r="F76">
        <v>45.61</v>
      </c>
      <c r="H76">
        <v>45.61</v>
      </c>
    </row>
    <row r="77" spans="3:8">
      <c r="C77">
        <v>67</v>
      </c>
      <c r="D77" t="s">
        <v>3340</v>
      </c>
      <c r="E77" t="s">
        <v>3252</v>
      </c>
      <c r="F77">
        <v>45.61</v>
      </c>
      <c r="H77">
        <v>45.61</v>
      </c>
    </row>
    <row r="78" spans="3:8">
      <c r="C78">
        <v>68</v>
      </c>
      <c r="D78" t="s">
        <v>3341</v>
      </c>
      <c r="E78" t="s">
        <v>3252</v>
      </c>
      <c r="F78">
        <v>45.61</v>
      </c>
      <c r="H78">
        <v>45.61</v>
      </c>
    </row>
    <row r="79" spans="3:8">
      <c r="C79">
        <v>69</v>
      </c>
      <c r="D79" t="s">
        <v>3342</v>
      </c>
      <c r="E79" t="s">
        <v>3252</v>
      </c>
      <c r="F79">
        <v>45.61</v>
      </c>
      <c r="H79">
        <v>45.61</v>
      </c>
    </row>
    <row r="80" spans="3:8">
      <c r="C80">
        <v>70</v>
      </c>
      <c r="D80" t="s">
        <v>3343</v>
      </c>
      <c r="E80" t="s">
        <v>3252</v>
      </c>
      <c r="F80">
        <v>45.61</v>
      </c>
      <c r="H80">
        <v>45.61</v>
      </c>
    </row>
    <row r="81" spans="3:8">
      <c r="C81">
        <v>71</v>
      </c>
      <c r="D81" t="s">
        <v>3344</v>
      </c>
      <c r="E81" t="s">
        <v>3252</v>
      </c>
      <c r="F81">
        <v>45.61</v>
      </c>
      <c r="H81">
        <v>45.61</v>
      </c>
    </row>
    <row r="82" spans="3:8">
      <c r="C82">
        <v>72</v>
      </c>
      <c r="D82" t="s">
        <v>3345</v>
      </c>
      <c r="E82" t="s">
        <v>3252</v>
      </c>
      <c r="F82">
        <v>45.61</v>
      </c>
      <c r="H82">
        <v>45.61</v>
      </c>
    </row>
    <row r="83" spans="3:8">
      <c r="C83">
        <v>73</v>
      </c>
      <c r="D83" t="s">
        <v>3346</v>
      </c>
      <c r="E83" t="s">
        <v>3252</v>
      </c>
      <c r="F83">
        <v>45.61</v>
      </c>
      <c r="H83">
        <v>45.61</v>
      </c>
    </row>
    <row r="84" spans="3:8">
      <c r="C84">
        <v>74</v>
      </c>
      <c r="D84" t="s">
        <v>3347</v>
      </c>
      <c r="E84" t="s">
        <v>3252</v>
      </c>
      <c r="F84">
        <v>45.61</v>
      </c>
      <c r="H84">
        <v>45.61</v>
      </c>
    </row>
    <row r="85" spans="3:8">
      <c r="C85">
        <v>75</v>
      </c>
      <c r="D85" t="s">
        <v>3348</v>
      </c>
      <c r="E85" t="s">
        <v>3252</v>
      </c>
      <c r="F85">
        <v>45.61</v>
      </c>
      <c r="H85">
        <v>45.61</v>
      </c>
    </row>
    <row r="86" spans="3:8">
      <c r="C86">
        <v>76</v>
      </c>
      <c r="D86" t="s">
        <v>3349</v>
      </c>
      <c r="E86" t="s">
        <v>3252</v>
      </c>
      <c r="F86">
        <v>45.61</v>
      </c>
      <c r="H86">
        <v>45.61</v>
      </c>
    </row>
    <row r="87" spans="3:8">
      <c r="C87">
        <v>77</v>
      </c>
      <c r="D87" t="s">
        <v>3350</v>
      </c>
      <c r="E87" t="s">
        <v>3252</v>
      </c>
      <c r="F87">
        <v>45.61</v>
      </c>
      <c r="H87">
        <v>45.61</v>
      </c>
    </row>
    <row r="88" spans="3:8">
      <c r="C88">
        <v>78</v>
      </c>
      <c r="D88" t="s">
        <v>3351</v>
      </c>
      <c r="E88" t="s">
        <v>3252</v>
      </c>
      <c r="F88">
        <v>45.8</v>
      </c>
      <c r="H88">
        <v>45.8</v>
      </c>
    </row>
    <row r="89" spans="3:8">
      <c r="C89">
        <v>79</v>
      </c>
      <c r="D89" t="s">
        <v>3352</v>
      </c>
      <c r="E89" t="s">
        <v>3252</v>
      </c>
      <c r="F89">
        <v>45.8</v>
      </c>
      <c r="H89">
        <v>45.8</v>
      </c>
    </row>
    <row r="90" spans="3:8">
      <c r="C90">
        <v>80</v>
      </c>
      <c r="D90" t="s">
        <v>3353</v>
      </c>
      <c r="E90" t="s">
        <v>3252</v>
      </c>
      <c r="F90">
        <v>45.61</v>
      </c>
      <c r="H90">
        <v>45.61</v>
      </c>
    </row>
    <row r="91" spans="3:8">
      <c r="C91">
        <v>81</v>
      </c>
      <c r="D91" t="s">
        <v>3354</v>
      </c>
      <c r="E91" t="s">
        <v>3252</v>
      </c>
      <c r="F91">
        <v>45.61</v>
      </c>
      <c r="H91">
        <v>45.61</v>
      </c>
    </row>
    <row r="92" spans="3:8">
      <c r="C92">
        <v>82</v>
      </c>
      <c r="D92" t="s">
        <v>3355</v>
      </c>
      <c r="E92" t="s">
        <v>3252</v>
      </c>
      <c r="F92">
        <v>45.61</v>
      </c>
      <c r="H92">
        <v>45.61</v>
      </c>
    </row>
    <row r="93" spans="3:8">
      <c r="C93">
        <v>83</v>
      </c>
      <c r="D93" t="s">
        <v>3356</v>
      </c>
      <c r="E93" t="s">
        <v>3252</v>
      </c>
      <c r="F93">
        <v>45.61</v>
      </c>
      <c r="H93">
        <v>45.61</v>
      </c>
    </row>
    <row r="94" spans="3:8">
      <c r="C94">
        <v>84</v>
      </c>
      <c r="D94" t="s">
        <v>3357</v>
      </c>
      <c r="E94" t="s">
        <v>3252</v>
      </c>
      <c r="F94">
        <v>45.61</v>
      </c>
      <c r="H94">
        <v>45.61</v>
      </c>
    </row>
    <row r="95" spans="3:8">
      <c r="C95">
        <v>85</v>
      </c>
      <c r="D95" t="s">
        <v>3358</v>
      </c>
      <c r="E95" t="s">
        <v>3252</v>
      </c>
      <c r="F95">
        <v>45.61</v>
      </c>
      <c r="H95">
        <v>45.61</v>
      </c>
    </row>
    <row r="96" spans="3:8">
      <c r="C96">
        <v>86</v>
      </c>
      <c r="D96" t="s">
        <v>3359</v>
      </c>
      <c r="E96" t="s">
        <v>3252</v>
      </c>
      <c r="F96">
        <v>45.61</v>
      </c>
      <c r="H96">
        <v>45.61</v>
      </c>
    </row>
    <row r="97" spans="3:8">
      <c r="C97">
        <v>87</v>
      </c>
      <c r="D97" t="s">
        <v>3360</v>
      </c>
      <c r="E97" t="s">
        <v>3252</v>
      </c>
      <c r="F97">
        <v>45.61</v>
      </c>
      <c r="H97">
        <v>45.61</v>
      </c>
    </row>
    <row r="98" spans="3:8">
      <c r="C98">
        <v>88</v>
      </c>
      <c r="D98" t="s">
        <v>3361</v>
      </c>
      <c r="E98" t="s">
        <v>3252</v>
      </c>
      <c r="F98">
        <v>45.8</v>
      </c>
      <c r="H98">
        <v>45.8</v>
      </c>
    </row>
    <row r="99" spans="3:8">
      <c r="C99">
        <v>89</v>
      </c>
      <c r="D99" t="s">
        <v>3362</v>
      </c>
      <c r="E99" t="s">
        <v>3252</v>
      </c>
      <c r="F99">
        <v>45.8</v>
      </c>
      <c r="H99">
        <v>45.8</v>
      </c>
    </row>
    <row r="100" spans="3:8">
      <c r="C100">
        <v>90</v>
      </c>
      <c r="D100" t="s">
        <v>3363</v>
      </c>
      <c r="E100" t="s">
        <v>3252</v>
      </c>
      <c r="F100">
        <v>45.61</v>
      </c>
      <c r="H100">
        <v>45.61</v>
      </c>
    </row>
    <row r="101" spans="3:8">
      <c r="C101">
        <v>91</v>
      </c>
      <c r="D101" t="s">
        <v>3364</v>
      </c>
      <c r="E101" t="s">
        <v>3252</v>
      </c>
      <c r="F101">
        <v>45.61</v>
      </c>
      <c r="H101">
        <v>45.61</v>
      </c>
    </row>
    <row r="102" spans="3:8">
      <c r="C102">
        <v>92</v>
      </c>
      <c r="D102" t="s">
        <v>3365</v>
      </c>
      <c r="E102" t="s">
        <v>3252</v>
      </c>
      <c r="F102">
        <v>45.61</v>
      </c>
      <c r="H102">
        <v>45.61</v>
      </c>
    </row>
    <row r="103" spans="3:8">
      <c r="C103">
        <v>93</v>
      </c>
      <c r="D103" t="s">
        <v>3366</v>
      </c>
      <c r="E103" t="s">
        <v>3252</v>
      </c>
      <c r="F103">
        <v>45.61</v>
      </c>
      <c r="H103">
        <v>45.61</v>
      </c>
    </row>
    <row r="104" spans="3:8">
      <c r="C104">
        <v>94</v>
      </c>
      <c r="D104" t="s">
        <v>3367</v>
      </c>
      <c r="E104" t="s">
        <v>3252</v>
      </c>
      <c r="F104">
        <v>45.61</v>
      </c>
      <c r="H104">
        <v>45.61</v>
      </c>
    </row>
    <row r="105" spans="3:8">
      <c r="C105">
        <v>95</v>
      </c>
      <c r="D105" t="s">
        <v>3368</v>
      </c>
      <c r="E105" t="s">
        <v>3252</v>
      </c>
      <c r="F105">
        <v>45.61</v>
      </c>
      <c r="H105">
        <v>45.61</v>
      </c>
    </row>
    <row r="106" spans="3:8">
      <c r="C106">
        <v>96</v>
      </c>
      <c r="D106" t="s">
        <v>3369</v>
      </c>
      <c r="E106" t="s">
        <v>3252</v>
      </c>
      <c r="F106">
        <v>45.61</v>
      </c>
      <c r="H106">
        <v>45.61</v>
      </c>
    </row>
    <row r="107" spans="3:8">
      <c r="C107">
        <v>97</v>
      </c>
      <c r="D107" t="s">
        <v>3370</v>
      </c>
      <c r="E107" t="s">
        <v>3252</v>
      </c>
      <c r="F107">
        <v>45.61</v>
      </c>
      <c r="H107">
        <v>45.61</v>
      </c>
    </row>
    <row r="108" spans="3:8">
      <c r="C108">
        <v>98</v>
      </c>
      <c r="D108" t="s">
        <v>3371</v>
      </c>
      <c r="E108" t="s">
        <v>3252</v>
      </c>
      <c r="F108">
        <v>45.61</v>
      </c>
      <c r="H108">
        <v>45.61</v>
      </c>
    </row>
    <row r="109" spans="3:8">
      <c r="C109">
        <v>99</v>
      </c>
      <c r="D109" t="s">
        <v>3372</v>
      </c>
      <c r="E109" t="s">
        <v>3252</v>
      </c>
      <c r="F109">
        <v>45.61</v>
      </c>
      <c r="H109">
        <v>45.61</v>
      </c>
    </row>
    <row r="110" spans="3:8">
      <c r="C110">
        <v>100</v>
      </c>
      <c r="D110" t="s">
        <v>3373</v>
      </c>
      <c r="E110" t="s">
        <v>3252</v>
      </c>
      <c r="F110">
        <v>45.61</v>
      </c>
      <c r="H110">
        <v>45.61</v>
      </c>
    </row>
    <row r="111" spans="3:8">
      <c r="C111">
        <v>101</v>
      </c>
      <c r="D111" t="s">
        <v>3374</v>
      </c>
      <c r="E111" t="s">
        <v>3252</v>
      </c>
      <c r="F111">
        <v>45.61</v>
      </c>
      <c r="H111">
        <v>45.61</v>
      </c>
    </row>
    <row r="112" spans="3:8">
      <c r="C112">
        <v>102</v>
      </c>
      <c r="D112" t="s">
        <v>3375</v>
      </c>
      <c r="E112" t="s">
        <v>3252</v>
      </c>
      <c r="F112">
        <v>45.8</v>
      </c>
      <c r="H112">
        <v>45.8</v>
      </c>
    </row>
    <row r="113" spans="3:8">
      <c r="C113">
        <v>103</v>
      </c>
      <c r="D113" t="s">
        <v>3376</v>
      </c>
      <c r="E113" t="s">
        <v>3252</v>
      </c>
      <c r="F113">
        <v>45.8</v>
      </c>
      <c r="H113">
        <v>45.8</v>
      </c>
    </row>
    <row r="114" spans="3:8">
      <c r="C114">
        <v>104</v>
      </c>
      <c r="D114" t="s">
        <v>3377</v>
      </c>
      <c r="E114" t="s">
        <v>3252</v>
      </c>
      <c r="F114">
        <v>45.61</v>
      </c>
      <c r="H114">
        <v>45.61</v>
      </c>
    </row>
    <row r="115" spans="3:8">
      <c r="C115">
        <v>105</v>
      </c>
      <c r="D115" t="s">
        <v>3378</v>
      </c>
      <c r="E115" t="s">
        <v>3252</v>
      </c>
      <c r="F115">
        <v>45.61</v>
      </c>
      <c r="H115">
        <v>45.61</v>
      </c>
    </row>
    <row r="116" spans="3:8">
      <c r="C116">
        <v>106</v>
      </c>
      <c r="D116" t="s">
        <v>3379</v>
      </c>
      <c r="E116" t="s">
        <v>3252</v>
      </c>
      <c r="F116">
        <v>45.61</v>
      </c>
      <c r="H116">
        <v>45.61</v>
      </c>
    </row>
    <row r="117" spans="3:8">
      <c r="C117">
        <v>107</v>
      </c>
      <c r="D117" t="s">
        <v>3380</v>
      </c>
      <c r="E117" t="s">
        <v>3252</v>
      </c>
      <c r="F117">
        <v>45.61</v>
      </c>
      <c r="H117">
        <v>45.61</v>
      </c>
    </row>
    <row r="118" spans="3:8">
      <c r="C118">
        <v>108</v>
      </c>
      <c r="D118" t="s">
        <v>3381</v>
      </c>
      <c r="E118" t="s">
        <v>3252</v>
      </c>
      <c r="F118">
        <v>45.61</v>
      </c>
      <c r="H118">
        <v>45.61</v>
      </c>
    </row>
    <row r="119" spans="3:8">
      <c r="C119">
        <v>109</v>
      </c>
      <c r="D119" t="s">
        <v>3382</v>
      </c>
      <c r="E119" t="s">
        <v>3252</v>
      </c>
      <c r="F119">
        <v>45.61</v>
      </c>
      <c r="H119">
        <v>45.61</v>
      </c>
    </row>
    <row r="120" spans="3:8">
      <c r="C120">
        <v>110</v>
      </c>
      <c r="D120" t="s">
        <v>3383</v>
      </c>
      <c r="E120" t="s">
        <v>3252</v>
      </c>
      <c r="F120">
        <v>45.61</v>
      </c>
      <c r="H120">
        <v>45.61</v>
      </c>
    </row>
    <row r="121" spans="3:8">
      <c r="C121">
        <v>111</v>
      </c>
      <c r="D121" t="s">
        <v>3384</v>
      </c>
      <c r="E121" t="s">
        <v>3252</v>
      </c>
      <c r="F121">
        <v>45.61</v>
      </c>
      <c r="H121">
        <v>45.61</v>
      </c>
    </row>
    <row r="122" spans="3:8">
      <c r="C122">
        <v>112</v>
      </c>
      <c r="D122" t="s">
        <v>3385</v>
      </c>
      <c r="E122" t="s">
        <v>3252</v>
      </c>
      <c r="F122">
        <v>45.8</v>
      </c>
      <c r="H122">
        <v>45.8</v>
      </c>
    </row>
    <row r="123" spans="3:8">
      <c r="C123">
        <v>113</v>
      </c>
      <c r="D123" t="s">
        <v>3386</v>
      </c>
      <c r="E123" t="s">
        <v>3252</v>
      </c>
      <c r="F123">
        <v>45.8</v>
      </c>
      <c r="H123">
        <v>45.8</v>
      </c>
    </row>
    <row r="124" spans="3:8">
      <c r="C124">
        <v>114</v>
      </c>
      <c r="D124" t="s">
        <v>3387</v>
      </c>
      <c r="E124" t="s">
        <v>3252</v>
      </c>
      <c r="F124">
        <v>45.61</v>
      </c>
      <c r="H124">
        <v>45.61</v>
      </c>
    </row>
    <row r="125" spans="3:8">
      <c r="C125">
        <v>115</v>
      </c>
      <c r="D125" t="s">
        <v>3388</v>
      </c>
      <c r="E125" t="s">
        <v>3252</v>
      </c>
      <c r="F125">
        <v>45.61</v>
      </c>
      <c r="H125">
        <v>45.61</v>
      </c>
    </row>
    <row r="126" spans="3:8">
      <c r="C126">
        <v>116</v>
      </c>
      <c r="D126" t="s">
        <v>3389</v>
      </c>
      <c r="E126" t="s">
        <v>3252</v>
      </c>
      <c r="F126">
        <v>45.61</v>
      </c>
      <c r="H126">
        <v>45.61</v>
      </c>
    </row>
    <row r="127" spans="3:8">
      <c r="C127">
        <v>117</v>
      </c>
      <c r="D127" t="s">
        <v>3390</v>
      </c>
      <c r="E127" t="s">
        <v>3252</v>
      </c>
      <c r="F127">
        <v>45.61</v>
      </c>
      <c r="H127">
        <v>45.61</v>
      </c>
    </row>
    <row r="128" spans="3:8">
      <c r="C128">
        <v>118</v>
      </c>
      <c r="D128" t="s">
        <v>3391</v>
      </c>
      <c r="E128" t="s">
        <v>3252</v>
      </c>
      <c r="F128">
        <v>45.61</v>
      </c>
      <c r="H128">
        <v>45.61</v>
      </c>
    </row>
    <row r="129" spans="3:8">
      <c r="C129">
        <v>119</v>
      </c>
      <c r="D129" t="s">
        <v>3392</v>
      </c>
      <c r="E129" t="s">
        <v>3252</v>
      </c>
      <c r="F129">
        <v>45.61</v>
      </c>
      <c r="H129">
        <v>45.61</v>
      </c>
    </row>
    <row r="130" spans="3:8">
      <c r="C130">
        <v>120</v>
      </c>
      <c r="D130" t="s">
        <v>3393</v>
      </c>
      <c r="E130" t="s">
        <v>3252</v>
      </c>
      <c r="F130">
        <v>45.61</v>
      </c>
      <c r="H130">
        <v>45.61</v>
      </c>
    </row>
    <row r="131" spans="3:8">
      <c r="C131">
        <v>121</v>
      </c>
      <c r="D131" t="s">
        <v>3394</v>
      </c>
      <c r="E131" t="s">
        <v>3252</v>
      </c>
      <c r="F131">
        <v>45.61</v>
      </c>
      <c r="H131">
        <v>45.61</v>
      </c>
    </row>
    <row r="132" spans="3:8">
      <c r="C132">
        <v>122</v>
      </c>
      <c r="D132" t="s">
        <v>3395</v>
      </c>
      <c r="E132" t="s">
        <v>3252</v>
      </c>
      <c r="F132">
        <v>45.61</v>
      </c>
      <c r="H132">
        <v>45.61</v>
      </c>
    </row>
    <row r="133" spans="3:8">
      <c r="C133">
        <v>123</v>
      </c>
      <c r="D133" t="s">
        <v>3396</v>
      </c>
      <c r="E133" t="s">
        <v>3252</v>
      </c>
      <c r="F133">
        <v>45.61</v>
      </c>
      <c r="H133">
        <v>45.61</v>
      </c>
    </row>
    <row r="134" spans="3:8">
      <c r="C134">
        <v>124</v>
      </c>
      <c r="D134" t="s">
        <v>3397</v>
      </c>
      <c r="E134" t="s">
        <v>3252</v>
      </c>
      <c r="F134">
        <v>45.61</v>
      </c>
      <c r="H134">
        <v>45.61</v>
      </c>
    </row>
    <row r="135" spans="3:8">
      <c r="C135">
        <v>125</v>
      </c>
      <c r="D135" t="s">
        <v>3398</v>
      </c>
      <c r="E135" t="s">
        <v>3252</v>
      </c>
      <c r="F135">
        <v>45.61</v>
      </c>
      <c r="H135">
        <v>45.61</v>
      </c>
    </row>
    <row r="136" spans="3:8">
      <c r="C136">
        <v>126</v>
      </c>
      <c r="D136" t="s">
        <v>3399</v>
      </c>
      <c r="E136" t="s">
        <v>3252</v>
      </c>
      <c r="F136">
        <v>45.8</v>
      </c>
      <c r="H136">
        <v>45.8</v>
      </c>
    </row>
    <row r="137" spans="3:8">
      <c r="C137">
        <v>127</v>
      </c>
      <c r="D137" t="s">
        <v>3400</v>
      </c>
      <c r="E137" t="s">
        <v>3252</v>
      </c>
      <c r="F137">
        <v>45.8</v>
      </c>
      <c r="H137">
        <v>45.8</v>
      </c>
    </row>
    <row r="138" spans="3:8">
      <c r="C138">
        <v>128</v>
      </c>
      <c r="D138" t="s">
        <v>3401</v>
      </c>
      <c r="E138" t="s">
        <v>3252</v>
      </c>
      <c r="F138">
        <v>45.61</v>
      </c>
      <c r="H138">
        <v>45.61</v>
      </c>
    </row>
    <row r="139" spans="3:8">
      <c r="C139">
        <v>129</v>
      </c>
      <c r="D139" t="s">
        <v>3402</v>
      </c>
      <c r="E139" t="s">
        <v>3252</v>
      </c>
      <c r="F139">
        <v>45.61</v>
      </c>
      <c r="H139">
        <v>45.61</v>
      </c>
    </row>
    <row r="140" spans="3:8">
      <c r="C140">
        <v>130</v>
      </c>
      <c r="D140" t="s">
        <v>3403</v>
      </c>
      <c r="E140" t="s">
        <v>3252</v>
      </c>
      <c r="F140">
        <v>45.61</v>
      </c>
      <c r="H140">
        <v>45.61</v>
      </c>
    </row>
    <row r="141" spans="3:8">
      <c r="C141">
        <v>131</v>
      </c>
      <c r="D141" t="s">
        <v>3404</v>
      </c>
      <c r="E141" t="s">
        <v>3252</v>
      </c>
      <c r="F141">
        <v>45.61</v>
      </c>
      <c r="H141">
        <v>45.61</v>
      </c>
    </row>
    <row r="142" spans="3:8">
      <c r="C142">
        <v>132</v>
      </c>
      <c r="D142" t="s">
        <v>3405</v>
      </c>
      <c r="E142" t="s">
        <v>3252</v>
      </c>
      <c r="F142">
        <v>45.61</v>
      </c>
      <c r="G142">
        <v>45</v>
      </c>
      <c r="H142">
        <v>45.61</v>
      </c>
    </row>
    <row r="143" spans="3:8">
      <c r="C143">
        <v>133</v>
      </c>
      <c r="D143" t="s">
        <v>3406</v>
      </c>
      <c r="E143" t="s">
        <v>3252</v>
      </c>
      <c r="F143">
        <v>45.61</v>
      </c>
      <c r="H143">
        <v>45.61</v>
      </c>
    </row>
    <row r="144" spans="3:8">
      <c r="C144">
        <v>134</v>
      </c>
      <c r="D144" t="s">
        <v>3407</v>
      </c>
      <c r="E144" t="s">
        <v>3252</v>
      </c>
      <c r="F144">
        <v>45.61</v>
      </c>
      <c r="H144">
        <v>45.61</v>
      </c>
    </row>
    <row r="145" spans="3:9">
      <c r="C145">
        <v>135</v>
      </c>
      <c r="D145" t="s">
        <v>3408</v>
      </c>
      <c r="E145" t="s">
        <v>3252</v>
      </c>
      <c r="F145">
        <v>45.61</v>
      </c>
      <c r="H145">
        <v>45.61</v>
      </c>
    </row>
    <row r="146" spans="3:9">
      <c r="C146">
        <v>136</v>
      </c>
      <c r="D146" t="s">
        <v>3409</v>
      </c>
      <c r="E146" t="s">
        <v>3252</v>
      </c>
      <c r="F146">
        <v>45.8</v>
      </c>
      <c r="G146">
        <v>45.61</v>
      </c>
      <c r="H146">
        <v>45.8</v>
      </c>
    </row>
    <row r="147" spans="3:9">
      <c r="C147" t="s">
        <v>4303</v>
      </c>
      <c r="D147" t="s">
        <v>1298</v>
      </c>
      <c r="E147" t="s">
        <v>1298</v>
      </c>
      <c r="F147">
        <f>SUM(F11:F146)</f>
        <v>6206.1399999999921</v>
      </c>
      <c r="G147">
        <v>6205.95</v>
      </c>
      <c r="H147">
        <f>SUM(H11:H146)</f>
        <v>6206.1399999999921</v>
      </c>
      <c r="I147">
        <f>G142-F142+G146-F146</f>
        <v>-0.79999999999999716</v>
      </c>
    </row>
    <row r="148" spans="3:9">
      <c r="C148">
        <v>1</v>
      </c>
      <c r="D148" t="s">
        <v>3411</v>
      </c>
      <c r="E148" t="s">
        <v>3412</v>
      </c>
      <c r="F148">
        <v>37.6</v>
      </c>
      <c r="H148">
        <v>37.6</v>
      </c>
    </row>
    <row r="149" spans="3:9">
      <c r="C149">
        <v>2</v>
      </c>
      <c r="D149" t="s">
        <v>3413</v>
      </c>
      <c r="E149" t="s">
        <v>3412</v>
      </c>
      <c r="F149">
        <v>37.6</v>
      </c>
      <c r="H149">
        <v>37.6</v>
      </c>
    </row>
    <row r="150" spans="3:9">
      <c r="C150">
        <v>3</v>
      </c>
      <c r="D150" t="s">
        <v>3414</v>
      </c>
      <c r="E150" t="s">
        <v>3412</v>
      </c>
      <c r="F150">
        <v>37.6</v>
      </c>
      <c r="H150">
        <v>37.6</v>
      </c>
    </row>
    <row r="151" spans="3:9">
      <c r="C151">
        <v>4</v>
      </c>
      <c r="D151" t="s">
        <v>3415</v>
      </c>
      <c r="E151" t="s">
        <v>3412</v>
      </c>
      <c r="F151">
        <v>37.6</v>
      </c>
      <c r="H151">
        <v>37.6</v>
      </c>
    </row>
    <row r="152" spans="3:9">
      <c r="C152">
        <v>5</v>
      </c>
      <c r="D152" t="s">
        <v>3416</v>
      </c>
      <c r="E152" t="s">
        <v>3412</v>
      </c>
      <c r="F152">
        <v>37.6</v>
      </c>
      <c r="H152">
        <v>37.6</v>
      </c>
    </row>
    <row r="153" spans="3:9">
      <c r="C153">
        <v>6</v>
      </c>
      <c r="D153" t="s">
        <v>3417</v>
      </c>
      <c r="E153" t="s">
        <v>3412</v>
      </c>
      <c r="F153">
        <v>37.6</v>
      </c>
      <c r="H153">
        <v>37.6</v>
      </c>
    </row>
    <row r="154" spans="3:9">
      <c r="C154">
        <v>7</v>
      </c>
      <c r="D154" t="s">
        <v>3418</v>
      </c>
      <c r="E154" t="s">
        <v>3412</v>
      </c>
      <c r="F154">
        <v>37.6</v>
      </c>
      <c r="H154">
        <v>37.6</v>
      </c>
    </row>
    <row r="155" spans="3:9">
      <c r="C155">
        <v>8</v>
      </c>
      <c r="D155" t="s">
        <v>3419</v>
      </c>
      <c r="E155" t="s">
        <v>3412</v>
      </c>
      <c r="F155">
        <v>37.6</v>
      </c>
      <c r="H155">
        <v>37.6</v>
      </c>
    </row>
    <row r="156" spans="3:9">
      <c r="C156">
        <v>9</v>
      </c>
      <c r="D156" t="s">
        <v>3420</v>
      </c>
      <c r="E156" t="s">
        <v>3412</v>
      </c>
      <c r="F156">
        <v>37.6</v>
      </c>
      <c r="H156">
        <v>37.6</v>
      </c>
    </row>
    <row r="157" spans="3:9">
      <c r="C157">
        <v>10</v>
      </c>
      <c r="D157" t="s">
        <v>3421</v>
      </c>
      <c r="E157" t="s">
        <v>3412</v>
      </c>
      <c r="F157">
        <v>37.6</v>
      </c>
      <c r="H157">
        <v>37.6</v>
      </c>
    </row>
    <row r="158" spans="3:9">
      <c r="C158">
        <v>11</v>
      </c>
      <c r="D158" t="s">
        <v>3422</v>
      </c>
      <c r="E158" t="s">
        <v>3412</v>
      </c>
      <c r="F158">
        <v>37.6</v>
      </c>
      <c r="H158">
        <v>37.6</v>
      </c>
    </row>
    <row r="159" spans="3:9">
      <c r="C159">
        <v>12</v>
      </c>
      <c r="D159" t="s">
        <v>3423</v>
      </c>
      <c r="E159" t="s">
        <v>3412</v>
      </c>
      <c r="F159">
        <v>29.33</v>
      </c>
      <c r="H159">
        <v>29.33</v>
      </c>
    </row>
    <row r="160" spans="3:9">
      <c r="C160">
        <v>13</v>
      </c>
      <c r="D160" t="s">
        <v>3424</v>
      </c>
      <c r="E160" t="s">
        <v>3412</v>
      </c>
      <c r="F160">
        <v>31.77</v>
      </c>
      <c r="H160">
        <v>31.77</v>
      </c>
    </row>
    <row r="161" spans="3:8">
      <c r="C161">
        <v>14</v>
      </c>
      <c r="D161" t="s">
        <v>3425</v>
      </c>
      <c r="E161" t="s">
        <v>3412</v>
      </c>
      <c r="F161">
        <v>31.45</v>
      </c>
      <c r="H161">
        <v>31.45</v>
      </c>
    </row>
    <row r="162" spans="3:8">
      <c r="C162">
        <v>15</v>
      </c>
      <c r="D162" t="s">
        <v>3426</v>
      </c>
      <c r="E162" t="s">
        <v>3412</v>
      </c>
      <c r="F162">
        <v>35.17</v>
      </c>
      <c r="H162">
        <v>35.17</v>
      </c>
    </row>
    <row r="163" spans="3:8">
      <c r="C163">
        <v>16</v>
      </c>
      <c r="D163" t="s">
        <v>3427</v>
      </c>
      <c r="E163" t="s">
        <v>3412</v>
      </c>
      <c r="F163">
        <v>35.94</v>
      </c>
      <c r="H163">
        <v>35.94</v>
      </c>
    </row>
    <row r="164" spans="3:8">
      <c r="C164">
        <v>17</v>
      </c>
      <c r="D164" t="s">
        <v>3428</v>
      </c>
      <c r="E164" t="s">
        <v>3412</v>
      </c>
      <c r="F164">
        <v>31.45</v>
      </c>
      <c r="H164">
        <v>31.45</v>
      </c>
    </row>
    <row r="165" spans="3:8">
      <c r="C165">
        <v>18</v>
      </c>
      <c r="D165" t="s">
        <v>3429</v>
      </c>
      <c r="E165" t="s">
        <v>3412</v>
      </c>
      <c r="F165">
        <v>55.4</v>
      </c>
      <c r="H165">
        <v>55.4</v>
      </c>
    </row>
    <row r="166" spans="3:8">
      <c r="C166">
        <v>19</v>
      </c>
      <c r="D166" t="s">
        <v>3430</v>
      </c>
      <c r="E166" t="s">
        <v>3412</v>
      </c>
      <c r="F166">
        <v>40.270000000000003</v>
      </c>
      <c r="H166">
        <v>40.270000000000003</v>
      </c>
    </row>
    <row r="167" spans="3:8">
      <c r="C167">
        <v>20</v>
      </c>
      <c r="D167" t="s">
        <v>3431</v>
      </c>
      <c r="E167" t="s">
        <v>3412</v>
      </c>
      <c r="F167">
        <v>43.54</v>
      </c>
      <c r="H167">
        <v>43.54</v>
      </c>
    </row>
    <row r="168" spans="3:8">
      <c r="C168">
        <v>21</v>
      </c>
      <c r="D168" t="s">
        <v>3432</v>
      </c>
      <c r="E168" t="s">
        <v>3412</v>
      </c>
      <c r="F168">
        <v>43.54</v>
      </c>
      <c r="H168">
        <v>43.54</v>
      </c>
    </row>
    <row r="169" spans="3:8">
      <c r="C169">
        <v>22</v>
      </c>
      <c r="D169" t="s">
        <v>3433</v>
      </c>
      <c r="E169" t="s">
        <v>3412</v>
      </c>
      <c r="F169">
        <v>42.2</v>
      </c>
      <c r="H169">
        <v>42.2</v>
      </c>
    </row>
    <row r="170" spans="3:8">
      <c r="C170">
        <v>23</v>
      </c>
      <c r="D170" t="s">
        <v>3434</v>
      </c>
      <c r="E170" t="s">
        <v>3412</v>
      </c>
      <c r="F170">
        <v>42.2</v>
      </c>
      <c r="H170">
        <v>42.2</v>
      </c>
    </row>
    <row r="171" spans="3:8">
      <c r="C171">
        <v>24</v>
      </c>
      <c r="D171" t="s">
        <v>3435</v>
      </c>
      <c r="E171" t="s">
        <v>3412</v>
      </c>
      <c r="F171">
        <v>43.54</v>
      </c>
      <c r="H171">
        <v>43.54</v>
      </c>
    </row>
    <row r="172" spans="3:8">
      <c r="C172">
        <v>25</v>
      </c>
      <c r="D172" t="s">
        <v>3436</v>
      </c>
      <c r="E172" t="s">
        <v>3412</v>
      </c>
      <c r="F172">
        <v>43.54</v>
      </c>
      <c r="H172">
        <v>43.54</v>
      </c>
    </row>
    <row r="173" spans="3:8">
      <c r="C173">
        <v>26</v>
      </c>
      <c r="D173" t="s">
        <v>3437</v>
      </c>
      <c r="E173" t="s">
        <v>3412</v>
      </c>
      <c r="F173">
        <v>43.54</v>
      </c>
      <c r="H173">
        <v>43.54</v>
      </c>
    </row>
    <row r="174" spans="3:8">
      <c r="C174">
        <v>27</v>
      </c>
      <c r="D174" t="s">
        <v>3438</v>
      </c>
      <c r="E174" t="s">
        <v>3412</v>
      </c>
      <c r="F174">
        <v>43.54</v>
      </c>
      <c r="H174">
        <v>43.54</v>
      </c>
    </row>
    <row r="175" spans="3:8">
      <c r="C175">
        <v>28</v>
      </c>
      <c r="D175" t="s">
        <v>3439</v>
      </c>
      <c r="E175" t="s">
        <v>3412</v>
      </c>
      <c r="F175">
        <v>43.54</v>
      </c>
      <c r="H175">
        <v>43.54</v>
      </c>
    </row>
    <row r="176" spans="3:8">
      <c r="C176">
        <v>29</v>
      </c>
      <c r="D176" t="s">
        <v>3440</v>
      </c>
      <c r="E176" t="s">
        <v>3412</v>
      </c>
      <c r="F176">
        <v>43.54</v>
      </c>
      <c r="H176">
        <v>43.54</v>
      </c>
    </row>
    <row r="177" spans="3:8">
      <c r="C177">
        <v>30</v>
      </c>
      <c r="D177" t="s">
        <v>3441</v>
      </c>
      <c r="E177" t="s">
        <v>3412</v>
      </c>
      <c r="F177">
        <v>42.2</v>
      </c>
      <c r="H177">
        <v>42.2</v>
      </c>
    </row>
    <row r="178" spans="3:8">
      <c r="C178">
        <v>31</v>
      </c>
      <c r="D178" t="s">
        <v>3442</v>
      </c>
      <c r="E178" t="s">
        <v>3412</v>
      </c>
      <c r="F178">
        <v>42.2</v>
      </c>
      <c r="H178">
        <v>42.2</v>
      </c>
    </row>
    <row r="179" spans="3:8">
      <c r="C179">
        <v>32</v>
      </c>
      <c r="D179" t="s">
        <v>3443</v>
      </c>
      <c r="E179" t="s">
        <v>3412</v>
      </c>
      <c r="F179">
        <v>43.54</v>
      </c>
      <c r="H179">
        <v>43.54</v>
      </c>
    </row>
    <row r="180" spans="3:8">
      <c r="C180">
        <v>33</v>
      </c>
      <c r="D180" t="s">
        <v>3444</v>
      </c>
      <c r="E180" t="s">
        <v>3412</v>
      </c>
      <c r="F180">
        <v>43.54</v>
      </c>
      <c r="H180">
        <v>43.54</v>
      </c>
    </row>
    <row r="181" spans="3:8">
      <c r="C181">
        <v>34</v>
      </c>
      <c r="D181" t="s">
        <v>3445</v>
      </c>
      <c r="E181" t="s">
        <v>3412</v>
      </c>
      <c r="F181">
        <v>51.89</v>
      </c>
      <c r="H181">
        <v>51.89</v>
      </c>
    </row>
    <row r="182" spans="3:8">
      <c r="C182">
        <v>35</v>
      </c>
      <c r="D182" t="s">
        <v>3446</v>
      </c>
      <c r="E182" t="s">
        <v>3412</v>
      </c>
      <c r="F182">
        <v>36.85</v>
      </c>
      <c r="H182">
        <v>36.85</v>
      </c>
    </row>
    <row r="183" spans="3:8">
      <c r="C183">
        <v>36</v>
      </c>
      <c r="D183" t="s">
        <v>3447</v>
      </c>
      <c r="E183" t="s">
        <v>3412</v>
      </c>
      <c r="F183">
        <v>60.76</v>
      </c>
      <c r="H183">
        <v>60.76</v>
      </c>
    </row>
    <row r="184" spans="3:8">
      <c r="C184">
        <v>37</v>
      </c>
      <c r="D184" t="s">
        <v>3448</v>
      </c>
      <c r="E184" t="s">
        <v>3412</v>
      </c>
      <c r="F184">
        <v>62.09</v>
      </c>
      <c r="H184">
        <v>62.09</v>
      </c>
    </row>
    <row r="185" spans="3:8">
      <c r="C185">
        <v>38</v>
      </c>
      <c r="D185" t="s">
        <v>3449</v>
      </c>
      <c r="E185" t="s">
        <v>3412</v>
      </c>
      <c r="F185">
        <v>54.33</v>
      </c>
      <c r="H185">
        <v>54.33</v>
      </c>
    </row>
    <row r="186" spans="3:8">
      <c r="C186">
        <v>39</v>
      </c>
      <c r="D186" t="s">
        <v>3450</v>
      </c>
      <c r="E186" t="s">
        <v>3412</v>
      </c>
      <c r="F186">
        <v>92.73</v>
      </c>
      <c r="H186">
        <v>92.73</v>
      </c>
    </row>
    <row r="187" spans="3:8">
      <c r="C187">
        <v>40</v>
      </c>
      <c r="D187" t="s">
        <v>3451</v>
      </c>
      <c r="E187" t="s">
        <v>3412</v>
      </c>
      <c r="F187">
        <v>62.09</v>
      </c>
      <c r="H187">
        <v>62.09</v>
      </c>
    </row>
    <row r="188" spans="3:8">
      <c r="C188">
        <v>41</v>
      </c>
      <c r="D188" t="s">
        <v>3452</v>
      </c>
      <c r="E188" t="s">
        <v>3412</v>
      </c>
      <c r="F188">
        <v>62.09</v>
      </c>
      <c r="H188">
        <v>62.09</v>
      </c>
    </row>
    <row r="189" spans="3:8">
      <c r="C189">
        <v>42</v>
      </c>
      <c r="D189" t="s">
        <v>3453</v>
      </c>
      <c r="E189" t="s">
        <v>3412</v>
      </c>
      <c r="F189">
        <v>41.81</v>
      </c>
      <c r="H189">
        <v>41.81</v>
      </c>
    </row>
    <row r="190" spans="3:8">
      <c r="C190">
        <v>43</v>
      </c>
      <c r="D190" t="s">
        <v>3454</v>
      </c>
      <c r="E190" t="s">
        <v>3412</v>
      </c>
      <c r="F190">
        <v>41.81</v>
      </c>
      <c r="H190">
        <v>41.81</v>
      </c>
    </row>
    <row r="191" spans="3:8">
      <c r="C191">
        <v>44</v>
      </c>
      <c r="D191" t="s">
        <v>3455</v>
      </c>
      <c r="E191" t="s">
        <v>3412</v>
      </c>
      <c r="F191">
        <v>41.81</v>
      </c>
      <c r="H191">
        <v>41.81</v>
      </c>
    </row>
    <row r="192" spans="3:8">
      <c r="C192">
        <v>45</v>
      </c>
      <c r="D192" t="s">
        <v>3456</v>
      </c>
      <c r="E192" t="s">
        <v>3412</v>
      </c>
      <c r="F192">
        <v>41.81</v>
      </c>
      <c r="H192">
        <v>41.81</v>
      </c>
    </row>
    <row r="193" spans="3:8">
      <c r="C193">
        <v>46</v>
      </c>
      <c r="D193" t="s">
        <v>3457</v>
      </c>
      <c r="E193" t="s">
        <v>3412</v>
      </c>
      <c r="F193">
        <v>41.81</v>
      </c>
      <c r="H193">
        <v>41.81</v>
      </c>
    </row>
    <row r="194" spans="3:8">
      <c r="C194">
        <v>47</v>
      </c>
      <c r="D194" t="s">
        <v>3458</v>
      </c>
      <c r="E194" t="s">
        <v>3412</v>
      </c>
      <c r="F194">
        <v>41.81</v>
      </c>
      <c r="H194">
        <v>41.81</v>
      </c>
    </row>
    <row r="195" spans="3:8">
      <c r="C195">
        <v>48</v>
      </c>
      <c r="D195" t="s">
        <v>3459</v>
      </c>
      <c r="E195" t="s">
        <v>3412</v>
      </c>
      <c r="F195">
        <v>41.81</v>
      </c>
      <c r="H195">
        <v>41.81</v>
      </c>
    </row>
    <row r="196" spans="3:8">
      <c r="C196">
        <v>49</v>
      </c>
      <c r="D196" t="s">
        <v>3460</v>
      </c>
      <c r="E196" t="s">
        <v>3412</v>
      </c>
      <c r="F196">
        <v>41.81</v>
      </c>
      <c r="H196">
        <v>41.81</v>
      </c>
    </row>
    <row r="197" spans="3:8">
      <c r="C197">
        <v>50</v>
      </c>
      <c r="D197" t="s">
        <v>3461</v>
      </c>
      <c r="E197" t="s">
        <v>3412</v>
      </c>
      <c r="F197">
        <v>41.81</v>
      </c>
      <c r="H197">
        <v>41.81</v>
      </c>
    </row>
    <row r="198" spans="3:8">
      <c r="C198">
        <v>51</v>
      </c>
      <c r="D198" t="s">
        <v>3462</v>
      </c>
      <c r="E198" t="s">
        <v>3412</v>
      </c>
      <c r="F198">
        <v>41.81</v>
      </c>
      <c r="H198">
        <v>41.81</v>
      </c>
    </row>
    <row r="199" spans="3:8">
      <c r="C199">
        <v>52</v>
      </c>
      <c r="D199" t="s">
        <v>3463</v>
      </c>
      <c r="E199" t="s">
        <v>3412</v>
      </c>
      <c r="F199">
        <v>41.81</v>
      </c>
      <c r="H199">
        <v>41.81</v>
      </c>
    </row>
    <row r="200" spans="3:8">
      <c r="C200">
        <v>53</v>
      </c>
      <c r="D200" t="s">
        <v>3464</v>
      </c>
      <c r="E200" t="s">
        <v>3412</v>
      </c>
      <c r="F200">
        <v>41.81</v>
      </c>
      <c r="H200">
        <v>41.81</v>
      </c>
    </row>
    <row r="201" spans="3:8">
      <c r="C201">
        <v>54</v>
      </c>
      <c r="D201" t="s">
        <v>3465</v>
      </c>
      <c r="E201" t="s">
        <v>3412</v>
      </c>
      <c r="F201">
        <v>41.81</v>
      </c>
      <c r="H201">
        <v>41.81</v>
      </c>
    </row>
    <row r="202" spans="3:8">
      <c r="C202">
        <v>55</v>
      </c>
      <c r="D202" t="s">
        <v>3466</v>
      </c>
      <c r="E202" t="s">
        <v>3412</v>
      </c>
      <c r="F202">
        <v>41.81</v>
      </c>
      <c r="H202">
        <v>41.81</v>
      </c>
    </row>
    <row r="203" spans="3:8">
      <c r="C203">
        <v>56</v>
      </c>
      <c r="D203" t="s">
        <v>3467</v>
      </c>
      <c r="E203" t="s">
        <v>3412</v>
      </c>
      <c r="F203">
        <v>50.74</v>
      </c>
      <c r="H203">
        <v>50.74</v>
      </c>
    </row>
    <row r="204" spans="3:8">
      <c r="C204">
        <v>57</v>
      </c>
      <c r="D204" t="s">
        <v>3468</v>
      </c>
      <c r="E204" t="s">
        <v>3412</v>
      </c>
      <c r="F204">
        <v>36.03</v>
      </c>
      <c r="H204">
        <v>36.03</v>
      </c>
    </row>
    <row r="205" spans="3:8">
      <c r="C205">
        <v>58</v>
      </c>
      <c r="D205" t="s">
        <v>3469</v>
      </c>
      <c r="E205" t="s">
        <v>3412</v>
      </c>
      <c r="F205">
        <v>59.41</v>
      </c>
      <c r="H205">
        <v>59.41</v>
      </c>
    </row>
    <row r="206" spans="3:8">
      <c r="C206">
        <v>59</v>
      </c>
      <c r="D206" t="s">
        <v>3470</v>
      </c>
      <c r="E206" t="s">
        <v>3412</v>
      </c>
      <c r="F206">
        <v>60.72</v>
      </c>
      <c r="H206">
        <v>60.72</v>
      </c>
    </row>
    <row r="207" spans="3:8">
      <c r="C207">
        <v>60</v>
      </c>
      <c r="D207" t="s">
        <v>3471</v>
      </c>
      <c r="E207" t="s">
        <v>3412</v>
      </c>
      <c r="F207">
        <v>53.13</v>
      </c>
      <c r="H207">
        <v>53.13</v>
      </c>
    </row>
    <row r="208" spans="3:8">
      <c r="C208">
        <v>61</v>
      </c>
      <c r="D208" t="s">
        <v>3472</v>
      </c>
      <c r="E208" t="s">
        <v>3412</v>
      </c>
      <c r="F208">
        <v>90.68</v>
      </c>
      <c r="H208">
        <v>90.68</v>
      </c>
    </row>
    <row r="209" spans="3:8">
      <c r="C209">
        <v>62</v>
      </c>
      <c r="D209" t="s">
        <v>3473</v>
      </c>
      <c r="E209" t="s">
        <v>3412</v>
      </c>
      <c r="F209">
        <v>60.72</v>
      </c>
      <c r="H209">
        <v>60.72</v>
      </c>
    </row>
    <row r="210" spans="3:8">
      <c r="C210">
        <v>63</v>
      </c>
      <c r="D210" t="s">
        <v>3474</v>
      </c>
      <c r="E210" t="s">
        <v>3412</v>
      </c>
      <c r="F210">
        <v>60.72</v>
      </c>
      <c r="H210">
        <v>60.72</v>
      </c>
    </row>
    <row r="211" spans="3:8">
      <c r="C211">
        <v>64</v>
      </c>
      <c r="D211" t="s">
        <v>3475</v>
      </c>
      <c r="E211" t="s">
        <v>3412</v>
      </c>
      <c r="F211">
        <v>41.89</v>
      </c>
      <c r="H211">
        <v>41.89</v>
      </c>
    </row>
    <row r="212" spans="3:8">
      <c r="C212">
        <v>65</v>
      </c>
      <c r="D212" t="s">
        <v>3476</v>
      </c>
      <c r="E212" t="s">
        <v>3412</v>
      </c>
      <c r="F212">
        <v>47.88</v>
      </c>
      <c r="H212">
        <v>47.88</v>
      </c>
    </row>
    <row r="213" spans="3:8">
      <c r="C213">
        <v>66</v>
      </c>
      <c r="D213" t="s">
        <v>3477</v>
      </c>
      <c r="E213" t="s">
        <v>3412</v>
      </c>
      <c r="F213">
        <v>48.91</v>
      </c>
      <c r="H213">
        <v>48.91</v>
      </c>
    </row>
    <row r="214" spans="3:8">
      <c r="C214">
        <v>67</v>
      </c>
      <c r="D214" t="s">
        <v>3478</v>
      </c>
      <c r="E214" t="s">
        <v>3412</v>
      </c>
      <c r="F214">
        <v>34.32</v>
      </c>
      <c r="H214">
        <v>34.32</v>
      </c>
    </row>
    <row r="215" spans="3:8">
      <c r="C215">
        <v>68</v>
      </c>
      <c r="D215" t="s">
        <v>3479</v>
      </c>
      <c r="E215" t="s">
        <v>3412</v>
      </c>
      <c r="F215">
        <v>50.28</v>
      </c>
      <c r="H215">
        <v>50.28</v>
      </c>
    </row>
    <row r="216" spans="3:8">
      <c r="C216">
        <v>69</v>
      </c>
      <c r="D216" t="s">
        <v>3480</v>
      </c>
      <c r="E216" t="s">
        <v>3412</v>
      </c>
      <c r="F216">
        <v>47.88</v>
      </c>
      <c r="H216">
        <v>47.88</v>
      </c>
    </row>
    <row r="217" spans="3:8">
      <c r="C217">
        <v>70</v>
      </c>
      <c r="D217" t="s">
        <v>3481</v>
      </c>
      <c r="E217" t="s">
        <v>3412</v>
      </c>
      <c r="F217">
        <v>47.88</v>
      </c>
      <c r="H217">
        <v>47.88</v>
      </c>
    </row>
    <row r="218" spans="3:8">
      <c r="C218">
        <v>71</v>
      </c>
      <c r="D218" t="s">
        <v>3482</v>
      </c>
      <c r="E218" t="s">
        <v>3412</v>
      </c>
      <c r="F218">
        <v>47.88</v>
      </c>
      <c r="H218">
        <v>47.88</v>
      </c>
    </row>
    <row r="219" spans="3:8">
      <c r="C219">
        <v>72</v>
      </c>
      <c r="D219" t="s">
        <v>3483</v>
      </c>
      <c r="E219" t="s">
        <v>3412</v>
      </c>
      <c r="F219">
        <v>47.88</v>
      </c>
      <c r="H219">
        <v>47.88</v>
      </c>
    </row>
    <row r="220" spans="3:8">
      <c r="C220">
        <v>73</v>
      </c>
      <c r="D220" t="s">
        <v>3484</v>
      </c>
      <c r="E220" t="s">
        <v>3412</v>
      </c>
      <c r="F220">
        <v>47.88</v>
      </c>
      <c r="H220">
        <v>47.88</v>
      </c>
    </row>
    <row r="221" spans="3:8">
      <c r="C221">
        <v>74</v>
      </c>
      <c r="D221" t="s">
        <v>3485</v>
      </c>
      <c r="E221" t="s">
        <v>3412</v>
      </c>
      <c r="F221">
        <v>47.88</v>
      </c>
      <c r="H221">
        <v>47.88</v>
      </c>
    </row>
    <row r="222" spans="3:8">
      <c r="C222">
        <v>75</v>
      </c>
      <c r="D222" t="s">
        <v>3486</v>
      </c>
      <c r="E222" t="s">
        <v>3412</v>
      </c>
      <c r="F222">
        <v>50.28</v>
      </c>
      <c r="H222">
        <v>50.28</v>
      </c>
    </row>
    <row r="223" spans="3:8">
      <c r="C223">
        <v>76</v>
      </c>
      <c r="D223" t="s">
        <v>3487</v>
      </c>
      <c r="E223" t="s">
        <v>3412</v>
      </c>
      <c r="F223">
        <v>33.44</v>
      </c>
      <c r="H223">
        <v>33.44</v>
      </c>
    </row>
    <row r="224" spans="3:8">
      <c r="C224">
        <v>77</v>
      </c>
      <c r="D224" t="s">
        <v>3488</v>
      </c>
      <c r="E224" t="s">
        <v>3412</v>
      </c>
      <c r="F224">
        <v>33.44</v>
      </c>
      <c r="H224">
        <v>33.44</v>
      </c>
    </row>
    <row r="225" spans="3:8">
      <c r="C225">
        <v>78</v>
      </c>
      <c r="D225" t="s">
        <v>3489</v>
      </c>
      <c r="E225" t="s">
        <v>3412</v>
      </c>
      <c r="F225">
        <v>55.45</v>
      </c>
      <c r="H225">
        <v>55.45</v>
      </c>
    </row>
    <row r="226" spans="3:8">
      <c r="C226">
        <v>79</v>
      </c>
      <c r="D226" t="s">
        <v>3490</v>
      </c>
      <c r="E226" t="s">
        <v>3412</v>
      </c>
      <c r="F226">
        <v>35.450000000000003</v>
      </c>
      <c r="H226">
        <v>35.450000000000003</v>
      </c>
    </row>
    <row r="227" spans="3:8">
      <c r="C227">
        <v>80</v>
      </c>
      <c r="D227" t="s">
        <v>3491</v>
      </c>
      <c r="E227" t="s">
        <v>3412</v>
      </c>
      <c r="F227">
        <v>40.18</v>
      </c>
      <c r="H227">
        <v>40.18</v>
      </c>
    </row>
    <row r="228" spans="3:8">
      <c r="C228">
        <v>81</v>
      </c>
      <c r="D228" t="s">
        <v>3492</v>
      </c>
      <c r="E228" t="s">
        <v>3412</v>
      </c>
      <c r="F228">
        <v>42.64</v>
      </c>
      <c r="H228">
        <v>42.64</v>
      </c>
    </row>
    <row r="229" spans="3:8">
      <c r="C229">
        <v>82</v>
      </c>
      <c r="D229" t="s">
        <v>3493</v>
      </c>
      <c r="E229" t="s">
        <v>3412</v>
      </c>
      <c r="F229">
        <v>26.21</v>
      </c>
      <c r="H229">
        <v>26.21</v>
      </c>
    </row>
    <row r="230" spans="3:8">
      <c r="C230">
        <v>83</v>
      </c>
      <c r="D230" t="s">
        <v>3494</v>
      </c>
      <c r="E230" t="s">
        <v>3412</v>
      </c>
      <c r="F230">
        <v>24.96</v>
      </c>
      <c r="H230">
        <v>24.96</v>
      </c>
    </row>
    <row r="231" spans="3:8">
      <c r="C231">
        <v>84</v>
      </c>
      <c r="D231" t="s">
        <v>3495</v>
      </c>
      <c r="E231" t="s">
        <v>3412</v>
      </c>
      <c r="F231">
        <v>24.96</v>
      </c>
      <c r="H231">
        <v>24.96</v>
      </c>
    </row>
    <row r="232" spans="3:8">
      <c r="C232">
        <v>85</v>
      </c>
      <c r="D232" t="s">
        <v>3496</v>
      </c>
      <c r="E232" t="s">
        <v>3412</v>
      </c>
      <c r="F232">
        <v>24.96</v>
      </c>
      <c r="H232">
        <v>24.96</v>
      </c>
    </row>
    <row r="233" spans="3:8">
      <c r="C233">
        <v>86</v>
      </c>
      <c r="D233" t="s">
        <v>3497</v>
      </c>
      <c r="E233" t="s">
        <v>3412</v>
      </c>
      <c r="F233">
        <v>24.96</v>
      </c>
      <c r="H233">
        <v>24.96</v>
      </c>
    </row>
    <row r="234" spans="3:8">
      <c r="C234">
        <v>87</v>
      </c>
      <c r="D234" t="s">
        <v>3498</v>
      </c>
      <c r="E234" t="s">
        <v>3412</v>
      </c>
      <c r="F234">
        <v>24.96</v>
      </c>
      <c r="H234">
        <v>24.96</v>
      </c>
    </row>
    <row r="235" spans="3:8">
      <c r="C235">
        <v>88</v>
      </c>
      <c r="D235" t="s">
        <v>3499</v>
      </c>
      <c r="E235" t="s">
        <v>3412</v>
      </c>
      <c r="F235">
        <v>24.96</v>
      </c>
      <c r="H235">
        <v>24.96</v>
      </c>
    </row>
    <row r="236" spans="3:8">
      <c r="C236">
        <v>89</v>
      </c>
      <c r="D236" t="s">
        <v>3500</v>
      </c>
      <c r="E236" t="s">
        <v>3412</v>
      </c>
      <c r="F236">
        <v>26.21</v>
      </c>
      <c r="H236">
        <v>26.21</v>
      </c>
    </row>
    <row r="237" spans="3:8">
      <c r="C237">
        <v>90</v>
      </c>
      <c r="D237" t="s">
        <v>3501</v>
      </c>
      <c r="E237" t="s">
        <v>3412</v>
      </c>
      <c r="F237">
        <v>28.71</v>
      </c>
      <c r="H237">
        <v>28.71</v>
      </c>
    </row>
    <row r="238" spans="3:8">
      <c r="C238">
        <v>91</v>
      </c>
      <c r="D238" t="s">
        <v>3502</v>
      </c>
      <c r="E238" t="s">
        <v>3412</v>
      </c>
      <c r="F238">
        <v>24.96</v>
      </c>
      <c r="H238">
        <v>24.96</v>
      </c>
    </row>
    <row r="239" spans="3:8">
      <c r="C239">
        <v>92</v>
      </c>
      <c r="D239" t="s">
        <v>3503</v>
      </c>
      <c r="E239" t="s">
        <v>3412</v>
      </c>
      <c r="F239">
        <v>24.96</v>
      </c>
      <c r="H239">
        <v>24.96</v>
      </c>
    </row>
    <row r="240" spans="3:8">
      <c r="C240">
        <v>93</v>
      </c>
      <c r="D240" t="s">
        <v>3504</v>
      </c>
      <c r="E240" t="s">
        <v>3412</v>
      </c>
      <c r="F240">
        <v>36.71</v>
      </c>
      <c r="H240">
        <v>36.71</v>
      </c>
    </row>
    <row r="241" spans="3:8">
      <c r="C241">
        <v>94</v>
      </c>
      <c r="D241" t="s">
        <v>3505</v>
      </c>
      <c r="E241" t="s">
        <v>3412</v>
      </c>
      <c r="F241">
        <v>36.71</v>
      </c>
      <c r="H241">
        <v>36.71</v>
      </c>
    </row>
    <row r="242" spans="3:8">
      <c r="C242">
        <v>95</v>
      </c>
      <c r="D242" t="s">
        <v>3506</v>
      </c>
      <c r="E242" t="s">
        <v>3412</v>
      </c>
      <c r="F242">
        <v>36.71</v>
      </c>
      <c r="H242">
        <v>36.71</v>
      </c>
    </row>
    <row r="243" spans="3:8">
      <c r="C243">
        <v>96</v>
      </c>
      <c r="D243" t="s">
        <v>3507</v>
      </c>
      <c r="E243" t="s">
        <v>3412</v>
      </c>
      <c r="F243">
        <v>36.71</v>
      </c>
      <c r="H243">
        <v>36.71</v>
      </c>
    </row>
    <row r="244" spans="3:8">
      <c r="C244">
        <v>97</v>
      </c>
      <c r="D244" t="s">
        <v>3508</v>
      </c>
      <c r="E244" t="s">
        <v>3412</v>
      </c>
      <c r="F244">
        <v>36.71</v>
      </c>
      <c r="H244">
        <v>36.71</v>
      </c>
    </row>
    <row r="245" spans="3:8">
      <c r="C245">
        <v>98</v>
      </c>
      <c r="D245" t="s">
        <v>3509</v>
      </c>
      <c r="E245" t="s">
        <v>3412</v>
      </c>
      <c r="F245">
        <v>36.71</v>
      </c>
      <c r="H245">
        <v>36.71</v>
      </c>
    </row>
    <row r="246" spans="3:8">
      <c r="C246">
        <v>99</v>
      </c>
      <c r="D246" t="s">
        <v>3510</v>
      </c>
      <c r="E246" t="s">
        <v>3412</v>
      </c>
      <c r="F246">
        <v>36.71</v>
      </c>
      <c r="H246">
        <v>36.71</v>
      </c>
    </row>
    <row r="247" spans="3:8">
      <c r="C247">
        <v>100</v>
      </c>
      <c r="D247" t="s">
        <v>3511</v>
      </c>
      <c r="E247" t="s">
        <v>3412</v>
      </c>
      <c r="F247">
        <v>36.71</v>
      </c>
      <c r="H247">
        <v>36.71</v>
      </c>
    </row>
    <row r="248" spans="3:8">
      <c r="C248">
        <v>101</v>
      </c>
      <c r="D248" t="s">
        <v>3512</v>
      </c>
      <c r="E248" t="s">
        <v>3412</v>
      </c>
      <c r="F248">
        <v>36.71</v>
      </c>
      <c r="H248">
        <v>36.71</v>
      </c>
    </row>
    <row r="249" spans="3:8">
      <c r="C249">
        <v>102</v>
      </c>
      <c r="D249" t="s">
        <v>3513</v>
      </c>
      <c r="E249" t="s">
        <v>3412</v>
      </c>
      <c r="F249">
        <v>36.71</v>
      </c>
      <c r="H249">
        <v>36.71</v>
      </c>
    </row>
    <row r="250" spans="3:8">
      <c r="C250">
        <v>103</v>
      </c>
      <c r="D250" t="s">
        <v>3514</v>
      </c>
      <c r="E250" t="s">
        <v>3412</v>
      </c>
      <c r="F250">
        <v>36.71</v>
      </c>
      <c r="H250">
        <v>36.71</v>
      </c>
    </row>
    <row r="251" spans="3:8">
      <c r="C251">
        <v>104</v>
      </c>
      <c r="D251" t="s">
        <v>3515</v>
      </c>
      <c r="E251" t="s">
        <v>3412</v>
      </c>
      <c r="F251">
        <v>36.71</v>
      </c>
      <c r="H251">
        <v>36.71</v>
      </c>
    </row>
    <row r="252" spans="3:8">
      <c r="C252">
        <v>105</v>
      </c>
      <c r="D252" t="s">
        <v>3516</v>
      </c>
      <c r="E252" t="s">
        <v>3412</v>
      </c>
      <c r="F252">
        <v>36.71</v>
      </c>
      <c r="H252">
        <v>36.71</v>
      </c>
    </row>
    <row r="253" spans="3:8">
      <c r="C253">
        <v>106</v>
      </c>
      <c r="D253" t="s">
        <v>3517</v>
      </c>
      <c r="E253" t="s">
        <v>3412</v>
      </c>
      <c r="F253">
        <v>34.880000000000003</v>
      </c>
      <c r="H253">
        <v>34.880000000000003</v>
      </c>
    </row>
    <row r="254" spans="3:8">
      <c r="C254">
        <v>107</v>
      </c>
      <c r="D254" t="s">
        <v>3518</v>
      </c>
      <c r="E254" t="s">
        <v>3412</v>
      </c>
      <c r="F254">
        <v>57.69</v>
      </c>
      <c r="H254">
        <v>57.69</v>
      </c>
    </row>
    <row r="255" spans="3:8">
      <c r="C255">
        <v>108</v>
      </c>
      <c r="D255" t="s">
        <v>3519</v>
      </c>
      <c r="E255" t="s">
        <v>3412</v>
      </c>
      <c r="F255">
        <v>35.270000000000003</v>
      </c>
      <c r="H255">
        <v>35.270000000000003</v>
      </c>
    </row>
    <row r="256" spans="3:8">
      <c r="C256">
        <v>109</v>
      </c>
      <c r="D256" t="s">
        <v>3520</v>
      </c>
      <c r="E256" t="s">
        <v>3412</v>
      </c>
      <c r="F256">
        <v>47.76</v>
      </c>
      <c r="H256">
        <v>47.76</v>
      </c>
    </row>
    <row r="257" spans="3:8">
      <c r="C257">
        <v>110</v>
      </c>
      <c r="D257" t="s">
        <v>3521</v>
      </c>
      <c r="E257" t="s">
        <v>3412</v>
      </c>
      <c r="F257">
        <v>41.91</v>
      </c>
      <c r="H257">
        <v>41.91</v>
      </c>
    </row>
    <row r="258" spans="3:8">
      <c r="C258">
        <v>111</v>
      </c>
      <c r="D258" t="s">
        <v>3522</v>
      </c>
      <c r="E258" t="s">
        <v>3412</v>
      </c>
      <c r="F258">
        <v>42.68</v>
      </c>
      <c r="H258">
        <v>42.68</v>
      </c>
    </row>
    <row r="259" spans="3:8">
      <c r="C259">
        <v>112</v>
      </c>
      <c r="D259" t="s">
        <v>3523</v>
      </c>
      <c r="E259" t="s">
        <v>3412</v>
      </c>
      <c r="F259">
        <v>40.65</v>
      </c>
      <c r="H259">
        <v>40.65</v>
      </c>
    </row>
    <row r="260" spans="3:8">
      <c r="C260">
        <v>113</v>
      </c>
      <c r="D260" t="s">
        <v>3524</v>
      </c>
      <c r="E260" t="s">
        <v>3412</v>
      </c>
      <c r="F260">
        <v>40.65</v>
      </c>
      <c r="H260">
        <v>40.65</v>
      </c>
    </row>
    <row r="261" spans="3:8">
      <c r="C261">
        <v>114</v>
      </c>
      <c r="D261" t="s">
        <v>3525</v>
      </c>
      <c r="E261" t="s">
        <v>3412</v>
      </c>
      <c r="F261">
        <v>40.65</v>
      </c>
      <c r="H261">
        <v>40.65</v>
      </c>
    </row>
    <row r="262" spans="3:8">
      <c r="C262">
        <v>115</v>
      </c>
      <c r="D262" t="s">
        <v>3526</v>
      </c>
      <c r="E262" t="s">
        <v>3412</v>
      </c>
      <c r="F262">
        <v>48.78</v>
      </c>
      <c r="H262">
        <v>48.78</v>
      </c>
    </row>
    <row r="263" spans="3:8">
      <c r="C263">
        <v>116</v>
      </c>
      <c r="D263" t="s">
        <v>3527</v>
      </c>
      <c r="E263" t="s">
        <v>3412</v>
      </c>
      <c r="F263">
        <v>40.65</v>
      </c>
      <c r="H263">
        <v>40.65</v>
      </c>
    </row>
    <row r="264" spans="3:8">
      <c r="C264">
        <v>117</v>
      </c>
      <c r="D264" t="s">
        <v>3528</v>
      </c>
      <c r="E264" t="s">
        <v>3412</v>
      </c>
      <c r="F264">
        <v>42.68</v>
      </c>
      <c r="H264">
        <v>42.68</v>
      </c>
    </row>
    <row r="265" spans="3:8">
      <c r="C265">
        <v>118</v>
      </c>
      <c r="D265" t="s">
        <v>3529</v>
      </c>
      <c r="E265" t="s">
        <v>3412</v>
      </c>
      <c r="F265">
        <v>44.07</v>
      </c>
      <c r="H265">
        <v>44.07</v>
      </c>
    </row>
    <row r="266" spans="3:8">
      <c r="C266">
        <v>119</v>
      </c>
      <c r="D266" t="s">
        <v>3530</v>
      </c>
      <c r="E266" t="s">
        <v>3412</v>
      </c>
      <c r="F266">
        <v>40.65</v>
      </c>
      <c r="H266">
        <v>40.65</v>
      </c>
    </row>
    <row r="267" spans="3:8">
      <c r="C267">
        <v>120</v>
      </c>
      <c r="D267" t="s">
        <v>3531</v>
      </c>
      <c r="E267" t="s">
        <v>3412</v>
      </c>
      <c r="F267">
        <v>35.6</v>
      </c>
      <c r="H267">
        <v>35.6</v>
      </c>
    </row>
    <row r="268" spans="3:8">
      <c r="C268">
        <v>121</v>
      </c>
      <c r="D268" t="s">
        <v>3532</v>
      </c>
      <c r="E268" t="s">
        <v>3412</v>
      </c>
      <c r="F268">
        <v>36.159999999999997</v>
      </c>
      <c r="H268">
        <v>36.159999999999997</v>
      </c>
    </row>
    <row r="269" spans="3:8">
      <c r="C269">
        <v>122</v>
      </c>
      <c r="D269" t="s">
        <v>3533</v>
      </c>
      <c r="E269" t="s">
        <v>3412</v>
      </c>
      <c r="F269">
        <v>36.159999999999997</v>
      </c>
      <c r="H269">
        <v>36.159999999999997</v>
      </c>
    </row>
    <row r="270" spans="3:8">
      <c r="C270">
        <v>123</v>
      </c>
      <c r="D270" t="s">
        <v>3534</v>
      </c>
      <c r="E270" t="s">
        <v>3412</v>
      </c>
      <c r="F270">
        <v>36.159999999999997</v>
      </c>
      <c r="H270">
        <v>36.159999999999997</v>
      </c>
    </row>
    <row r="271" spans="3:8">
      <c r="C271">
        <v>124</v>
      </c>
      <c r="D271" t="s">
        <v>3535</v>
      </c>
      <c r="E271" t="s">
        <v>3412</v>
      </c>
      <c r="F271">
        <v>36.159999999999997</v>
      </c>
      <c r="H271">
        <v>36.159999999999997</v>
      </c>
    </row>
    <row r="272" spans="3:8">
      <c r="C272">
        <v>125</v>
      </c>
      <c r="D272" t="s">
        <v>3536</v>
      </c>
      <c r="E272" t="s">
        <v>3412</v>
      </c>
      <c r="F272">
        <v>36.159999999999997</v>
      </c>
      <c r="H272">
        <v>36.159999999999997</v>
      </c>
    </row>
    <row r="273" spans="3:8">
      <c r="C273">
        <v>126</v>
      </c>
      <c r="D273" t="s">
        <v>3537</v>
      </c>
      <c r="E273" t="s">
        <v>3412</v>
      </c>
      <c r="F273">
        <v>36.159999999999997</v>
      </c>
      <c r="H273">
        <v>36.159999999999997</v>
      </c>
    </row>
    <row r="274" spans="3:8">
      <c r="C274">
        <v>127</v>
      </c>
      <c r="D274" t="s">
        <v>3538</v>
      </c>
      <c r="E274" t="s">
        <v>3412</v>
      </c>
      <c r="F274">
        <v>36.159999999999997</v>
      </c>
      <c r="H274">
        <v>36.159999999999997</v>
      </c>
    </row>
    <row r="275" spans="3:8">
      <c r="C275">
        <v>128</v>
      </c>
      <c r="D275" t="s">
        <v>3539</v>
      </c>
      <c r="E275" t="s">
        <v>3412</v>
      </c>
      <c r="F275">
        <v>36.159999999999997</v>
      </c>
      <c r="H275">
        <v>36.159999999999997</v>
      </c>
    </row>
    <row r="276" spans="3:8">
      <c r="C276">
        <v>129</v>
      </c>
      <c r="D276" t="s">
        <v>3540</v>
      </c>
      <c r="E276" t="s">
        <v>3412</v>
      </c>
      <c r="F276">
        <v>36.159999999999997</v>
      </c>
      <c r="H276">
        <v>36.159999999999997</v>
      </c>
    </row>
    <row r="277" spans="3:8">
      <c r="C277">
        <v>130</v>
      </c>
      <c r="D277" t="s">
        <v>3541</v>
      </c>
      <c r="E277" t="s">
        <v>3412</v>
      </c>
      <c r="F277">
        <v>36.159999999999997</v>
      </c>
      <c r="H277">
        <v>36.159999999999997</v>
      </c>
    </row>
    <row r="278" spans="3:8">
      <c r="C278">
        <v>131</v>
      </c>
      <c r="D278" t="s">
        <v>3542</v>
      </c>
      <c r="E278" t="s">
        <v>3412</v>
      </c>
      <c r="F278">
        <v>36.159999999999997</v>
      </c>
      <c r="H278">
        <v>36.159999999999997</v>
      </c>
    </row>
    <row r="279" spans="3:8">
      <c r="C279">
        <v>132</v>
      </c>
      <c r="D279" t="s">
        <v>3543</v>
      </c>
      <c r="E279" t="s">
        <v>3412</v>
      </c>
      <c r="F279">
        <v>36.159999999999997</v>
      </c>
      <c r="H279">
        <v>36.159999999999997</v>
      </c>
    </row>
    <row r="280" spans="3:8">
      <c r="C280">
        <v>133</v>
      </c>
      <c r="D280" t="s">
        <v>3544</v>
      </c>
      <c r="E280" t="s">
        <v>3412</v>
      </c>
      <c r="F280">
        <v>36.159999999999997</v>
      </c>
      <c r="H280">
        <v>36.159999999999997</v>
      </c>
    </row>
    <row r="281" spans="3:8">
      <c r="C281">
        <v>134</v>
      </c>
      <c r="D281" t="s">
        <v>3545</v>
      </c>
      <c r="E281" t="s">
        <v>3412</v>
      </c>
      <c r="F281">
        <v>34.32</v>
      </c>
      <c r="H281">
        <v>34.32</v>
      </c>
    </row>
    <row r="282" spans="3:8">
      <c r="C282">
        <v>135</v>
      </c>
      <c r="D282" t="s">
        <v>3546</v>
      </c>
      <c r="E282" t="s">
        <v>3412</v>
      </c>
      <c r="F282">
        <v>57.91</v>
      </c>
      <c r="H282">
        <v>57.91</v>
      </c>
    </row>
    <row r="283" spans="3:8">
      <c r="C283">
        <v>136</v>
      </c>
      <c r="D283" t="s">
        <v>3547</v>
      </c>
      <c r="E283" t="s">
        <v>3412</v>
      </c>
      <c r="F283">
        <v>35.4</v>
      </c>
      <c r="H283">
        <v>35.4</v>
      </c>
    </row>
    <row r="284" spans="3:8">
      <c r="C284">
        <v>137</v>
      </c>
      <c r="D284" t="s">
        <v>3548</v>
      </c>
      <c r="E284" t="s">
        <v>3412</v>
      </c>
      <c r="F284">
        <v>47.94</v>
      </c>
      <c r="H284">
        <v>47.94</v>
      </c>
    </row>
    <row r="285" spans="3:8">
      <c r="C285">
        <v>138</v>
      </c>
      <c r="D285" t="s">
        <v>3549</v>
      </c>
      <c r="E285" t="s">
        <v>3412</v>
      </c>
      <c r="F285">
        <v>42.06</v>
      </c>
      <c r="H285">
        <v>42.06</v>
      </c>
    </row>
    <row r="286" spans="3:8">
      <c r="C286">
        <v>139</v>
      </c>
      <c r="D286" t="s">
        <v>3550</v>
      </c>
      <c r="E286" t="s">
        <v>3412</v>
      </c>
      <c r="F286">
        <v>42.84</v>
      </c>
      <c r="H286">
        <v>42.84</v>
      </c>
    </row>
    <row r="287" spans="3:8">
      <c r="C287">
        <v>140</v>
      </c>
      <c r="D287" t="s">
        <v>3551</v>
      </c>
      <c r="E287" t="s">
        <v>3412</v>
      </c>
      <c r="F287">
        <v>40.799999999999997</v>
      </c>
      <c r="H287">
        <v>40.799999999999997</v>
      </c>
    </row>
    <row r="288" spans="3:8">
      <c r="C288">
        <v>141</v>
      </c>
      <c r="D288" t="s">
        <v>3552</v>
      </c>
      <c r="E288" t="s">
        <v>3412</v>
      </c>
      <c r="F288">
        <v>40.799999999999997</v>
      </c>
      <c r="H288">
        <v>40.799999999999997</v>
      </c>
    </row>
    <row r="289" spans="3:8">
      <c r="C289">
        <v>142</v>
      </c>
      <c r="D289" t="s">
        <v>3553</v>
      </c>
      <c r="E289" t="s">
        <v>3412</v>
      </c>
      <c r="F289">
        <v>40.799999999999997</v>
      </c>
      <c r="H289">
        <v>40.799999999999997</v>
      </c>
    </row>
    <row r="290" spans="3:8">
      <c r="C290">
        <v>143</v>
      </c>
      <c r="D290" t="s">
        <v>3554</v>
      </c>
      <c r="E290" t="s">
        <v>3412</v>
      </c>
      <c r="F290">
        <v>47.94</v>
      </c>
      <c r="H290">
        <v>47.94</v>
      </c>
    </row>
    <row r="291" spans="3:8">
      <c r="C291">
        <v>144</v>
      </c>
      <c r="D291" t="s">
        <v>3555</v>
      </c>
      <c r="E291" t="s">
        <v>3412</v>
      </c>
      <c r="F291">
        <v>39.78</v>
      </c>
      <c r="H291">
        <v>39.78</v>
      </c>
    </row>
    <row r="292" spans="3:8">
      <c r="C292">
        <v>145</v>
      </c>
      <c r="D292" t="s">
        <v>3556</v>
      </c>
      <c r="E292" t="s">
        <v>3412</v>
      </c>
      <c r="F292">
        <v>43.86</v>
      </c>
      <c r="H292">
        <v>43.86</v>
      </c>
    </row>
    <row r="293" spans="3:8">
      <c r="C293">
        <v>146</v>
      </c>
      <c r="D293" t="s">
        <v>3557</v>
      </c>
      <c r="E293" t="s">
        <v>3412</v>
      </c>
      <c r="F293">
        <v>44.24</v>
      </c>
      <c r="H293">
        <v>44.24</v>
      </c>
    </row>
    <row r="294" spans="3:8">
      <c r="C294">
        <v>147</v>
      </c>
      <c r="D294" t="s">
        <v>3558</v>
      </c>
      <c r="E294" t="s">
        <v>3412</v>
      </c>
      <c r="F294">
        <v>40.799999999999997</v>
      </c>
      <c r="H294">
        <v>40.799999999999997</v>
      </c>
    </row>
    <row r="295" spans="3:8">
      <c r="C295">
        <v>148</v>
      </c>
      <c r="D295" t="s">
        <v>3559</v>
      </c>
      <c r="E295" t="s">
        <v>3412</v>
      </c>
      <c r="F295">
        <v>35.729999999999997</v>
      </c>
      <c r="H295">
        <v>35.729999999999997</v>
      </c>
    </row>
    <row r="296" spans="3:8">
      <c r="C296">
        <v>149</v>
      </c>
      <c r="D296" t="s">
        <v>3560</v>
      </c>
      <c r="E296" t="s">
        <v>3412</v>
      </c>
      <c r="F296">
        <v>238.67</v>
      </c>
      <c r="H296">
        <v>238.67</v>
      </c>
    </row>
    <row r="297" spans="3:8">
      <c r="C297">
        <v>150</v>
      </c>
      <c r="D297" t="s">
        <v>3561</v>
      </c>
      <c r="E297" t="s">
        <v>3412</v>
      </c>
      <c r="F297">
        <v>37.53</v>
      </c>
      <c r="H297">
        <v>37.53</v>
      </c>
    </row>
    <row r="298" spans="3:8">
      <c r="C298">
        <v>151</v>
      </c>
      <c r="D298" t="s">
        <v>3562</v>
      </c>
      <c r="E298" t="s">
        <v>3412</v>
      </c>
      <c r="F298">
        <v>40.57</v>
      </c>
      <c r="H298">
        <v>40.57</v>
      </c>
    </row>
    <row r="299" spans="3:8">
      <c r="C299">
        <v>152</v>
      </c>
      <c r="D299" t="s">
        <v>3563</v>
      </c>
      <c r="E299" t="s">
        <v>3412</v>
      </c>
      <c r="F299">
        <v>40.57</v>
      </c>
      <c r="H299">
        <v>40.57</v>
      </c>
    </row>
    <row r="300" spans="3:8">
      <c r="C300">
        <v>153</v>
      </c>
      <c r="D300" t="s">
        <v>3564</v>
      </c>
      <c r="E300" t="s">
        <v>3412</v>
      </c>
      <c r="F300">
        <v>36.520000000000003</v>
      </c>
      <c r="H300">
        <v>36.520000000000003</v>
      </c>
    </row>
    <row r="301" spans="3:8">
      <c r="C301">
        <v>154</v>
      </c>
      <c r="D301" t="s">
        <v>3565</v>
      </c>
      <c r="E301" t="s">
        <v>3412</v>
      </c>
      <c r="F301">
        <v>37.68</v>
      </c>
      <c r="H301">
        <v>37.68</v>
      </c>
    </row>
    <row r="302" spans="3:8">
      <c r="C302">
        <v>155</v>
      </c>
      <c r="D302" t="s">
        <v>3566</v>
      </c>
      <c r="E302" t="s">
        <v>3412</v>
      </c>
      <c r="F302">
        <v>40.57</v>
      </c>
      <c r="H302">
        <v>40.57</v>
      </c>
    </row>
    <row r="303" spans="3:8">
      <c r="C303">
        <v>156</v>
      </c>
      <c r="D303" t="s">
        <v>3567</v>
      </c>
      <c r="E303" t="s">
        <v>3412</v>
      </c>
      <c r="F303">
        <v>40.57</v>
      </c>
      <c r="H303">
        <v>40.57</v>
      </c>
    </row>
    <row r="304" spans="3:8">
      <c r="C304">
        <v>157</v>
      </c>
      <c r="D304" t="s">
        <v>3568</v>
      </c>
      <c r="E304" t="s">
        <v>3412</v>
      </c>
      <c r="F304">
        <v>40.57</v>
      </c>
      <c r="H304">
        <v>40.57</v>
      </c>
    </row>
    <row r="305" spans="3:8">
      <c r="C305">
        <v>158</v>
      </c>
      <c r="D305" t="s">
        <v>3569</v>
      </c>
      <c r="E305" t="s">
        <v>3412</v>
      </c>
      <c r="F305">
        <v>40.57</v>
      </c>
      <c r="H305">
        <v>40.57</v>
      </c>
    </row>
    <row r="306" spans="3:8">
      <c r="C306">
        <v>159</v>
      </c>
      <c r="D306" t="s">
        <v>3570</v>
      </c>
      <c r="E306" t="s">
        <v>3412</v>
      </c>
      <c r="F306">
        <v>42.6</v>
      </c>
      <c r="H306">
        <v>42.6</v>
      </c>
    </row>
    <row r="307" spans="3:8">
      <c r="C307">
        <v>160</v>
      </c>
      <c r="D307" t="s">
        <v>3571</v>
      </c>
      <c r="E307" t="s">
        <v>3412</v>
      </c>
      <c r="F307">
        <v>46.48</v>
      </c>
      <c r="H307">
        <v>46.48</v>
      </c>
    </row>
    <row r="308" spans="3:8">
      <c r="C308">
        <v>161</v>
      </c>
      <c r="D308" t="s">
        <v>3572</v>
      </c>
      <c r="E308" t="s">
        <v>3412</v>
      </c>
      <c r="F308">
        <v>63.3</v>
      </c>
      <c r="H308">
        <v>63.3</v>
      </c>
    </row>
    <row r="309" spans="3:8">
      <c r="C309">
        <v>162</v>
      </c>
      <c r="D309" t="s">
        <v>3573</v>
      </c>
      <c r="E309" t="s">
        <v>3412</v>
      </c>
      <c r="F309">
        <v>39.33</v>
      </c>
      <c r="H309">
        <v>39.33</v>
      </c>
    </row>
    <row r="310" spans="3:8">
      <c r="C310">
        <v>163</v>
      </c>
      <c r="D310" t="s">
        <v>3574</v>
      </c>
      <c r="E310" t="s">
        <v>3412</v>
      </c>
      <c r="F310">
        <v>39.33</v>
      </c>
      <c r="H310">
        <v>39.33</v>
      </c>
    </row>
    <row r="311" spans="3:8">
      <c r="C311">
        <v>164</v>
      </c>
      <c r="D311" t="s">
        <v>3575</v>
      </c>
      <c r="E311" t="s">
        <v>3412</v>
      </c>
      <c r="F311">
        <v>39.33</v>
      </c>
      <c r="H311">
        <v>39.33</v>
      </c>
    </row>
    <row r="312" spans="3:8">
      <c r="C312">
        <v>165</v>
      </c>
      <c r="D312" t="s">
        <v>3576</v>
      </c>
      <c r="E312" t="s">
        <v>3412</v>
      </c>
      <c r="F312">
        <v>39.33</v>
      </c>
      <c r="H312">
        <v>39.33</v>
      </c>
    </row>
    <row r="313" spans="3:8">
      <c r="C313">
        <v>166</v>
      </c>
      <c r="D313" t="s">
        <v>3577</v>
      </c>
      <c r="E313" t="s">
        <v>3412</v>
      </c>
      <c r="F313">
        <v>39.33</v>
      </c>
      <c r="H313">
        <v>39.33</v>
      </c>
    </row>
    <row r="314" spans="3:8">
      <c r="C314">
        <v>167</v>
      </c>
      <c r="D314" t="s">
        <v>3578</v>
      </c>
      <c r="E314" t="s">
        <v>3412</v>
      </c>
      <c r="F314">
        <v>39.33</v>
      </c>
      <c r="H314">
        <v>39.33</v>
      </c>
    </row>
    <row r="315" spans="3:8">
      <c r="C315">
        <v>168</v>
      </c>
      <c r="D315" t="s">
        <v>3579</v>
      </c>
      <c r="E315" t="s">
        <v>3412</v>
      </c>
      <c r="F315">
        <v>39.33</v>
      </c>
      <c r="H315">
        <v>39.33</v>
      </c>
    </row>
    <row r="316" spans="3:8">
      <c r="C316">
        <v>169</v>
      </c>
      <c r="D316" t="s">
        <v>3580</v>
      </c>
      <c r="E316" t="s">
        <v>3412</v>
      </c>
      <c r="F316">
        <v>39.33</v>
      </c>
      <c r="H316">
        <v>39.33</v>
      </c>
    </row>
    <row r="317" spans="3:8">
      <c r="C317">
        <v>170</v>
      </c>
      <c r="D317" t="s">
        <v>3581</v>
      </c>
      <c r="E317" t="s">
        <v>3412</v>
      </c>
      <c r="F317">
        <v>39.15</v>
      </c>
      <c r="H317">
        <v>39.15</v>
      </c>
    </row>
    <row r="318" spans="3:8">
      <c r="C318">
        <v>171</v>
      </c>
      <c r="D318" t="s">
        <v>3582</v>
      </c>
      <c r="E318" t="s">
        <v>3412</v>
      </c>
      <c r="F318">
        <v>39.33</v>
      </c>
      <c r="H318">
        <v>39.33</v>
      </c>
    </row>
    <row r="319" spans="3:8">
      <c r="C319">
        <v>172</v>
      </c>
      <c r="D319" t="s">
        <v>3583</v>
      </c>
      <c r="E319" t="s">
        <v>3412</v>
      </c>
      <c r="F319">
        <v>37.369999999999997</v>
      </c>
      <c r="H319">
        <v>37.369999999999997</v>
      </c>
    </row>
    <row r="320" spans="3:8">
      <c r="C320">
        <v>173</v>
      </c>
      <c r="D320" t="s">
        <v>3584</v>
      </c>
      <c r="E320" t="s">
        <v>3412</v>
      </c>
      <c r="F320">
        <v>29.49</v>
      </c>
      <c r="H320">
        <v>29.49</v>
      </c>
    </row>
    <row r="321" spans="3:8">
      <c r="C321">
        <v>174</v>
      </c>
      <c r="D321" t="s">
        <v>3585</v>
      </c>
      <c r="E321" t="s">
        <v>3412</v>
      </c>
      <c r="F321">
        <v>34.159999999999997</v>
      </c>
      <c r="H321">
        <v>34.159999999999997</v>
      </c>
    </row>
    <row r="322" spans="3:8">
      <c r="C322">
        <v>175</v>
      </c>
      <c r="D322" t="s">
        <v>3586</v>
      </c>
      <c r="E322" t="s">
        <v>3412</v>
      </c>
      <c r="F322">
        <v>29.03</v>
      </c>
      <c r="H322">
        <v>29.03</v>
      </c>
    </row>
    <row r="323" spans="3:8">
      <c r="C323">
        <v>176</v>
      </c>
      <c r="D323" t="s">
        <v>3587</v>
      </c>
      <c r="E323" t="s">
        <v>3412</v>
      </c>
      <c r="F323">
        <v>30.52</v>
      </c>
      <c r="H323">
        <v>30.52</v>
      </c>
    </row>
    <row r="324" spans="3:8">
      <c r="C324">
        <v>177</v>
      </c>
      <c r="D324" t="s">
        <v>3588</v>
      </c>
      <c r="E324" t="s">
        <v>3412</v>
      </c>
      <c r="F324">
        <v>29.56</v>
      </c>
      <c r="H324">
        <v>29.56</v>
      </c>
    </row>
    <row r="325" spans="3:8">
      <c r="C325">
        <v>178</v>
      </c>
      <c r="D325" t="s">
        <v>3589</v>
      </c>
      <c r="E325" t="s">
        <v>3412</v>
      </c>
      <c r="F325">
        <v>28.15</v>
      </c>
      <c r="H325">
        <v>28.15</v>
      </c>
    </row>
    <row r="326" spans="3:8">
      <c r="C326">
        <v>179</v>
      </c>
      <c r="D326" t="s">
        <v>3590</v>
      </c>
      <c r="E326" t="s">
        <v>3412</v>
      </c>
      <c r="F326">
        <v>28.15</v>
      </c>
      <c r="H326">
        <v>28.15</v>
      </c>
    </row>
    <row r="327" spans="3:8">
      <c r="C327">
        <v>180</v>
      </c>
      <c r="D327" t="s">
        <v>3591</v>
      </c>
      <c r="E327" t="s">
        <v>3412</v>
      </c>
      <c r="F327">
        <v>28.15</v>
      </c>
      <c r="H327">
        <v>28.15</v>
      </c>
    </row>
    <row r="328" spans="3:8">
      <c r="C328">
        <v>181</v>
      </c>
      <c r="D328" t="s">
        <v>3592</v>
      </c>
      <c r="E328" t="s">
        <v>3412</v>
      </c>
      <c r="F328">
        <v>28.15</v>
      </c>
      <c r="H328">
        <v>28.15</v>
      </c>
    </row>
    <row r="329" spans="3:8">
      <c r="C329">
        <v>182</v>
      </c>
      <c r="D329" t="s">
        <v>3593</v>
      </c>
      <c r="E329" t="s">
        <v>3412</v>
      </c>
      <c r="F329">
        <v>28.15</v>
      </c>
      <c r="H329">
        <v>28.15</v>
      </c>
    </row>
    <row r="330" spans="3:8">
      <c r="C330">
        <v>183</v>
      </c>
      <c r="D330" t="s">
        <v>3594</v>
      </c>
      <c r="E330" t="s">
        <v>3412</v>
      </c>
      <c r="F330">
        <v>28.15</v>
      </c>
      <c r="H330">
        <v>28.15</v>
      </c>
    </row>
    <row r="331" spans="3:8">
      <c r="C331">
        <v>184</v>
      </c>
      <c r="D331" t="s">
        <v>3595</v>
      </c>
      <c r="E331" t="s">
        <v>3412</v>
      </c>
      <c r="F331">
        <v>28.15</v>
      </c>
      <c r="H331">
        <v>28.15</v>
      </c>
    </row>
    <row r="332" spans="3:8">
      <c r="C332">
        <v>185</v>
      </c>
      <c r="D332" t="s">
        <v>3596</v>
      </c>
      <c r="E332" t="s">
        <v>3412</v>
      </c>
      <c r="F332">
        <v>30.27</v>
      </c>
      <c r="H332">
        <v>30.27</v>
      </c>
    </row>
    <row r="333" spans="3:8">
      <c r="C333">
        <v>186</v>
      </c>
      <c r="D333" t="s">
        <v>3597</v>
      </c>
      <c r="E333" t="s">
        <v>3412</v>
      </c>
      <c r="F333">
        <v>26.04</v>
      </c>
      <c r="H333">
        <v>26.04</v>
      </c>
    </row>
    <row r="334" spans="3:8">
      <c r="C334">
        <v>187</v>
      </c>
      <c r="D334" t="s">
        <v>3598</v>
      </c>
      <c r="E334" t="s">
        <v>3412</v>
      </c>
      <c r="F334">
        <v>33.43</v>
      </c>
      <c r="H334">
        <v>33.43</v>
      </c>
    </row>
    <row r="335" spans="3:8">
      <c r="C335">
        <v>188</v>
      </c>
      <c r="D335" t="s">
        <v>3599</v>
      </c>
      <c r="E335" t="s">
        <v>3412</v>
      </c>
      <c r="F335">
        <v>29.03</v>
      </c>
      <c r="H335">
        <v>29.03</v>
      </c>
    </row>
    <row r="336" spans="3:8">
      <c r="C336">
        <v>189</v>
      </c>
      <c r="D336" t="s">
        <v>3600</v>
      </c>
      <c r="E336" t="s">
        <v>3412</v>
      </c>
      <c r="F336">
        <v>25.28</v>
      </c>
      <c r="H336">
        <v>25.28</v>
      </c>
    </row>
    <row r="337" spans="3:8">
      <c r="C337">
        <v>190</v>
      </c>
      <c r="D337" t="s">
        <v>3601</v>
      </c>
      <c r="E337" t="s">
        <v>3412</v>
      </c>
      <c r="F337">
        <v>27.33</v>
      </c>
      <c r="H337">
        <v>27.33</v>
      </c>
    </row>
    <row r="338" spans="3:8">
      <c r="C338">
        <v>191</v>
      </c>
      <c r="D338" t="s">
        <v>3602</v>
      </c>
      <c r="E338" t="s">
        <v>3412</v>
      </c>
      <c r="F338">
        <v>27.33</v>
      </c>
      <c r="H338">
        <v>27.33</v>
      </c>
    </row>
    <row r="339" spans="3:8">
      <c r="C339">
        <v>192</v>
      </c>
      <c r="D339" t="s">
        <v>3603</v>
      </c>
      <c r="E339" t="s">
        <v>3412</v>
      </c>
      <c r="F339">
        <v>25.28</v>
      </c>
      <c r="H339">
        <v>25.28</v>
      </c>
    </row>
    <row r="340" spans="3:8">
      <c r="C340">
        <v>193</v>
      </c>
      <c r="D340" t="s">
        <v>3604</v>
      </c>
      <c r="E340" t="s">
        <v>3412</v>
      </c>
      <c r="F340">
        <v>61.53</v>
      </c>
      <c r="H340">
        <v>61.53</v>
      </c>
    </row>
    <row r="341" spans="3:8">
      <c r="C341">
        <v>194</v>
      </c>
      <c r="D341" t="s">
        <v>3605</v>
      </c>
      <c r="E341" t="s">
        <v>3412</v>
      </c>
      <c r="F341">
        <v>66.52</v>
      </c>
      <c r="H341">
        <v>66.52</v>
      </c>
    </row>
    <row r="342" spans="3:8">
      <c r="C342">
        <v>195</v>
      </c>
      <c r="D342" t="s">
        <v>3606</v>
      </c>
      <c r="E342" t="s">
        <v>3412</v>
      </c>
      <c r="F342">
        <v>66.52</v>
      </c>
      <c r="H342">
        <v>66.52</v>
      </c>
    </row>
    <row r="343" spans="3:8">
      <c r="C343">
        <v>196</v>
      </c>
      <c r="D343" t="s">
        <v>3607</v>
      </c>
      <c r="E343" t="s">
        <v>3412</v>
      </c>
      <c r="F343">
        <v>59.87</v>
      </c>
      <c r="H343">
        <v>59.87</v>
      </c>
    </row>
    <row r="344" spans="3:8">
      <c r="C344">
        <v>197</v>
      </c>
      <c r="D344" t="s">
        <v>3608</v>
      </c>
      <c r="E344" t="s">
        <v>3412</v>
      </c>
      <c r="F344">
        <v>61.77</v>
      </c>
      <c r="H344">
        <v>61.77</v>
      </c>
    </row>
    <row r="345" spans="3:8">
      <c r="C345">
        <v>198</v>
      </c>
      <c r="D345" t="s">
        <v>3609</v>
      </c>
      <c r="E345" t="s">
        <v>3412</v>
      </c>
      <c r="F345">
        <v>66.52</v>
      </c>
      <c r="H345">
        <v>66.52</v>
      </c>
    </row>
    <row r="346" spans="3:8">
      <c r="C346">
        <v>199</v>
      </c>
      <c r="D346" t="s">
        <v>3610</v>
      </c>
      <c r="E346" t="s">
        <v>3412</v>
      </c>
      <c r="F346">
        <v>66.52</v>
      </c>
      <c r="H346">
        <v>66.52</v>
      </c>
    </row>
    <row r="347" spans="3:8">
      <c r="C347">
        <v>200</v>
      </c>
      <c r="D347" t="s">
        <v>3611</v>
      </c>
      <c r="E347" t="s">
        <v>3412</v>
      </c>
      <c r="F347">
        <v>66.52</v>
      </c>
      <c r="H347">
        <v>66.52</v>
      </c>
    </row>
    <row r="348" spans="3:8">
      <c r="C348">
        <v>201</v>
      </c>
      <c r="D348" t="s">
        <v>3612</v>
      </c>
      <c r="E348" t="s">
        <v>3412</v>
      </c>
      <c r="F348">
        <v>66.52</v>
      </c>
      <c r="H348">
        <v>66.52</v>
      </c>
    </row>
    <row r="349" spans="3:8">
      <c r="C349">
        <v>202</v>
      </c>
      <c r="D349" t="s">
        <v>3613</v>
      </c>
      <c r="E349" t="s">
        <v>3412</v>
      </c>
      <c r="F349">
        <v>69.849999999999994</v>
      </c>
      <c r="H349">
        <v>69.849999999999994</v>
      </c>
    </row>
    <row r="350" spans="3:8">
      <c r="C350">
        <v>203</v>
      </c>
      <c r="D350" t="s">
        <v>3614</v>
      </c>
      <c r="E350" t="s">
        <v>3412</v>
      </c>
      <c r="F350">
        <v>41.24</v>
      </c>
      <c r="H350">
        <v>41.24</v>
      </c>
    </row>
    <row r="351" spans="3:8">
      <c r="C351">
        <v>204</v>
      </c>
      <c r="D351" t="s">
        <v>3615</v>
      </c>
      <c r="E351" t="s">
        <v>3412</v>
      </c>
      <c r="F351">
        <v>57.36</v>
      </c>
      <c r="H351">
        <v>57.36</v>
      </c>
    </row>
    <row r="352" spans="3:8">
      <c r="C352">
        <v>205</v>
      </c>
      <c r="D352" t="s">
        <v>3616</v>
      </c>
      <c r="E352" t="s">
        <v>3412</v>
      </c>
      <c r="F352">
        <v>44.12</v>
      </c>
      <c r="H352">
        <v>44.12</v>
      </c>
    </row>
    <row r="353" spans="3:8">
      <c r="C353">
        <v>206</v>
      </c>
      <c r="D353" t="s">
        <v>3617</v>
      </c>
      <c r="E353" t="s">
        <v>3412</v>
      </c>
      <c r="F353">
        <v>44.12</v>
      </c>
      <c r="H353">
        <v>44.12</v>
      </c>
    </row>
    <row r="354" spans="3:8">
      <c r="C354">
        <v>207</v>
      </c>
      <c r="D354" t="s">
        <v>3618</v>
      </c>
      <c r="E354" t="s">
        <v>3412</v>
      </c>
      <c r="F354">
        <v>44.12</v>
      </c>
      <c r="H354">
        <v>44.12</v>
      </c>
    </row>
    <row r="355" spans="3:8">
      <c r="C355">
        <v>208</v>
      </c>
      <c r="D355" t="s">
        <v>3619</v>
      </c>
      <c r="E355" t="s">
        <v>3412</v>
      </c>
      <c r="F355">
        <v>46.33</v>
      </c>
      <c r="H355">
        <v>46.33</v>
      </c>
    </row>
    <row r="356" spans="3:8">
      <c r="C356">
        <v>209</v>
      </c>
      <c r="D356" t="s">
        <v>3620</v>
      </c>
      <c r="E356" t="s">
        <v>3412</v>
      </c>
      <c r="F356">
        <v>52.95</v>
      </c>
      <c r="H356">
        <v>52.95</v>
      </c>
    </row>
    <row r="357" spans="3:8">
      <c r="C357">
        <v>210</v>
      </c>
      <c r="D357" t="s">
        <v>3621</v>
      </c>
      <c r="E357" t="s">
        <v>3412</v>
      </c>
      <c r="F357">
        <v>44.12</v>
      </c>
      <c r="H357">
        <v>44.12</v>
      </c>
    </row>
    <row r="358" spans="3:8">
      <c r="C358">
        <v>211</v>
      </c>
      <c r="D358" t="s">
        <v>3622</v>
      </c>
      <c r="E358" t="s">
        <v>3412</v>
      </c>
      <c r="F358">
        <v>44.12</v>
      </c>
      <c r="H358">
        <v>44.12</v>
      </c>
    </row>
    <row r="359" spans="3:8">
      <c r="C359">
        <v>212</v>
      </c>
      <c r="D359" t="s">
        <v>3623</v>
      </c>
      <c r="E359" t="s">
        <v>3412</v>
      </c>
      <c r="F359">
        <v>44.12</v>
      </c>
      <c r="H359">
        <v>44.12</v>
      </c>
    </row>
    <row r="360" spans="3:8">
      <c r="C360">
        <v>213</v>
      </c>
      <c r="D360" t="s">
        <v>3624</v>
      </c>
      <c r="E360" t="s">
        <v>3412</v>
      </c>
      <c r="F360">
        <v>44.12</v>
      </c>
      <c r="H360">
        <v>44.12</v>
      </c>
    </row>
    <row r="361" spans="3:8">
      <c r="C361">
        <v>214</v>
      </c>
      <c r="D361" t="s">
        <v>3625</v>
      </c>
      <c r="E361" t="s">
        <v>3412</v>
      </c>
      <c r="F361">
        <v>41.92</v>
      </c>
      <c r="H361">
        <v>41.92</v>
      </c>
    </row>
    <row r="362" spans="3:8">
      <c r="C362">
        <v>215</v>
      </c>
      <c r="D362" t="s">
        <v>3626</v>
      </c>
      <c r="E362" t="s">
        <v>3412</v>
      </c>
      <c r="F362">
        <v>22.03</v>
      </c>
      <c r="H362">
        <v>22.03</v>
      </c>
    </row>
    <row r="363" spans="3:8">
      <c r="C363">
        <v>216</v>
      </c>
      <c r="D363" t="s">
        <v>3627</v>
      </c>
      <c r="E363" t="s">
        <v>3412</v>
      </c>
      <c r="F363">
        <v>33.94</v>
      </c>
      <c r="H363">
        <v>33.94</v>
      </c>
    </row>
    <row r="364" spans="3:8">
      <c r="C364">
        <v>217</v>
      </c>
      <c r="D364" t="s">
        <v>3628</v>
      </c>
      <c r="E364" t="s">
        <v>3412</v>
      </c>
      <c r="F364">
        <v>47.6</v>
      </c>
      <c r="H364">
        <v>47.6</v>
      </c>
    </row>
    <row r="365" spans="3:8">
      <c r="C365">
        <v>218</v>
      </c>
      <c r="D365" t="s">
        <v>3629</v>
      </c>
      <c r="E365" t="s">
        <v>3412</v>
      </c>
      <c r="F365">
        <v>51.76</v>
      </c>
      <c r="H365">
        <v>51.76</v>
      </c>
    </row>
    <row r="366" spans="3:8">
      <c r="C366">
        <v>219</v>
      </c>
      <c r="D366" t="s">
        <v>3630</v>
      </c>
      <c r="E366" t="s">
        <v>3412</v>
      </c>
      <c r="F366">
        <v>48.47</v>
      </c>
      <c r="H366">
        <v>48.47</v>
      </c>
    </row>
    <row r="367" spans="3:8">
      <c r="C367">
        <v>220</v>
      </c>
      <c r="D367" t="s">
        <v>3631</v>
      </c>
      <c r="E367" t="s">
        <v>3412</v>
      </c>
      <c r="F367">
        <v>45.09</v>
      </c>
      <c r="H367">
        <v>45.09</v>
      </c>
    </row>
    <row r="368" spans="3:8">
      <c r="C368">
        <v>221</v>
      </c>
      <c r="D368" t="s">
        <v>3632</v>
      </c>
      <c r="E368" t="s">
        <v>3412</v>
      </c>
      <c r="F368">
        <v>46.16</v>
      </c>
      <c r="H368">
        <v>46.16</v>
      </c>
    </row>
    <row r="369" spans="3:8">
      <c r="C369">
        <v>222</v>
      </c>
      <c r="D369" t="s">
        <v>3633</v>
      </c>
      <c r="E369" t="s">
        <v>3412</v>
      </c>
      <c r="F369">
        <v>46.16</v>
      </c>
      <c r="H369">
        <v>46.16</v>
      </c>
    </row>
    <row r="370" spans="3:8">
      <c r="C370">
        <v>223</v>
      </c>
      <c r="D370" t="s">
        <v>3634</v>
      </c>
      <c r="E370" t="s">
        <v>3412</v>
      </c>
      <c r="F370">
        <v>46.16</v>
      </c>
      <c r="H370">
        <v>46.16</v>
      </c>
    </row>
    <row r="371" spans="3:8">
      <c r="C371">
        <v>224</v>
      </c>
      <c r="D371" t="s">
        <v>3635</v>
      </c>
      <c r="E371" t="s">
        <v>3412</v>
      </c>
      <c r="F371">
        <v>46.16</v>
      </c>
      <c r="H371">
        <v>46.16</v>
      </c>
    </row>
    <row r="372" spans="3:8">
      <c r="C372">
        <v>225</v>
      </c>
      <c r="D372" t="s">
        <v>3636</v>
      </c>
      <c r="E372" t="s">
        <v>3412</v>
      </c>
      <c r="F372">
        <v>46.16</v>
      </c>
      <c r="H372">
        <v>46.16</v>
      </c>
    </row>
    <row r="373" spans="3:8">
      <c r="C373">
        <v>226</v>
      </c>
      <c r="D373" t="s">
        <v>3637</v>
      </c>
      <c r="E373" t="s">
        <v>3412</v>
      </c>
      <c r="F373">
        <v>46.16</v>
      </c>
      <c r="H373">
        <v>46.16</v>
      </c>
    </row>
    <row r="374" spans="3:8">
      <c r="C374">
        <v>227</v>
      </c>
      <c r="D374" t="s">
        <v>3638</v>
      </c>
      <c r="E374" t="s">
        <v>3412</v>
      </c>
      <c r="F374">
        <v>49.62</v>
      </c>
      <c r="H374">
        <v>49.62</v>
      </c>
    </row>
    <row r="375" spans="3:8">
      <c r="C375">
        <v>228</v>
      </c>
      <c r="D375" t="s">
        <v>3639</v>
      </c>
      <c r="E375" t="s">
        <v>3412</v>
      </c>
      <c r="F375">
        <v>42.7</v>
      </c>
      <c r="H375">
        <v>42.7</v>
      </c>
    </row>
    <row r="376" spans="3:8">
      <c r="C376">
        <v>229</v>
      </c>
      <c r="D376" t="s">
        <v>3640</v>
      </c>
      <c r="E376" t="s">
        <v>3412</v>
      </c>
      <c r="F376">
        <v>54.81</v>
      </c>
      <c r="H376">
        <v>54.81</v>
      </c>
    </row>
    <row r="377" spans="3:8">
      <c r="C377">
        <v>230</v>
      </c>
      <c r="D377" t="s">
        <v>3641</v>
      </c>
      <c r="E377" t="s">
        <v>3412</v>
      </c>
      <c r="F377">
        <v>47.6</v>
      </c>
      <c r="H377">
        <v>47.6</v>
      </c>
    </row>
    <row r="378" spans="3:8">
      <c r="C378">
        <v>231</v>
      </c>
      <c r="D378" t="s">
        <v>3642</v>
      </c>
      <c r="E378" t="s">
        <v>3412</v>
      </c>
      <c r="F378">
        <v>63.9</v>
      </c>
      <c r="H378">
        <v>63.9</v>
      </c>
    </row>
    <row r="379" spans="3:8">
      <c r="C379">
        <v>232</v>
      </c>
      <c r="D379" t="s">
        <v>3643</v>
      </c>
      <c r="E379" t="s">
        <v>3412</v>
      </c>
      <c r="F379">
        <v>65.540000000000006</v>
      </c>
      <c r="H379">
        <v>65.540000000000006</v>
      </c>
    </row>
    <row r="380" spans="3:8">
      <c r="C380">
        <v>233</v>
      </c>
      <c r="D380" t="s">
        <v>3644</v>
      </c>
      <c r="E380" t="s">
        <v>3412</v>
      </c>
      <c r="F380">
        <v>60.08</v>
      </c>
      <c r="H380">
        <v>60.08</v>
      </c>
    </row>
    <row r="381" spans="3:8">
      <c r="C381">
        <v>234</v>
      </c>
      <c r="D381" t="s">
        <v>3645</v>
      </c>
      <c r="E381" t="s">
        <v>3412</v>
      </c>
      <c r="F381">
        <v>60.17</v>
      </c>
      <c r="H381">
        <v>60.17</v>
      </c>
    </row>
    <row r="382" spans="3:8">
      <c r="C382">
        <v>235</v>
      </c>
      <c r="D382" t="s">
        <v>3646</v>
      </c>
      <c r="E382" t="s">
        <v>3412</v>
      </c>
      <c r="F382">
        <v>60.31</v>
      </c>
      <c r="H382">
        <v>60.31</v>
      </c>
    </row>
    <row r="383" spans="3:8">
      <c r="C383">
        <v>236</v>
      </c>
      <c r="D383" t="s">
        <v>3647</v>
      </c>
      <c r="E383" t="s">
        <v>3412</v>
      </c>
      <c r="F383">
        <v>65.09</v>
      </c>
      <c r="H383">
        <v>65.09</v>
      </c>
    </row>
    <row r="384" spans="3:8">
      <c r="C384">
        <v>237</v>
      </c>
      <c r="D384" t="s">
        <v>3648</v>
      </c>
      <c r="E384" t="s">
        <v>3412</v>
      </c>
      <c r="F384">
        <v>64.989999999999995</v>
      </c>
      <c r="H384">
        <v>64.989999999999995</v>
      </c>
    </row>
    <row r="385" spans="3:8">
      <c r="C385">
        <v>238</v>
      </c>
      <c r="D385" t="s">
        <v>3649</v>
      </c>
      <c r="E385" t="s">
        <v>3412</v>
      </c>
      <c r="F385">
        <v>65.09</v>
      </c>
      <c r="H385">
        <v>65.09</v>
      </c>
    </row>
    <row r="386" spans="3:8">
      <c r="C386">
        <v>239</v>
      </c>
      <c r="D386" t="s">
        <v>3650</v>
      </c>
      <c r="E386" t="s">
        <v>3412</v>
      </c>
      <c r="F386">
        <v>65.040000000000006</v>
      </c>
      <c r="H386">
        <v>65.040000000000006</v>
      </c>
    </row>
    <row r="387" spans="3:8">
      <c r="C387">
        <v>240</v>
      </c>
      <c r="D387" t="s">
        <v>3651</v>
      </c>
      <c r="E387" t="s">
        <v>3412</v>
      </c>
      <c r="F387">
        <v>68.319999999999993</v>
      </c>
      <c r="H387">
        <v>68.319999999999993</v>
      </c>
    </row>
    <row r="388" spans="3:8">
      <c r="C388">
        <v>241</v>
      </c>
      <c r="D388" t="s">
        <v>3652</v>
      </c>
      <c r="E388" t="s">
        <v>3412</v>
      </c>
      <c r="F388">
        <v>40.630000000000003</v>
      </c>
      <c r="H388">
        <v>40.630000000000003</v>
      </c>
    </row>
    <row r="389" spans="3:8">
      <c r="C389">
        <v>242</v>
      </c>
      <c r="D389" t="s">
        <v>3653</v>
      </c>
      <c r="E389" t="s">
        <v>3412</v>
      </c>
      <c r="F389">
        <v>56.51</v>
      </c>
      <c r="H389">
        <v>56.51</v>
      </c>
    </row>
    <row r="390" spans="3:8">
      <c r="C390">
        <v>243</v>
      </c>
      <c r="D390" t="s">
        <v>3654</v>
      </c>
      <c r="E390" t="s">
        <v>3412</v>
      </c>
      <c r="F390">
        <v>43.47</v>
      </c>
      <c r="H390">
        <v>43.47</v>
      </c>
    </row>
    <row r="391" spans="3:8">
      <c r="C391">
        <v>244</v>
      </c>
      <c r="D391" t="s">
        <v>3655</v>
      </c>
      <c r="E391" t="s">
        <v>3412</v>
      </c>
      <c r="F391">
        <v>43.47</v>
      </c>
      <c r="H391">
        <v>43.47</v>
      </c>
    </row>
    <row r="392" spans="3:8">
      <c r="C392">
        <v>245</v>
      </c>
      <c r="D392" t="s">
        <v>3656</v>
      </c>
      <c r="E392" t="s">
        <v>3412</v>
      </c>
      <c r="F392">
        <v>43.47</v>
      </c>
      <c r="H392">
        <v>43.47</v>
      </c>
    </row>
    <row r="393" spans="3:8">
      <c r="C393">
        <v>246</v>
      </c>
      <c r="D393" t="s">
        <v>3657</v>
      </c>
      <c r="E393" t="s">
        <v>3412</v>
      </c>
      <c r="F393">
        <v>45.65</v>
      </c>
      <c r="H393">
        <v>45.65</v>
      </c>
    </row>
    <row r="394" spans="3:8">
      <c r="C394">
        <v>247</v>
      </c>
      <c r="D394" t="s">
        <v>3658</v>
      </c>
      <c r="E394" t="s">
        <v>3412</v>
      </c>
      <c r="F394">
        <v>52.17</v>
      </c>
      <c r="H394">
        <v>52.17</v>
      </c>
    </row>
    <row r="395" spans="3:8">
      <c r="C395">
        <v>248</v>
      </c>
      <c r="D395" t="s">
        <v>3659</v>
      </c>
      <c r="E395" t="s">
        <v>3412</v>
      </c>
      <c r="F395">
        <v>43.47</v>
      </c>
      <c r="H395">
        <v>43.47</v>
      </c>
    </row>
    <row r="396" spans="3:8">
      <c r="C396">
        <v>249</v>
      </c>
      <c r="D396" t="s">
        <v>3660</v>
      </c>
      <c r="E396" t="s">
        <v>3412</v>
      </c>
      <c r="F396">
        <v>43.47</v>
      </c>
      <c r="H396">
        <v>43.47</v>
      </c>
    </row>
    <row r="397" spans="3:8">
      <c r="C397">
        <v>250</v>
      </c>
      <c r="D397" t="s">
        <v>3661</v>
      </c>
      <c r="E397" t="s">
        <v>3412</v>
      </c>
      <c r="F397">
        <v>43.47</v>
      </c>
      <c r="H397">
        <v>43.47</v>
      </c>
    </row>
    <row r="398" spans="3:8">
      <c r="C398">
        <v>251</v>
      </c>
      <c r="D398" t="s">
        <v>3662</v>
      </c>
      <c r="E398" t="s">
        <v>3412</v>
      </c>
      <c r="F398">
        <v>43.47</v>
      </c>
      <c r="H398">
        <v>43.47</v>
      </c>
    </row>
    <row r="399" spans="3:8">
      <c r="C399">
        <v>252</v>
      </c>
      <c r="D399" t="s">
        <v>3663</v>
      </c>
      <c r="E399" t="s">
        <v>3412</v>
      </c>
      <c r="F399">
        <v>41.3</v>
      </c>
      <c r="H399">
        <v>41.3</v>
      </c>
    </row>
    <row r="400" spans="3:8">
      <c r="C400">
        <v>253</v>
      </c>
      <c r="D400" t="s">
        <v>3664</v>
      </c>
      <c r="E400" t="s">
        <v>3412</v>
      </c>
      <c r="F400">
        <v>26.48</v>
      </c>
      <c r="H400">
        <v>26.48</v>
      </c>
    </row>
    <row r="401" spans="3:8">
      <c r="C401">
        <v>254</v>
      </c>
      <c r="D401" t="s">
        <v>3665</v>
      </c>
      <c r="E401" t="s">
        <v>3412</v>
      </c>
      <c r="F401">
        <v>33.44</v>
      </c>
      <c r="H401">
        <v>33.44</v>
      </c>
    </row>
    <row r="402" spans="3:8">
      <c r="C402">
        <v>255</v>
      </c>
      <c r="D402" t="s">
        <v>3666</v>
      </c>
      <c r="E402" t="s">
        <v>3412</v>
      </c>
      <c r="F402">
        <v>46.63</v>
      </c>
      <c r="H402">
        <v>46.63</v>
      </c>
    </row>
    <row r="403" spans="3:8">
      <c r="C403">
        <v>256</v>
      </c>
      <c r="D403" t="s">
        <v>3667</v>
      </c>
      <c r="E403" t="s">
        <v>3412</v>
      </c>
      <c r="F403">
        <v>52.4</v>
      </c>
      <c r="H403">
        <v>52.4</v>
      </c>
    </row>
    <row r="404" spans="3:8">
      <c r="C404">
        <v>257</v>
      </c>
      <c r="D404" t="s">
        <v>3668</v>
      </c>
      <c r="E404" t="s">
        <v>3412</v>
      </c>
      <c r="F404">
        <v>46.76</v>
      </c>
      <c r="H404">
        <v>46.76</v>
      </c>
    </row>
    <row r="405" spans="3:8">
      <c r="C405">
        <v>258</v>
      </c>
      <c r="D405" t="s">
        <v>3669</v>
      </c>
      <c r="E405" t="s">
        <v>3412</v>
      </c>
      <c r="F405">
        <v>129.91999999999999</v>
      </c>
      <c r="H405">
        <v>129.91999999999999</v>
      </c>
    </row>
    <row r="406" spans="3:8">
      <c r="C406">
        <v>259</v>
      </c>
      <c r="D406" t="s">
        <v>3670</v>
      </c>
      <c r="E406" t="s">
        <v>3412</v>
      </c>
      <c r="F406">
        <v>48.16</v>
      </c>
      <c r="H406">
        <v>48.16</v>
      </c>
    </row>
    <row r="407" spans="3:8">
      <c r="C407">
        <v>260</v>
      </c>
      <c r="D407" t="s">
        <v>3671</v>
      </c>
      <c r="E407" t="s">
        <v>3412</v>
      </c>
      <c r="F407">
        <v>51.36</v>
      </c>
      <c r="H407">
        <v>51.36</v>
      </c>
    </row>
    <row r="408" spans="3:8">
      <c r="C408">
        <v>261</v>
      </c>
      <c r="D408" t="s">
        <v>3672</v>
      </c>
      <c r="E408" t="s">
        <v>3412</v>
      </c>
      <c r="F408">
        <v>347.1</v>
      </c>
      <c r="H408">
        <v>347.1</v>
      </c>
    </row>
    <row r="409" spans="3:8">
      <c r="C409">
        <v>262</v>
      </c>
      <c r="D409" t="s">
        <v>3673</v>
      </c>
      <c r="E409" t="s">
        <v>3412</v>
      </c>
      <c r="F409">
        <v>287.75</v>
      </c>
      <c r="H409">
        <v>287.75</v>
      </c>
    </row>
    <row r="410" spans="3:8">
      <c r="C410">
        <v>263</v>
      </c>
      <c r="D410" t="s">
        <v>3674</v>
      </c>
      <c r="E410" t="s">
        <v>3412</v>
      </c>
      <c r="F410">
        <v>51.91</v>
      </c>
      <c r="H410">
        <v>51.91</v>
      </c>
    </row>
    <row r="411" spans="3:8">
      <c r="C411">
        <v>264</v>
      </c>
      <c r="D411" t="s">
        <v>3675</v>
      </c>
      <c r="E411" t="s">
        <v>3412</v>
      </c>
      <c r="F411">
        <v>51.91</v>
      </c>
      <c r="H411">
        <v>51.91</v>
      </c>
    </row>
    <row r="412" spans="3:8">
      <c r="C412">
        <v>265</v>
      </c>
      <c r="D412" t="s">
        <v>3676</v>
      </c>
      <c r="E412" t="s">
        <v>3412</v>
      </c>
      <c r="F412">
        <v>46.72</v>
      </c>
      <c r="H412">
        <v>46.72</v>
      </c>
    </row>
    <row r="413" spans="3:8">
      <c r="C413">
        <v>266</v>
      </c>
      <c r="D413" t="s">
        <v>3677</v>
      </c>
      <c r="E413" t="s">
        <v>3412</v>
      </c>
      <c r="F413">
        <v>55.39</v>
      </c>
      <c r="H413">
        <v>55.39</v>
      </c>
    </row>
    <row r="414" spans="3:8">
      <c r="C414">
        <v>267</v>
      </c>
      <c r="D414" t="s">
        <v>3678</v>
      </c>
      <c r="E414" t="s">
        <v>3412</v>
      </c>
      <c r="F414">
        <v>37</v>
      </c>
      <c r="H414">
        <v>37</v>
      </c>
    </row>
    <row r="415" spans="3:8">
      <c r="C415">
        <v>268</v>
      </c>
      <c r="D415" t="s">
        <v>3679</v>
      </c>
      <c r="E415" t="s">
        <v>3412</v>
      </c>
      <c r="F415">
        <v>37</v>
      </c>
      <c r="H415">
        <v>37</v>
      </c>
    </row>
    <row r="416" spans="3:8">
      <c r="C416">
        <v>269</v>
      </c>
      <c r="D416" t="s">
        <v>3680</v>
      </c>
      <c r="E416" t="s">
        <v>3412</v>
      </c>
      <c r="F416">
        <v>55.73</v>
      </c>
      <c r="H416">
        <v>55.73</v>
      </c>
    </row>
    <row r="417" spans="3:8">
      <c r="C417">
        <v>270</v>
      </c>
      <c r="D417" t="s">
        <v>3681</v>
      </c>
      <c r="E417" t="s">
        <v>3412</v>
      </c>
      <c r="F417">
        <v>46.72</v>
      </c>
      <c r="H417">
        <v>46.72</v>
      </c>
    </row>
    <row r="418" spans="3:8">
      <c r="C418">
        <v>271</v>
      </c>
      <c r="D418" t="s">
        <v>3682</v>
      </c>
      <c r="E418" t="s">
        <v>3412</v>
      </c>
      <c r="F418">
        <v>69.78</v>
      </c>
      <c r="H418">
        <v>69.78</v>
      </c>
    </row>
    <row r="419" spans="3:8">
      <c r="C419">
        <v>272</v>
      </c>
      <c r="D419" t="s">
        <v>3683</v>
      </c>
      <c r="E419" t="s">
        <v>3412</v>
      </c>
      <c r="F419">
        <v>48.96</v>
      </c>
      <c r="H419">
        <v>48.96</v>
      </c>
    </row>
    <row r="420" spans="3:8">
      <c r="C420">
        <v>273</v>
      </c>
      <c r="D420" t="s">
        <v>3684</v>
      </c>
      <c r="E420" t="s">
        <v>3412</v>
      </c>
      <c r="F420">
        <v>58.78</v>
      </c>
      <c r="H420">
        <v>58.78</v>
      </c>
    </row>
    <row r="421" spans="3:8">
      <c r="C421">
        <v>274</v>
      </c>
      <c r="D421" t="s">
        <v>3685</v>
      </c>
      <c r="E421" t="s">
        <v>3412</v>
      </c>
      <c r="F421">
        <v>53.19</v>
      </c>
      <c r="H421">
        <v>53.19</v>
      </c>
    </row>
    <row r="422" spans="3:8">
      <c r="C422">
        <v>275</v>
      </c>
      <c r="D422" t="s">
        <v>3686</v>
      </c>
      <c r="E422" t="s">
        <v>3412</v>
      </c>
      <c r="F422">
        <v>66.17</v>
      </c>
      <c r="H422">
        <v>66.17</v>
      </c>
    </row>
    <row r="423" spans="3:8">
      <c r="C423">
        <v>276</v>
      </c>
      <c r="D423" t="s">
        <v>3687</v>
      </c>
      <c r="E423" t="s">
        <v>3412</v>
      </c>
      <c r="F423">
        <v>54.63</v>
      </c>
      <c r="H423">
        <v>54.63</v>
      </c>
    </row>
    <row r="424" spans="3:8">
      <c r="C424">
        <v>277</v>
      </c>
      <c r="D424" t="s">
        <v>3688</v>
      </c>
      <c r="E424" t="s">
        <v>3412</v>
      </c>
      <c r="F424">
        <v>75.48</v>
      </c>
      <c r="H424">
        <v>75.48</v>
      </c>
    </row>
    <row r="425" spans="3:8">
      <c r="C425">
        <v>279</v>
      </c>
      <c r="D425" t="s">
        <v>3690</v>
      </c>
      <c r="E425" t="s">
        <v>3412</v>
      </c>
      <c r="F425">
        <v>73.8</v>
      </c>
      <c r="H425">
        <v>73.8</v>
      </c>
    </row>
    <row r="426" spans="3:8">
      <c r="C426">
        <v>280</v>
      </c>
      <c r="D426" t="s">
        <v>3691</v>
      </c>
      <c r="E426" t="s">
        <v>3412</v>
      </c>
      <c r="F426">
        <v>73.8</v>
      </c>
      <c r="H426">
        <v>73.8</v>
      </c>
    </row>
    <row r="427" spans="3:8">
      <c r="C427">
        <v>281</v>
      </c>
      <c r="D427" t="s">
        <v>3692</v>
      </c>
      <c r="E427" t="s">
        <v>3412</v>
      </c>
      <c r="F427">
        <v>63.27</v>
      </c>
      <c r="H427">
        <v>63.27</v>
      </c>
    </row>
    <row r="428" spans="3:8">
      <c r="C428">
        <v>282</v>
      </c>
      <c r="D428" t="s">
        <v>3693</v>
      </c>
      <c r="E428" t="s">
        <v>3412</v>
      </c>
      <c r="F428">
        <v>79.209999999999994</v>
      </c>
      <c r="H428">
        <v>79.209999999999994</v>
      </c>
    </row>
    <row r="429" spans="3:8">
      <c r="C429">
        <v>283</v>
      </c>
      <c r="D429" t="s">
        <v>3694</v>
      </c>
      <c r="E429" t="s">
        <v>3412</v>
      </c>
      <c r="F429">
        <v>47.23</v>
      </c>
      <c r="H429">
        <v>47.23</v>
      </c>
    </row>
    <row r="430" spans="3:8">
      <c r="C430">
        <v>284</v>
      </c>
      <c r="D430" t="s">
        <v>3695</v>
      </c>
      <c r="E430" t="s">
        <v>3412</v>
      </c>
      <c r="F430">
        <v>47.23</v>
      </c>
      <c r="H430">
        <v>47.23</v>
      </c>
    </row>
    <row r="431" spans="3:8">
      <c r="C431">
        <v>285</v>
      </c>
      <c r="D431" t="s">
        <v>3696</v>
      </c>
      <c r="E431" t="s">
        <v>3412</v>
      </c>
      <c r="F431">
        <v>78.47</v>
      </c>
      <c r="H431">
        <v>78.47</v>
      </c>
    </row>
    <row r="432" spans="3:8">
      <c r="C432">
        <v>286</v>
      </c>
      <c r="D432" t="s">
        <v>3697</v>
      </c>
      <c r="E432" t="s">
        <v>3412</v>
      </c>
      <c r="F432">
        <v>66.42</v>
      </c>
      <c r="H432">
        <v>66.42</v>
      </c>
    </row>
    <row r="433" spans="3:8">
      <c r="C433">
        <v>287</v>
      </c>
      <c r="D433" t="s">
        <v>3698</v>
      </c>
      <c r="E433" t="s">
        <v>3412</v>
      </c>
      <c r="F433">
        <v>111.26</v>
      </c>
      <c r="H433">
        <v>111.26</v>
      </c>
    </row>
    <row r="434" spans="3:8">
      <c r="C434">
        <v>288</v>
      </c>
      <c r="D434" t="s">
        <v>3699</v>
      </c>
      <c r="E434" t="s">
        <v>3412</v>
      </c>
      <c r="F434">
        <v>70.849999999999994</v>
      </c>
      <c r="H434">
        <v>70.849999999999994</v>
      </c>
    </row>
    <row r="435" spans="3:8">
      <c r="C435">
        <v>289</v>
      </c>
      <c r="D435" t="s">
        <v>3700</v>
      </c>
      <c r="E435" t="s">
        <v>3412</v>
      </c>
      <c r="F435">
        <v>92.86</v>
      </c>
      <c r="H435">
        <v>92.86</v>
      </c>
    </row>
    <row r="436" spans="3:8">
      <c r="C436">
        <v>290</v>
      </c>
      <c r="D436" t="s">
        <v>3701</v>
      </c>
      <c r="E436" t="s">
        <v>3412</v>
      </c>
      <c r="F436">
        <v>74.900000000000006</v>
      </c>
      <c r="H436">
        <v>74.900000000000006</v>
      </c>
    </row>
    <row r="437" spans="3:8">
      <c r="C437">
        <v>291</v>
      </c>
      <c r="D437" t="s">
        <v>3702</v>
      </c>
      <c r="E437" t="s">
        <v>3412</v>
      </c>
      <c r="F437">
        <v>87.31</v>
      </c>
      <c r="H437">
        <v>87.31</v>
      </c>
    </row>
    <row r="438" spans="3:8">
      <c r="C438">
        <v>292</v>
      </c>
      <c r="D438" t="s">
        <v>3703</v>
      </c>
      <c r="E438" t="s">
        <v>3412</v>
      </c>
      <c r="F438">
        <v>134.02000000000001</v>
      </c>
      <c r="H438">
        <v>134.02000000000001</v>
      </c>
    </row>
    <row r="439" spans="3:8">
      <c r="C439">
        <v>293</v>
      </c>
      <c r="D439" t="s">
        <v>3704</v>
      </c>
      <c r="E439" t="s">
        <v>3412</v>
      </c>
      <c r="F439">
        <v>202.82</v>
      </c>
      <c r="H439">
        <v>202.82</v>
      </c>
    </row>
    <row r="440" spans="3:8">
      <c r="C440">
        <v>294</v>
      </c>
      <c r="D440" t="s">
        <v>3705</v>
      </c>
      <c r="E440" t="s">
        <v>3412</v>
      </c>
      <c r="F440">
        <v>94.81</v>
      </c>
      <c r="H440">
        <v>94.81</v>
      </c>
    </row>
    <row r="441" spans="3:8">
      <c r="C441">
        <v>295</v>
      </c>
      <c r="D441" t="s">
        <v>3706</v>
      </c>
      <c r="E441" t="s">
        <v>3412</v>
      </c>
      <c r="F441">
        <v>99.93</v>
      </c>
      <c r="H441">
        <v>99.93</v>
      </c>
    </row>
    <row r="442" spans="3:8">
      <c r="C442">
        <v>297</v>
      </c>
      <c r="D442" t="s">
        <v>3708</v>
      </c>
      <c r="E442" t="s">
        <v>3412</v>
      </c>
      <c r="F442">
        <v>72.12</v>
      </c>
      <c r="H442">
        <v>72.12</v>
      </c>
    </row>
    <row r="443" spans="3:8">
      <c r="C443">
        <v>298</v>
      </c>
      <c r="D443" t="s">
        <v>3709</v>
      </c>
      <c r="E443" t="s">
        <v>3412</v>
      </c>
      <c r="F443">
        <v>72.12</v>
      </c>
      <c r="H443">
        <v>72.12</v>
      </c>
    </row>
    <row r="444" spans="3:8">
      <c r="C444">
        <v>299</v>
      </c>
      <c r="D444" t="s">
        <v>3710</v>
      </c>
      <c r="E444" t="s">
        <v>3412</v>
      </c>
      <c r="F444">
        <v>61.83</v>
      </c>
      <c r="H444">
        <v>61.83</v>
      </c>
    </row>
    <row r="445" spans="3:8">
      <c r="C445">
        <v>300</v>
      </c>
      <c r="D445" t="s">
        <v>3711</v>
      </c>
      <c r="E445" t="s">
        <v>3412</v>
      </c>
      <c r="F445">
        <v>77.41</v>
      </c>
      <c r="H445">
        <v>77.41</v>
      </c>
    </row>
    <row r="447" spans="3:8">
      <c r="C447">
        <v>301</v>
      </c>
      <c r="D447" t="s">
        <v>3712</v>
      </c>
      <c r="E447" t="s">
        <v>3412</v>
      </c>
      <c r="F447">
        <v>46.15</v>
      </c>
      <c r="H447">
        <v>46.15</v>
      </c>
    </row>
    <row r="448" spans="3:8">
      <c r="C448">
        <v>302</v>
      </c>
      <c r="D448" t="s">
        <v>3713</v>
      </c>
      <c r="E448" t="s">
        <v>3412</v>
      </c>
      <c r="F448">
        <v>46.16</v>
      </c>
      <c r="H448">
        <v>46.16</v>
      </c>
    </row>
    <row r="449" spans="3:8">
      <c r="C449">
        <v>303</v>
      </c>
      <c r="D449" t="s">
        <v>3714</v>
      </c>
      <c r="E449" t="s">
        <v>3412</v>
      </c>
      <c r="F449">
        <v>76.69</v>
      </c>
      <c r="H449">
        <v>76.69</v>
      </c>
    </row>
    <row r="450" spans="3:8">
      <c r="C450">
        <v>304</v>
      </c>
      <c r="D450" t="s">
        <v>3715</v>
      </c>
      <c r="E450" t="s">
        <v>3412</v>
      </c>
      <c r="F450">
        <v>64.91</v>
      </c>
      <c r="H450">
        <v>64.91</v>
      </c>
    </row>
    <row r="451" spans="3:8">
      <c r="C451">
        <v>305</v>
      </c>
      <c r="D451" t="s">
        <v>3716</v>
      </c>
      <c r="E451" t="s">
        <v>3412</v>
      </c>
      <c r="F451">
        <v>108.72</v>
      </c>
      <c r="H451">
        <v>108.72</v>
      </c>
    </row>
    <row r="452" spans="3:8">
      <c r="C452">
        <v>306</v>
      </c>
      <c r="D452" t="s">
        <v>3717</v>
      </c>
      <c r="E452" t="s">
        <v>3412</v>
      </c>
      <c r="F452">
        <v>69.23</v>
      </c>
      <c r="H452">
        <v>69.23</v>
      </c>
    </row>
    <row r="453" spans="3:8">
      <c r="C453">
        <v>307</v>
      </c>
      <c r="D453" t="s">
        <v>3718</v>
      </c>
      <c r="E453" t="s">
        <v>3412</v>
      </c>
      <c r="F453">
        <v>90.75</v>
      </c>
      <c r="H453">
        <v>90.75</v>
      </c>
    </row>
    <row r="454" spans="3:8">
      <c r="C454">
        <v>308</v>
      </c>
      <c r="D454" t="s">
        <v>3719</v>
      </c>
      <c r="E454" t="s">
        <v>3412</v>
      </c>
      <c r="F454">
        <v>73.2</v>
      </c>
      <c r="H454">
        <v>73.2</v>
      </c>
    </row>
    <row r="455" spans="3:8">
      <c r="C455">
        <v>309</v>
      </c>
      <c r="D455" t="s">
        <v>3720</v>
      </c>
      <c r="E455" t="s">
        <v>3412</v>
      </c>
      <c r="F455">
        <v>85.32</v>
      </c>
      <c r="H455">
        <v>85.32</v>
      </c>
    </row>
    <row r="456" spans="3:8">
      <c r="C456">
        <v>311</v>
      </c>
      <c r="D456" t="s">
        <v>3722</v>
      </c>
      <c r="E456" t="s">
        <v>3412</v>
      </c>
      <c r="F456">
        <v>34.08</v>
      </c>
      <c r="H456">
        <v>34.08</v>
      </c>
    </row>
    <row r="457" spans="3:8">
      <c r="C457">
        <v>312</v>
      </c>
      <c r="D457" t="s">
        <v>3723</v>
      </c>
      <c r="E457" t="s">
        <v>3412</v>
      </c>
      <c r="F457">
        <v>30.12</v>
      </c>
      <c r="H457">
        <v>30.12</v>
      </c>
    </row>
    <row r="458" spans="3:8">
      <c r="C458">
        <v>313</v>
      </c>
      <c r="D458" t="s">
        <v>3724</v>
      </c>
      <c r="E458" t="s">
        <v>3412</v>
      </c>
      <c r="F458">
        <v>39.479999999999997</v>
      </c>
      <c r="H458">
        <v>39.479999999999997</v>
      </c>
    </row>
    <row r="459" spans="3:8">
      <c r="C459">
        <v>314</v>
      </c>
      <c r="D459" t="s">
        <v>3725</v>
      </c>
      <c r="E459" t="s">
        <v>3412</v>
      </c>
      <c r="F459">
        <v>12.68</v>
      </c>
      <c r="H459">
        <v>12.68</v>
      </c>
    </row>
    <row r="460" spans="3:8">
      <c r="C460">
        <v>315</v>
      </c>
      <c r="D460" t="s">
        <v>3726</v>
      </c>
      <c r="E460" t="s">
        <v>3412</v>
      </c>
      <c r="F460">
        <v>43.77</v>
      </c>
      <c r="H460">
        <v>43.77</v>
      </c>
    </row>
    <row r="461" spans="3:8">
      <c r="C461">
        <v>316</v>
      </c>
      <c r="D461" t="s">
        <v>3727</v>
      </c>
      <c r="E461" t="s">
        <v>3412</v>
      </c>
      <c r="F461">
        <v>25.53</v>
      </c>
      <c r="H461">
        <v>25.53</v>
      </c>
    </row>
    <row r="462" spans="3:8">
      <c r="C462">
        <v>317</v>
      </c>
      <c r="D462" t="s">
        <v>3728</v>
      </c>
      <c r="E462" t="s">
        <v>3412</v>
      </c>
      <c r="F462">
        <v>43.13</v>
      </c>
      <c r="H462">
        <v>43.13</v>
      </c>
    </row>
    <row r="463" spans="3:8">
      <c r="C463">
        <v>318</v>
      </c>
      <c r="D463" t="s">
        <v>3729</v>
      </c>
      <c r="E463" t="s">
        <v>3412</v>
      </c>
      <c r="F463">
        <v>54.55</v>
      </c>
      <c r="H463">
        <v>54.55</v>
      </c>
    </row>
    <row r="464" spans="3:8">
      <c r="C464">
        <v>319</v>
      </c>
      <c r="D464" t="s">
        <v>3730</v>
      </c>
      <c r="E464" t="s">
        <v>3412</v>
      </c>
      <c r="F464">
        <v>46.82</v>
      </c>
      <c r="H464">
        <v>46.82</v>
      </c>
    </row>
    <row r="465" spans="3:8">
      <c r="C465">
        <v>320</v>
      </c>
      <c r="D465" t="s">
        <v>3731</v>
      </c>
      <c r="E465" t="s">
        <v>3412</v>
      </c>
      <c r="F465">
        <v>19.88</v>
      </c>
      <c r="H465">
        <v>19.88</v>
      </c>
    </row>
    <row r="466" spans="3:8">
      <c r="C466">
        <v>321</v>
      </c>
      <c r="D466" t="s">
        <v>3732</v>
      </c>
      <c r="E466" t="s">
        <v>3412</v>
      </c>
      <c r="F466">
        <v>32.96</v>
      </c>
      <c r="H466">
        <v>32.96</v>
      </c>
    </row>
    <row r="467" spans="3:8">
      <c r="C467">
        <v>322</v>
      </c>
      <c r="D467" t="s">
        <v>3733</v>
      </c>
      <c r="E467" t="s">
        <v>3412</v>
      </c>
      <c r="F467">
        <v>54.36</v>
      </c>
      <c r="H467">
        <v>54.36</v>
      </c>
    </row>
    <row r="468" spans="3:8">
      <c r="C468">
        <v>323</v>
      </c>
      <c r="D468" t="s">
        <v>3734</v>
      </c>
      <c r="E468" t="s">
        <v>3412</v>
      </c>
      <c r="F468">
        <v>43.11</v>
      </c>
      <c r="H468">
        <v>43.11</v>
      </c>
    </row>
    <row r="469" spans="3:8">
      <c r="C469">
        <v>324</v>
      </c>
      <c r="D469" t="s">
        <v>3735</v>
      </c>
      <c r="E469" t="s">
        <v>3412</v>
      </c>
      <c r="F469">
        <v>25.78</v>
      </c>
      <c r="H469">
        <v>25.78</v>
      </c>
    </row>
    <row r="470" spans="3:8">
      <c r="C470">
        <v>325</v>
      </c>
      <c r="D470" t="s">
        <v>3736</v>
      </c>
      <c r="E470" t="s">
        <v>3412</v>
      </c>
      <c r="F470">
        <v>43.49</v>
      </c>
      <c r="H470">
        <v>43.49</v>
      </c>
    </row>
    <row r="471" spans="3:8">
      <c r="C471">
        <v>326</v>
      </c>
      <c r="D471" t="s">
        <v>3737</v>
      </c>
      <c r="E471" t="s">
        <v>3412</v>
      </c>
      <c r="F471">
        <v>12.68</v>
      </c>
      <c r="H471">
        <v>12.68</v>
      </c>
    </row>
    <row r="472" spans="3:8">
      <c r="C472">
        <v>327</v>
      </c>
      <c r="D472" t="s">
        <v>3738</v>
      </c>
      <c r="E472" t="s">
        <v>3412</v>
      </c>
      <c r="F472">
        <v>39.409999999999997</v>
      </c>
      <c r="H472">
        <v>39.409999999999997</v>
      </c>
    </row>
    <row r="473" spans="3:8">
      <c r="C473">
        <v>328</v>
      </c>
      <c r="D473" t="s">
        <v>3739</v>
      </c>
      <c r="E473" t="s">
        <v>3412</v>
      </c>
      <c r="F473">
        <v>30.1</v>
      </c>
      <c r="H473">
        <v>30.1</v>
      </c>
    </row>
    <row r="474" spans="3:8">
      <c r="C474">
        <v>329</v>
      </c>
      <c r="D474" t="s">
        <v>3740</v>
      </c>
      <c r="E474" t="s">
        <v>3412</v>
      </c>
      <c r="F474">
        <v>34.06</v>
      </c>
      <c r="H474">
        <v>34.06</v>
      </c>
    </row>
    <row r="475" spans="3:8">
      <c r="C475">
        <v>330</v>
      </c>
      <c r="D475" t="s">
        <v>3741</v>
      </c>
      <c r="E475" t="s">
        <v>3412</v>
      </c>
      <c r="F475">
        <v>33.15</v>
      </c>
      <c r="H475">
        <v>33.15</v>
      </c>
    </row>
    <row r="476" spans="3:8">
      <c r="C476">
        <v>331</v>
      </c>
      <c r="D476" t="s">
        <v>3742</v>
      </c>
      <c r="E476" t="s">
        <v>3412</v>
      </c>
      <c r="F476">
        <v>41.73</v>
      </c>
      <c r="H476">
        <v>41.73</v>
      </c>
    </row>
    <row r="477" spans="3:8">
      <c r="C477">
        <v>332</v>
      </c>
      <c r="D477" t="s">
        <v>3743</v>
      </c>
      <c r="E477" t="s">
        <v>3412</v>
      </c>
      <c r="F477">
        <v>19.88</v>
      </c>
      <c r="H477">
        <v>19.88</v>
      </c>
    </row>
    <row r="478" spans="3:8">
      <c r="C478">
        <v>333</v>
      </c>
      <c r="D478" t="s">
        <v>3744</v>
      </c>
      <c r="E478" t="s">
        <v>3412</v>
      </c>
      <c r="F478">
        <v>32.96</v>
      </c>
      <c r="H478">
        <v>32.96</v>
      </c>
    </row>
    <row r="479" spans="3:8">
      <c r="C479">
        <v>334</v>
      </c>
      <c r="D479" t="s">
        <v>3745</v>
      </c>
      <c r="E479" t="s">
        <v>3412</v>
      </c>
      <c r="F479">
        <v>54.38</v>
      </c>
      <c r="H479">
        <v>54.38</v>
      </c>
    </row>
    <row r="480" spans="3:8">
      <c r="C480">
        <v>335</v>
      </c>
      <c r="D480" t="s">
        <v>3746</v>
      </c>
      <c r="E480" t="s">
        <v>3412</v>
      </c>
      <c r="F480">
        <v>43.2</v>
      </c>
      <c r="H480">
        <v>43.2</v>
      </c>
    </row>
    <row r="481" spans="3:8">
      <c r="C481">
        <v>336</v>
      </c>
      <c r="D481" t="s">
        <v>3747</v>
      </c>
      <c r="E481" t="s">
        <v>3412</v>
      </c>
      <c r="F481">
        <v>25.8</v>
      </c>
      <c r="H481">
        <v>25.8</v>
      </c>
    </row>
    <row r="482" spans="3:8">
      <c r="C482">
        <v>337</v>
      </c>
      <c r="D482" t="s">
        <v>3748</v>
      </c>
      <c r="E482" t="s">
        <v>3412</v>
      </c>
      <c r="F482">
        <v>43.5</v>
      </c>
      <c r="H482">
        <v>43.5</v>
      </c>
    </row>
    <row r="483" spans="3:8">
      <c r="C483">
        <v>338</v>
      </c>
      <c r="D483" t="s">
        <v>3749</v>
      </c>
      <c r="E483" t="s">
        <v>3412</v>
      </c>
      <c r="F483">
        <v>12.68</v>
      </c>
      <c r="H483">
        <v>12.68</v>
      </c>
    </row>
    <row r="484" spans="3:8">
      <c r="C484">
        <v>339</v>
      </c>
      <c r="D484" t="s">
        <v>3750</v>
      </c>
      <c r="E484" t="s">
        <v>3412</v>
      </c>
      <c r="F484">
        <v>39.43</v>
      </c>
      <c r="H484">
        <v>39.43</v>
      </c>
    </row>
    <row r="485" spans="3:8">
      <c r="C485">
        <v>340</v>
      </c>
      <c r="D485" t="s">
        <v>3751</v>
      </c>
      <c r="E485" t="s">
        <v>3412</v>
      </c>
      <c r="F485">
        <v>30.12</v>
      </c>
      <c r="H485">
        <v>30.12</v>
      </c>
    </row>
    <row r="486" spans="3:8">
      <c r="C486">
        <v>341</v>
      </c>
      <c r="D486" t="s">
        <v>3752</v>
      </c>
      <c r="E486" t="s">
        <v>3412</v>
      </c>
      <c r="F486">
        <v>34.090000000000003</v>
      </c>
      <c r="H486">
        <v>34.090000000000003</v>
      </c>
    </row>
    <row r="487" spans="3:8">
      <c r="C487">
        <v>342</v>
      </c>
      <c r="D487" t="s">
        <v>3753</v>
      </c>
      <c r="E487" t="s">
        <v>3412</v>
      </c>
      <c r="F487">
        <v>34.090000000000003</v>
      </c>
      <c r="H487">
        <v>34.090000000000003</v>
      </c>
    </row>
    <row r="488" spans="3:8">
      <c r="C488">
        <v>343</v>
      </c>
      <c r="D488" t="s">
        <v>3754</v>
      </c>
      <c r="E488" t="s">
        <v>3412</v>
      </c>
      <c r="F488">
        <v>30.12</v>
      </c>
      <c r="H488">
        <v>30.12</v>
      </c>
    </row>
    <row r="489" spans="3:8">
      <c r="C489">
        <v>344</v>
      </c>
      <c r="D489" t="s">
        <v>3755</v>
      </c>
      <c r="E489" t="s">
        <v>3412</v>
      </c>
      <c r="F489">
        <v>39.43</v>
      </c>
      <c r="H489">
        <v>39.43</v>
      </c>
    </row>
    <row r="490" spans="3:8">
      <c r="C490">
        <v>345</v>
      </c>
      <c r="D490" t="s">
        <v>3756</v>
      </c>
      <c r="E490" t="s">
        <v>3412</v>
      </c>
      <c r="F490">
        <v>12.68</v>
      </c>
      <c r="H490">
        <v>12.68</v>
      </c>
    </row>
    <row r="491" spans="3:8">
      <c r="C491">
        <v>346</v>
      </c>
      <c r="D491" t="s">
        <v>3757</v>
      </c>
      <c r="E491" t="s">
        <v>3412</v>
      </c>
      <c r="F491">
        <v>43.5</v>
      </c>
      <c r="H491">
        <v>43.5</v>
      </c>
    </row>
    <row r="492" spans="3:8">
      <c r="C492">
        <v>347</v>
      </c>
      <c r="D492" t="s">
        <v>3758</v>
      </c>
      <c r="E492" t="s">
        <v>3412</v>
      </c>
      <c r="F492">
        <v>34.31</v>
      </c>
      <c r="H492">
        <v>34.31</v>
      </c>
    </row>
    <row r="493" spans="3:8">
      <c r="C493">
        <v>348</v>
      </c>
      <c r="D493" t="s">
        <v>3759</v>
      </c>
      <c r="E493" t="s">
        <v>3412</v>
      </c>
      <c r="F493">
        <v>147.61000000000001</v>
      </c>
      <c r="H493">
        <v>147.61000000000001</v>
      </c>
    </row>
    <row r="494" spans="3:8">
      <c r="C494">
        <v>349</v>
      </c>
      <c r="D494" t="s">
        <v>3760</v>
      </c>
      <c r="E494" t="s">
        <v>3412</v>
      </c>
      <c r="F494">
        <v>75.31</v>
      </c>
      <c r="H494">
        <v>75.31</v>
      </c>
    </row>
    <row r="495" spans="3:8">
      <c r="C495">
        <v>350</v>
      </c>
      <c r="D495" t="s">
        <v>3761</v>
      </c>
      <c r="E495" t="s">
        <v>3412</v>
      </c>
      <c r="F495">
        <v>112.84</v>
      </c>
      <c r="H495">
        <v>112.84</v>
      </c>
    </row>
    <row r="496" spans="3:8">
      <c r="C496" t="s">
        <v>4304</v>
      </c>
      <c r="D496" t="s">
        <v>1298</v>
      </c>
      <c r="E496" t="s">
        <v>1298</v>
      </c>
      <c r="F496">
        <f>SUM(F148:F495)</f>
        <v>16928.149999999991</v>
      </c>
      <c r="G496">
        <v>16924.849999999999</v>
      </c>
      <c r="H496">
        <f>SUM(H148:H495)</f>
        <v>16928.149999999991</v>
      </c>
    </row>
  </sheetData>
  <phoneticPr fontId="13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152</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面积指标</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 (元)</vt:lpstr>
      <vt:lpstr>收益法（汇总）</vt:lpstr>
      <vt:lpstr>酒店收入计算</vt:lpstr>
      <vt:lpstr>比较法-住宅</vt:lpstr>
      <vt:lpstr>收益法</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资料</vt:lpstr>
      <vt:lpstr>土地案例</vt:lpstr>
      <vt:lpstr>公寓-废</vt:lpstr>
      <vt:lpstr>商铺-废</vt:lpstr>
      <vt:lpstr>商铺-现房</vt:lpstr>
      <vt:lpstr>销售计划</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2020-11-09T07:55:42Z</dcterms:modified>
</cp:coreProperties>
</file>