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<sst xmlns="http://schemas.openxmlformats.org/spreadsheetml/2006/main" count="5810" uniqueCount="1145">
  <si>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</si>
  <si>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</si>
  <si>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</si>
  <si>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</si>
  <si>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</si>
  <si>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</si>
  <si>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</si>
  <si>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</si>
  <si>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</si>
  <si>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</si>
  <si>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</si>
  <si>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</si>
  <si>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</si>
  <si>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</si>
  <si>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</si>
  <si>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</si>
  <si>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</si>
  <si>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</si>
  <si>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</si>
  <si>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</si>
  <si>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</si>
  <si>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</si>
  <si>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</si>
  <si>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</si>
  <si>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</si>
  <si>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</si>
  <si>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</si>
  <si>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</si>
  <si>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</si>
  <si>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</si>
  <si>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</si>
  <si>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</si>
  <si>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</si>
  <si>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</si>
  <si>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</si>
  <si>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</si>
  <si>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</si>
  <si>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</si>
  <si>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</si>
  <si>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</si>
  <si>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</si>
  <si>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</si>
  <si>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</si>
  <si>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</si>
  <si>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</si>
  <si>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</si>
  <si>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</si>
  <si>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</si>
  <si>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</si>
  <si>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</si>
  <si>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</si>
  <si>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</si>
  <si>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</si>
  <si>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</si>
  <si>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</si>
  <si>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</si>
  <si>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</si>
  <si>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</si>
  <si>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</si>
  <si>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</si>
  <si>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</si>
  <si>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</si>
  <si>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</si>
  <si>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</si>
  <si>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</si>
  <si>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</si>
  <si>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</si>
  <si>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</si>
  <si>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</si>
  <si>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</si>
  <si>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</si>
  <si>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</si>
  <si>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</si>
  <si>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</si>
  <si>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</si>
  <si>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</si>
  <si>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</si>
  <si>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</si>
  <si>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</si>
  <si>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</si>
  <si>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</si>
  <si>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</si>
  <si>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</si>
  <si>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</si>
  <si>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</si>
  <si>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</si>
  <si>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</si>
  <si>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</si>
  <si>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</si>
  <si>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</si>
  <si>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</si>
  <si>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</si>
  <si>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</si>
  <si>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</si>
  <si>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</si>
  <si>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</si>
  <si>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</si>
  <si>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</si>
  <si>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</si>
  <si>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</si>
  <si>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</si>
  <si>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</si>
  <si>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</si>
  <si>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</si>
  <si>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</si>
  <si>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</si>
  <si>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</si>
  <si>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</si>
  <si>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</si>
  <si>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</si>
  <si>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</si>
  <si>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</si>
  <si>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</si>
  <si>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</si>
  <si>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</si>
  <si>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</si>
  <si>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</si>
  <si>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</si>
  <si>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</si>
  <si>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</si>
  <si>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</si>
  <si>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</si>
  <si>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</si>
  <si>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</si>
  <si>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</si>
  <si>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</si>
  <si>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</si>
  <si>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</si>
  <si>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</si>
  <si>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</si>
  <si>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</si>
  <si>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</si>
  <si>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</si>
  <si>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</si>
  <si>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</si>
  <si>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</si>
  <si>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</si>
  <si>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</si>
  <si>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</si>
  <si>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</si>
  <si>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</si>
  <si>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</si>
  <si>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</si>
  <si>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</si>
  <si>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</si>
  <si>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</si>
  <si>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</si>
  <si>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</si>
  <si>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</si>
  <si>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</si>
  <si>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</si>
  <si>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</si>
  <si>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</si>
  <si>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</si>
  <si>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</si>
  <si>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</si>
  <si>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</si>
  <si>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</si>
  <si>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</si>
  <si>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</si>
  <si>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</si>
  <si>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</si>
  <si>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</si>
  <si>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</si>
  <si>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</si>
  <si>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</si>
  <si>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</si>
  <si>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</si>
  <si>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</si>
  <si>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</si>
  <si>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</si>
  <si>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</si>
  <si>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</si>
  <si>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</si>
  <si>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</si>
  <si>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</si>
  <si>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</si>
  <si>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</si>
  <si>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</si>
  <si>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</si>
  <si>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</si>
  <si>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</si>
  <si>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</si>
  <si>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</si>
  <si>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</si>
  <si>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</si>
  <si>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</si>
  <si>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</si>
  <si>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</si>
  <si>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</si>
  <si>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</si>
  <si>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</si>
  <si>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</si>
  <si>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</si>
  <si>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</si>
  <si>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</si>
  <si>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</si>
  <si>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</si>
  <si>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</si>
  <si>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</si>
  <si>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</si>
  <si>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</si>
  <si>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</si>
  <si>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</si>
  <si>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</si>
  <si>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</si>
  <si>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</si>
  <si>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</si>
  <si>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</si>
  <si>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</si>
  <si>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</si>
  <si>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</si>
  <si>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</si>
  <si>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</si>
  <si>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</si>
  <si>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</si>
  <si>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</si>
  <si>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</si>
  <si>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</si>
  <si>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</si>
  <si>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</si>
  <si>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</si>
  <si>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</si>
  <si>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</si>
  <si>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</si>
  <si>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</si>
  <si>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</si>
  <si>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</si>
  <si>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</si>
  <si>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</si>
  <si>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</si>
  <si>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</si>
  <si>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</si>
  <si>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</si>
  <si>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</si>
  <si>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</si>
  <si>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</si>
  <si>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</si>
  <si>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</si>
  <si>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</si>
  <si>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</si>
  <si>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</si>
  <si>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</si>
  <si>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</si>
  <si>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</si>
  <si>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</si>
  <si>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</si>
  <si>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</si>
  <si>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</si>
  <si>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</si>
  <si>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</si>
  <si>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</si>
  <si>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</si>
  <si>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</si>
  <si>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</si>
  <si>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</si>
  <si>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</si>
  <si>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</si>
  <si>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</si>
  <si>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</si>
  <si>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</si>
  <si>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</si>
  <si>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</si>
  <si>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</si>
  <si>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</si>
  <si>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</si>
  <si>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</si>
  <si>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</si>
  <si>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</si>
  <si>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</si>
  <si>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</si>
  <si>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</si>
  <si>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</si>
  <si>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</si>
  <si>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</si>
  <si>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</si>
  <si>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</si>
  <si>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</si>
  <si>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</si>
  <si>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</si>
  <si>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</si>
  <si>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</si>
  <si>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</si>
  <si>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</si>
  <si>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</si>
  <si>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</si>
  <si>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</si>
  <si>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</si>
  <si>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</si>
  <si>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</si>
  <si>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</si>
  <si>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</si>
  <si>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</si>
  <si>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</si>
  <si>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</si>
  <si>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</si>
  <si>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</si>
  <si>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</si>
  <si>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</si>
  <si>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</si>
  <si>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</si>
  <si>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</si>
  <si>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</si>
  <si>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</si>
  <si>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</si>
  <si>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</si>
  <si>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</si>
  <si>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</si>
  <si>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</si>
  <si>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</si>
  <si>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</si>
  <si>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</si>
  <si>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</si>
  <si>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</si>
  <si>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</si>
  <si>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</si>
  <si>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</si>
  <si>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</si>
  <si>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</si>
  <si>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</si>
  <si>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</si>
  <si>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</si>
  <si>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</si>
  <si>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</si>
  <si>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</si>
  <si>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</si>
  <si>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</si>
  <si>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</si>
  <si>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</si>
  <si>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</si>
  <si>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</si>
  <si>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</si>
  <si>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</si>
  <si>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</si>
  <si>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</si>
  <si>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</si>
  <si>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</si>
  <si>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</si>
  <si>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</si>
  <si>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</si>
  <si>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</si>
  <si>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</si>
  <si>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</si>
  <si>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</si>
  <si>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</si>
  <si>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</si>
  <si>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</si>
  <si>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</si>
  <si>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</si>
  <si>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</si>
  <si>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</si>
  <si>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</si>
  <si>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</si>
  <si>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</si>
  <si>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</si>
  <si>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</si>
  <si>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</si>
  <si>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</si>
  <si>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</si>
  <si>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</si>
  <si>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</si>
  <si>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</si>
  <si>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</si>
  <si>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</si>
  <si>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</si>
  <si>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</si>
  <si>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</si>
  <si>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</si>
  <si>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</si>
  <si>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</si>
  <si>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</si>
  <si>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</si>
  <si>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</si>
  <si>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</si>
  <si>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</si>
  <si>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</si>
  <si>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</si>
  <si>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</si>
  <si>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</si>
  <si>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</si>
  <si>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</si>
  <si>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</si>
  <si>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</si>
  <si>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</si>
  <si>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</si>
  <si>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</si>
  <si>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</si>
  <si>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</si>
  <si>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</si>
  <si>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</si>
  <si>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</si>
  <si>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</si>
  <si>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</si>
  <si>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</si>
  <si>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</si>
  <si>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</si>
  <si>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</si>
  <si>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</si>
  <si>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</si>
  <si>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</si>
  <si>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</si>
  <si>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</si>
  <si>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</si>
  <si>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</si>
  <si>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</si>
  <si>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</si>
  <si>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</si>
  <si>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</si>
  <si>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</si>
  <si>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</si>
  <si>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</si>
  <si>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</si>
  <si>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</si>
  <si>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</si>
  <si>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</si>
  <si>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</si>
  <si>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</si>
  <si>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</si>
  <si>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</si>
  <si>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</si>
  <si>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</si>
  <si>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</si>
  <si>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</si>
  <si>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</si>
  <si>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</si>
  <si>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</si>
  <si>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</si>
  <si>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</si>
  <si>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</si>
  <si>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</si>
  <si>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</si>
  <si>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</si>
  <si>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</si>
  <si>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</si>
  <si>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</si>
  <si>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</si>
  <si>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</si>
  <si>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</si>
  <si>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</si>
  <si>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</si>
  <si>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</si>
  <si>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</si>
  <si>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</si>
  <si>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</si>
  <si>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</si>
  <si>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</si>
  <si>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</si>
  <si>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</si>
  <si>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</si>
  <si>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</si>
  <si>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</si>
  <si>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</si>
  <si>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</si>
  <si>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</si>
  <si>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</si>
  <si>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</si>
  <si>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</si>
  <si>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</si>
  <si>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</si>
  <si>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</si>
  <si>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</si>
  <si>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</si>
  <si>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</si>
  <si>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</si>
  <si>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</si>
  <si>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</si>
  <si>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</si>
  <si>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</si>
  <si>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</si>
  <si>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</si>
  <si>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</si>
  <si>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</si>
  <si>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</si>
  <si>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</si>
  <si>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</si>
  <si>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</si>
  <si>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</si>
  <si>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</si>
  <si>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</si>
  <si>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</si>
  <si>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</si>
  <si>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</si>
  <si>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</si>
  <si>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</si>
  <si>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</si>
  <si>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</si>
  <si>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</si>
  <si>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</si>
  <si>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</si>
  <si>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</si>
  <si>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</si>
  <si>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</si>
  <si>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</si>
  <si>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</si>
  <si>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</si>
  <si>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</si>
  <si>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</si>
  <si>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</si>
  <si>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</si>
  <si>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</si>
  <si>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</si>
  <si>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</si>
  <si>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</si>
  <si>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</si>
  <si>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</si>
  <si>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</si>
  <si>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</si>
  <si>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</si>
  <si>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</si>
  <si>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</si>
  <si>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</si>
  <si>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</si>
  <si>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</si>
  <si>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</si>
  <si>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</si>
  <si>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</si>
  <si>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</si>
  <si>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</si>
  <si>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</si>
  <si>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</si>
  <si>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</si>
  <si>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</si>
  <si>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</si>
  <si>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</si>
  <si>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</si>
  <si>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</si>
  <si>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</si>
  <si>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</si>
  <si>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</si>
  <si>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</si>
  <si>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</si>
  <si>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</si>
  <si>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</si>
  <si>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</si>
  <si>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</si>
  <si>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</si>
  <si>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</si>
  <si>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</si>
  <si>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</si>
  <si>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</si>
  <si>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</si>
  <si>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</si>
  <si>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</si>
  <si>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</si>
  <si>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</si>
  <si>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</si>
  <si>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</si>
  <si>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</si>
  <si>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</si>
  <si>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</si>
  <si>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</si>
  <si>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</si>
  <si>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</si>
  <si>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</si>
  <si>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</si>
  <si>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</si>
  <si>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</si>
  <si>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</si>
  <si>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</si>
  <si>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</si>
  <si>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</si>
  <si>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</si>
  <si>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</si>
  <si>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</si>
  <si>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</si>
  <si>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</si>
  <si>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</si>
  <si>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</si>
  <si>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</si>
  <si>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</si>
  <si>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</si>
  <si>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</si>
  <si>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</si>
  <si>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</si>
  <si>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</si>
  <si>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</si>
  <si>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</si>
  <si>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</si>
  <si>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</si>
  <si>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</si>
  <si>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</si>
  <si>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</si>
  <si>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</si>
  <si>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</si>
  <si>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</si>
  <si>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</si>
  <si>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</si>
  <si>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</si>
  <si>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</si>
  <si>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</si>
  <si>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</si>
  <si>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</si>
  <si>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</si>
  <si>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</si>
  <si>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</si>
  <si>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</si>
  <si>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</si>
  <si>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</si>
  <si>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</si>
  <si>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</si>
  <si>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</si>
  <si>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</si>
  <si>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</si>
  <si>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</si>
  <si>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</si>
  <si>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</si>
  <si>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</si>
  <si>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</si>
  <si>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</si>
  <si>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</si>
  <si>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</si>
  <si>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</si>
  <si>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</si>
  <si>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</si>
  <si>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</si>
  <si>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</si>
  <si>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</si>
  <si>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</si>
  <si>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</si>
  <si>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</si>
  <si>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</si>
  <si>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</si>
  <si>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</si>
  <si>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</si>
  <si>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</si>
  <si>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</si>
  <si>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</si>
  <si>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</si>
  <si>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</si>
  <si>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</si>
  <si>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</si>
  <si>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</si>
  <si>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</si>
  <si>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</si>
  <si>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</si>
  <si>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</si>
  <si>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</si>
  <si>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</si>
  <si>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</si>
  <si>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</si>
  <si>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</si>
  <si>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</si>
  <si>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</si>
  <si>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</si>
  <si>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</si>
  <si>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</si>
  <si>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</si>
  <si>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</si>
  <si>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</si>
  <si>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</si>
  <si>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</si>
  <si>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</si>
  <si>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</si>
  <si>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</si>
  <si>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</si>
  <si>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</si>
  <si>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</si>
  <si>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</si>
  <si>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</si>
  <si>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</si>
  <si>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</si>
  <si>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</si>
  <si>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</si>
  <si>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</si>
  <si>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</si>
  <si>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</si>
  <si>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</si>
  <si>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</si>
  <si>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</si>
  <si>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</si>
  <si>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</si>
  <si>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</si>
  <si>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</si>
  <si>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</si>
  <si>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</si>
  <si>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</si>
  <si>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</si>
  <si>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</si>
  <si>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</si>
  <si>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</si>
  <si>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</si>
  <si>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</si>
  <si>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</si>
  <si>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</si>
  <si>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</si>
  <si>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</si>
  <si>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</si>
  <si>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</si>
  <si>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</si>
  <si>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</si>
  <si>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</si>
  <si>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</si>
  <si>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</si>
  <si>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</si>
  <si>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</si>
  <si>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</si>
  <si>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</si>
  <si>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</si>
  <si>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</si>
  <si>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</si>
  <si>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</si>
  <si>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</si>
  <si>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</si>
  <si>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</si>
  <si>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</si>
  <si>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</si>
  <si>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</si>
  <si>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</si>
  <si>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</si>
  <si>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</si>
  <si>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</si>
  <si>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</si>
  <si>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</si>
  <si>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</si>
  <si>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</si>
  <si>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</si>
  <si>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</si>
  <si>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</si>
  <si>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</si>
  <si>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</si>
  <si>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</si>
  <si>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</si>
  <si>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</si>
  <si>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</si>
  <si>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</si>
  <si>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</si>
  <si>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</si>
  <si>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</si>
  <si>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</si>
  <si>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</si>
  <si>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</si>
  <si>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</si>
  <si>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</si>
  <si>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</si>
  <si>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</si>
  <si>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</si>
  <si>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</si>
  <si>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</si>
  <si>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</si>
  <si>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</si>
  <si>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</si>
  <si>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</si>
  <si>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</si>
  <si>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</si>
  <si>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</si>
  <si>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</si>
  <si>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</si>
  <si>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</si>
  <si>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</si>
  <si>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</si>
  <si>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</si>
  <si>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</si>
  <si>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</si>
  <si>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</si>
  <si>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</si>
  <si>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</si>
  <si>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</si>
  <si>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</si>
  <si>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</si>
  <si>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</si>
  <si>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</si>
  <si>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</si>
  <si>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</si>
  <si>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</si>
  <si>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</si>
  <si>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</si>
  <si>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</si>
  <si>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</si>
  <si>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</si>
  <si>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</si>
  <si>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</si>
  <si>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</si>
  <si>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</si>
  <si>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</si>
  <si>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</si>
  <si>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</si>
  <si>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</si>
  <si>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</si>
  <si>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</si>
  <si>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</si>
  <si>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</si>
  <si>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</si>
  <si>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</si>
  <si>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</si>
  <si>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</si>
  <si>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</si>
  <si>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</si>
  <si>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</si>
  <si>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</si>
  <si>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</si>
  <si>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</si>
  <si>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</si>
  <si>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</si>
  <si>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</si>
  <si>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</si>
  <si>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</si>
  <si>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</si>
  <si>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</si>
  <si>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</si>
  <si>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</si>
  <si>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</si>
  <si>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</si>
  <si>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</si>
  <si>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</si>
  <si>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</si>
  <si>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</si>
  <si>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</si>
  <si>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</si>
  <si>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</si>
  <si>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</si>
  <si>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</si>
  <si>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</si>
  <si>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</si>
  <si>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</si>
  <si>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</si>
  <si>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</si>
  <si>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</si>
  <si>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</si>
  <si>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</si>
  <si>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</si>
  <si>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</si>
  <si>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</si>
  <si>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</si>
  <si>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</si>
  <si>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</si>
  <si>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</si>
  <si>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</si>
  <si>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</si>
  <si>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</si>
  <si>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</si>
  <si>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</si>
  <si>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</si>
  <si>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</si>
  <si>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</si>
  <si>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</si>
  <si>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</si>
  <si>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</si>
  <si>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</si>
  <si>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</si>
  <si>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</si>
  <si>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</si>
  <si>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</si>
  <si>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</si>
  <si>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</si>
  <si>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</si>
  <si>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</si>
  <si>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</si>
  <si>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</si>
  <si>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</si>
  <si>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</si>
  <si>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</si>
  <si>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</si>
  <si>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</si>
  <si>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</si>
  <si>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</si>
  <si>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</si>
  <si>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</si>
  <si>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</si>
  <si>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</si>
  <si>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</si>
  <si>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肖忠申</t>
  </si>
  <si>
    <t>坐落：</t>
  </si>
  <si>
    <t>雄县刘神堂村</t>
  </si>
  <si>
    <t>调查编号：</t>
  </si>
  <si>
    <t>010224-88-0007</t>
  </si>
  <si>
    <t>价值时点：</t>
  </si>
  <si>
    <t>2024年4月3日</t>
  </si>
  <si>
    <t>报告编号：</t>
  </si>
  <si>
    <t>康正（雄县）2024评字第6号-刘神堂村-</t>
  </si>
  <si>
    <t>1-8</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</si>
  <si>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</si>
  <si>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</si>
  <si>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</si>
  <si>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</si>
  <si>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</si>
  <si>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</si>
  <si>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</si>
  <si>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</si>
  <si>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</si>
  <si>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</si>
  <si>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</si>
  <si>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</si>
  <si>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</si>
  <si>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</si>
  <si>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</si>
  <si>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</si>
  <si>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</si>
  <si>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</si>
  <si>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</si>
  <si>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</si>
  <si>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</si>
  <si>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</si>
  <si>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</si>
  <si>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</si>
  <si>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</si>
  <si>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</si>
  <si>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</si>
  <si>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</si>
  <si>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</si>
  <si>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</si>
  <si>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</si>
  <si>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</si>
  <si>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</si>
  <si>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</si>
  <si>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</si>
  <si>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</si>
  <si>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</si>
  <si>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</si>
  <si>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</si>
  <si>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</si>
  <si>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</si>
  <si>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</si>
  <si>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</si>
  <si>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</si>
  <si>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</si>
  <si>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</si>
  <si>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</si>
  <si>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</si>
  <si>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</si>
  <si>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</si>
  <si>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</si>
  <si>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</si>
  <si>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</si>
  <si>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</si>
  <si>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</si>
  <si>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</si>
  <si>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</si>
  <si>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</si>
  <si>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</si>
  <si>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</si>
  <si>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</si>
  <si>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</si>
  <si>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</si>
  <si>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</si>
  <si>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</si>
  <si>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</si>
  <si>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</si>
  <si>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</si>
  <si>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</si>
  <si>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</si>
  <si>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</si>
  <si>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</si>
  <si>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</si>
  <si>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</si>
  <si>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</si>
  <si>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</si>
  <si>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</si>
  <si>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</si>
  <si>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</si>
  <si>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</si>
  <si>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</si>
  <si>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</si>
  <si>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</si>
  <si>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</si>
  <si>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</si>
  <si>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</si>
  <si>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</si>
  <si>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</si>
  <si>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</si>
  <si>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</si>
  <si>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</si>
  <si>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</si>
  <si>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</si>
  <si>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</si>
  <si>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</si>
  <si>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</si>
  <si>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</si>
  <si>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</si>
  <si>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</si>
  <si>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</si>
  <si>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</si>
  <si>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</si>
  <si>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</si>
  <si>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</si>
  <si>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</si>
  <si>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</si>
  <si>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</si>
  <si>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</si>
  <si>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</si>
  <si>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</si>
  <si>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</si>
  <si>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</si>
  <si>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</si>
  <si>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</si>
  <si>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</si>
  <si>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</si>
  <si>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</si>
  <si>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</si>
  <si>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</si>
  <si>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</si>
  <si>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</si>
  <si>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</si>
  <si>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</si>
  <si>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</si>
  <si>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</si>
  <si>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</si>
  <si>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</si>
  <si>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</si>
  <si>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</si>
  <si>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</si>
  <si>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</si>
  <si>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</si>
  <si>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</si>
  <si>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</si>
  <si>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</si>
  <si>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</si>
  <si>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</si>
  <si>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</si>
  <si>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</si>
  <si>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</si>
  <si>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</si>
  <si>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</si>
  <si>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</si>
  <si>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</si>
  <si>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</si>
  <si>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</si>
  <si>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</si>
  <si>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</si>
  <si>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</si>
  <si>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</si>
  <si>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</si>
  <si>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</si>
  <si>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</si>
  <si>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</si>
  <si>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</si>
  <si>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</si>
  <si>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</si>
  <si>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</si>
  <si>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</si>
  <si>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</si>
  <si>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</si>
  <si>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</si>
  <si>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</si>
  <si>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</si>
  <si>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</si>
  <si>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</si>
  <si>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</si>
  <si>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</si>
  <si>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</si>
  <si>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</si>
  <si>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</si>
  <si>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</si>
  <si>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</si>
  <si>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保温棉</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</si>
  <si>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</si>
  <si>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</si>
  <si>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</si>
  <si>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</si>
  <si>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</si>
  <si>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</si>
  <si>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</si>
  <si>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</si>
  <si>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</si>
  <si>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</si>
  <si>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</si>
  <si>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</si>
  <si>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</si>
  <si>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</si>
  <si>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</si>
  <si>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</si>
  <si>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</si>
  <si>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</si>
  <si>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</si>
  <si>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</si>
  <si>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</si>
  <si>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</si>
  <si>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</si>
  <si>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</si>
  <si>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</si>
  <si>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</si>
  <si>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</si>
  <si>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</si>
  <si>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</si>
  <si>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</si>
  <si>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</si>
  <si>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</si>
  <si>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</si>
  <si>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</si>
  <si>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</si>
  <si>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</si>
  <si>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</si>
  <si>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</si>
  <si>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</si>
  <si>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</si>
  <si>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</si>
  <si>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</si>
  <si>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</si>
  <si>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</si>
  <si>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</si>
  <si>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</si>
  <si>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</si>
  <si>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</si>
  <si>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</si>
  <si>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</si>
  <si>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</si>
  <si>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</si>
  <si>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</si>
  <si>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</si>
  <si>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</si>
  <si>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</si>
  <si>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</si>
  <si>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</si>
  <si>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</si>
  <si>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</si>
  <si>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</si>
  <si>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</si>
  <si>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</si>
  <si>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</si>
  <si>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</si>
  <si>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</si>
  <si>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</si>
  <si>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</si>
  <si>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</si>
  <si>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</si>
  <si>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</si>
  <si>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</si>
  <si>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</si>
  <si>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单彩影壁</t>
  </si>
  <si>
    <t>锅炉房</t>
  </si>
  <si>
    <t>P2</t>
  </si>
  <si>
    <t>P4</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</si>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</sst>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091" workbookViewId="0">
      <selection activeCell="K1101" sqref="K1101"/>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010224-88-0007</v>
      </c>
      <c r="C2" s="324">
        <f>输机表!P2</f>
        <v>0</v>
      </c>
      <c r="D2" s="324" t="str">
        <f>输机表!U2&amp;输机表!Y2</f>
        <v>康正（雄县）2024评字第6号-刘神堂村-1-8</v>
      </c>
      <c r="E2" s="324" t="str">
        <f>输机表!D2</f>
        <v>肖忠申</v>
      </c>
      <c r="F2" s="324" t="str">
        <f>输机表!F2</f>
        <v>雄县刘神堂村</v>
      </c>
      <c r="G2" s="324">
        <f ca="1">结果通知单!C12</f>
        <v>174.9</v>
      </c>
      <c r="H2" s="324"/>
      <c r="I2" s="324"/>
      <c r="J2" s="324">
        <f ca="1">结果通知单!G12</f>
        <v>247488</v>
      </c>
      <c r="K2" s="324">
        <f ca="1">结果通知单!G41</f>
        <v>60288</v>
      </c>
      <c r="L2" s="324">
        <f ca="1">IF(J2+K2=结果通知单!C42,J2+K2,"请检查")</f>
        <v>307776</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7" workbookViewId="0">
      <selection activeCell="G210" sqref="G210:H210"/>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3"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3.9</v>
      </c>
      <c r="F4" s="91" t="s">
        <v>964</v>
      </c>
      <c r="G4" s="91" t="s">
        <v>965</v>
      </c>
      <c r="H4" s="91" t="s">
        <v>966</v>
      </c>
      <c r="I4" s="91">
        <v>37</v>
      </c>
      <c r="J4" s="91">
        <v>4</v>
      </c>
      <c r="K4" s="91" t="s">
        <v>967</v>
      </c>
      <c r="L4" s="91" t="s">
        <v>968</v>
      </c>
      <c r="M4" s="91">
        <v>0.7</v>
      </c>
      <c r="N4" s="91">
        <v>0.3</v>
      </c>
      <c r="O4" s="91" t="s">
        <v>968</v>
      </c>
      <c r="P4" s="91" t="s">
        <v>969</v>
      </c>
      <c r="Q4" s="91" t="s">
        <v>970</v>
      </c>
      <c r="R4" s="91" t="s">
        <v>969</v>
      </c>
      <c r="S4" s="124">
        <v>160.18</v>
      </c>
      <c r="T4" s="124" t="s">
        <v>971</v>
      </c>
      <c r="U4" s="124"/>
      <c r="V4" s="125"/>
      <c r="W4" s="95">
        <f>ROUND(F5*ROUND(E5+G5+H5+I5+J5+K5+L5+M5+N5+O5+P5+Q5+R5+U5+T5+1,3)*V5,0)</f>
        <v>1183</v>
      </c>
      <c r="X4" s="126">
        <f>ROUND(L60/S4,0)</f>
        <v>280</v>
      </c>
      <c r="Y4" s="126">
        <f>W4+X4</f>
        <v>1463</v>
      </c>
      <c r="Z4" s="142">
        <f>ROUND(Y4*S4,0)</f>
        <v>234343</v>
      </c>
      <c r="AA4" s="143">
        <f>IF(Q4="无",0,IF(Q4="地暖",0,S4))</f>
        <v>160.18</v>
      </c>
      <c r="AB4" s="143">
        <f>IF(Q4="无",0,IF(Q4="暖气片",0,S4))</f>
        <v>0</v>
      </c>
      <c r="AC4" s="95" t="str">
        <f>H4</f>
        <v>铝合金</v>
      </c>
      <c r="AD4" s="124" t="s">
        <v>968</v>
      </c>
      <c r="AE4" s="144">
        <v>1</v>
      </c>
      <c r="AF4" s="145" t="e">
        <f>VLOOKUP(F4,系数区域,LOOKUP(V4,$CV$16:$DE$16,{68,69,70,71,72,73,74,75,76,77}),0)</f>
        <v>#N/A</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965</v>
      </c>
      <c r="BL4" s="160" t="s">
        <v>974</v>
      </c>
      <c r="BM4" s="160" t="s">
        <v>975</v>
      </c>
      <c r="BN4" s="160" t="s">
        <v>979</v>
      </c>
      <c r="BO4" s="160" t="s">
        <v>968</v>
      </c>
      <c r="BP4" s="160" t="s">
        <v>970</v>
      </c>
      <c r="BQ4" s="160" t="s">
        <v>980</v>
      </c>
      <c r="BR4" s="160" t="s">
        <v>981</v>
      </c>
      <c r="BS4" s="160" t="s">
        <v>969</v>
      </c>
      <c r="BT4" s="222" t="s">
        <v>968</v>
      </c>
      <c r="BU4" s="160" t="s">
        <v>969</v>
      </c>
      <c r="BV4" s="160" t="s">
        <v>968</v>
      </c>
      <c r="BW4" s="160" t="s">
        <v>969</v>
      </c>
      <c r="BX4" s="160" t="s">
        <v>968</v>
      </c>
      <c r="BY4" s="159" t="s">
        <v>972</v>
      </c>
      <c r="BZ4" s="159" t="s">
        <v>973</v>
      </c>
      <c r="CA4" s="159" t="s">
        <v>972</v>
      </c>
      <c r="CB4" s="159" t="s">
        <v>968</v>
      </c>
      <c r="CC4" s="159" t="s">
        <v>982</v>
      </c>
      <c r="CD4" s="159" t="s">
        <v>983</v>
      </c>
      <c r="CE4" s="159" t="s">
        <v>984</v>
      </c>
      <c r="CF4" s="159" t="s">
        <v>966</v>
      </c>
      <c r="CG4" s="159" t="s">
        <v>985</v>
      </c>
      <c r="CH4" s="230" t="s">
        <v>986</v>
      </c>
      <c r="CI4" s="159" t="s">
        <v>987</v>
      </c>
      <c r="CJ4" s="159" t="s">
        <v>988</v>
      </c>
      <c r="CK4" s="159" t="s">
        <v>989</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0.05</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v>
      </c>
      <c r="O5" s="96">
        <f>VLOOKUP(F4,系数区域,VLOOKUP(O4,上水列数,2,0),0)</f>
        <v>-0.01</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0.9</v>
      </c>
      <c r="W5" s="95"/>
      <c r="X5" s="126"/>
      <c r="Y5" s="95"/>
      <c r="Z5" s="107"/>
      <c r="AA5" s="146">
        <f>AA4/S4</f>
        <v>1</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1</v>
      </c>
      <c r="E6" s="91">
        <v>3.4</v>
      </c>
      <c r="F6" s="91" t="s">
        <v>1009</v>
      </c>
      <c r="G6" s="91" t="s">
        <v>975</v>
      </c>
      <c r="H6" s="91" t="s">
        <v>984</v>
      </c>
      <c r="I6" s="91">
        <v>24</v>
      </c>
      <c r="J6" s="91">
        <v>0</v>
      </c>
      <c r="K6" s="91" t="s">
        <v>967</v>
      </c>
      <c r="L6" s="91" t="s">
        <v>968</v>
      </c>
      <c r="M6" s="91">
        <v>0.4</v>
      </c>
      <c r="N6" s="91">
        <v>0.3</v>
      </c>
      <c r="O6" s="91" t="s">
        <v>969</v>
      </c>
      <c r="P6" s="91" t="s">
        <v>969</v>
      </c>
      <c r="Q6" s="91" t="s">
        <v>968</v>
      </c>
      <c r="R6" s="91" t="s">
        <v>969</v>
      </c>
      <c r="S6" s="124">
        <v>14.72</v>
      </c>
      <c r="T6" s="124" t="s">
        <v>971</v>
      </c>
      <c r="U6" s="124" t="s">
        <v>938</v>
      </c>
      <c r="V6" s="125"/>
      <c r="W6" s="128">
        <f>ROUND(F7*ROUND(E7+G7+H7+I7+J7+K7+L7+M7+N7+O7+P7+Q7+R7+U7+T7+1,3)*V7,0)</f>
        <v>845</v>
      </c>
      <c r="X6" s="129">
        <f>ROUND(X60/S6,0)</f>
        <v>48</v>
      </c>
      <c r="Y6" s="126">
        <f t="shared" ref="Y6" si="3">W6+X6</f>
        <v>893</v>
      </c>
      <c r="Z6" s="142">
        <f t="shared" ref="Z6" si="4">ROUND(Y6*S6,0)</f>
        <v>13145</v>
      </c>
      <c r="AA6" s="143">
        <f>IF(Q6="无",0,IF(Q6="地暖",0,S6))</f>
        <v>0</v>
      </c>
      <c r="AB6" s="143">
        <f>IF(Q6="无",0,IF(Q6="暖气片",0,S6))</f>
        <v>0</v>
      </c>
      <c r="AC6" s="95" t="str">
        <f>H6</f>
        <v>普通木门窗</v>
      </c>
      <c r="AD6" s="124" t="s">
        <v>968</v>
      </c>
      <c r="AE6" s="144">
        <v>1</v>
      </c>
      <c r="AF6" s="145" t="e">
        <f>VLOOKUP(F6,系数区域,LOOKUP(V6,$CV$16:$DE$16,{68,69,70,71,72,73,74,75,76,77}),0)</f>
        <v>#N/A</v>
      </c>
      <c r="AG6" s="144" t="s">
        <v>968</v>
      </c>
      <c r="AH6" s="165" t="s">
        <v>1010</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1011</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0.05</v>
      </c>
      <c r="F7" s="95">
        <f>VLOOKUP(F6,系数区域,2,0)</f>
        <v>1020</v>
      </c>
      <c r="G7" s="96">
        <f>IF(G6="其他不作修正",0,VLOOKUP(F6,系数区域,VLOOKUP(G6,屋顶列数,2,0),0))</f>
        <v>-0.15</v>
      </c>
      <c r="H7" s="94">
        <f>AC7*VLOOKUP(F6,系数区域,VLOOKUP(H6,门窗列数,2,0),0)+(AD7*VLOOKUP(F6,系数区域,VLOOKUP(AD6,门窗列数,2,0),0))+VLOOKUP(F6,系数区域,57,0)</f>
        <v>0</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0.01</v>
      </c>
      <c r="N7" s="94">
        <f>IFERROR(ROUND((N6-VLOOKUP(F6,系数区域,44,0))*0.1,4)*AE7,0)</f>
        <v>0.01</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-0.02</v>
      </c>
      <c r="R7" s="96">
        <f>VLOOKUP(F6,系数区域,VLOOKUP(R6,供电列数,2,0),0)</f>
        <v>0</v>
      </c>
      <c r="S7" s="124"/>
      <c r="T7" s="96">
        <f>VLOOKUP(F6,系数区域,VLOOKUP(T6,顶棚面列数,2,0),0)</f>
        <v>0</v>
      </c>
      <c r="U7" s="127">
        <f>EO7</f>
        <v>0</v>
      </c>
      <c r="V7" s="96">
        <v>0.9</v>
      </c>
      <c r="W7" s="130"/>
      <c r="X7" s="131"/>
      <c r="Y7" s="95"/>
      <c r="Z7" s="107"/>
      <c r="AA7" s="146">
        <f>AA6/S6</f>
        <v>0</v>
      </c>
      <c r="AB7" s="146">
        <f>AB6/S6</f>
        <v>0</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1012</v>
      </c>
      <c r="BI7" s="168">
        <v>-0.06</v>
      </c>
      <c r="BJ7" s="168">
        <v>0.05</v>
      </c>
      <c r="BK7" s="168">
        <v>0</v>
      </c>
      <c r="BL7" s="212" t="s">
        <v>1013</v>
      </c>
      <c r="BM7" s="212" t="s">
        <v>1013</v>
      </c>
      <c r="BN7" s="212" t="s">
        <v>1013</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1014</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1015</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1016</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1017</v>
      </c>
      <c r="BI8" s="168">
        <v>-0.05</v>
      </c>
      <c r="BJ8" s="168">
        <v>0.05</v>
      </c>
      <c r="BK8" s="168">
        <v>0</v>
      </c>
      <c r="BL8" s="212" t="s">
        <v>1013</v>
      </c>
      <c r="BM8" s="212" t="s">
        <v>1013</v>
      </c>
      <c r="BN8" s="212" t="s">
        <v>1013</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1018</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1019</v>
      </c>
      <c r="BI9" s="168">
        <v>-0.1</v>
      </c>
      <c r="BJ9" s="168">
        <v>0.05</v>
      </c>
      <c r="BK9" s="168">
        <v>0</v>
      </c>
      <c r="BL9" s="212" t="s">
        <v>1013</v>
      </c>
      <c r="BM9" s="212" t="s">
        <v>1013</v>
      </c>
      <c r="BN9" s="212" t="s">
        <v>1013</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1020</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1021</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1022</v>
      </c>
      <c r="BI10" s="168">
        <v>-0.08</v>
      </c>
      <c r="BJ10" s="212" t="s">
        <v>1013</v>
      </c>
      <c r="BK10" s="212" t="s">
        <v>1013</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1014</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1009</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1013</v>
      </c>
      <c r="BK11" s="212" t="s">
        <v>1013</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1023</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1024</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1013</v>
      </c>
      <c r="BK12" s="212" t="s">
        <v>1013</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1025</v>
      </c>
      <c r="AI13" s="169">
        <v>850</v>
      </c>
      <c r="AJ13" s="169">
        <v>6</v>
      </c>
      <c r="AK13" s="168">
        <v>0.0052</v>
      </c>
      <c r="AL13" s="168">
        <v>0</v>
      </c>
      <c r="AM13" s="168">
        <v>0</v>
      </c>
      <c r="AN13" s="169"/>
      <c r="AO13" s="196" t="s">
        <v>1026</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1027</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1013</v>
      </c>
      <c r="BK14" s="215" t="s">
        <v>1013</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1029</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1030</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1031</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1032</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1033</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1034</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1035</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1036</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4"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F2装饰装修</v>
      </c>
      <c r="N29" s="103" t="s">
        <v>3</v>
      </c>
      <c r="O29" s="103" t="s">
        <v>2</v>
      </c>
      <c r="P29" s="117" t="s">
        <v>1038</v>
      </c>
      <c r="Q29" s="133"/>
      <c r="R29" s="90" t="s">
        <v>435</v>
      </c>
      <c r="S29" s="90"/>
      <c r="T29" s="90" t="s">
        <v>1039</v>
      </c>
      <c r="U29" s="90" t="s">
        <v>6</v>
      </c>
      <c r="V29" s="90" t="s">
        <v>9</v>
      </c>
      <c r="W29" s="116" t="s">
        <v>1040</v>
      </c>
      <c r="X29" s="90" t="s">
        <v>1041</v>
      </c>
      <c r="Y29" s="150"/>
      <c r="Z29" s="150"/>
      <c r="AA29" s="150"/>
      <c r="EV29" s="34" t="s">
        <v>1042</v>
      </c>
      <c r="EW29" s="34"/>
      <c r="EX29" s="34"/>
      <c r="EY29" s="34"/>
      <c r="EZ29" s="34"/>
      <c r="FA29" s="34"/>
      <c r="FB29" s="34"/>
      <c r="FC29" s="34"/>
    </row>
    <row r="30" ht="20.25" customHeight="1" spans="1:159">
      <c r="A30" s="104"/>
      <c r="B30" s="105">
        <v>1</v>
      </c>
      <c r="C30" s="106" t="s">
        <v>30</v>
      </c>
      <c r="D30" s="106" t="s">
        <v>40</v>
      </c>
      <c r="E30" s="106"/>
      <c r="F30" s="107" t="str">
        <f>+D30</f>
        <v>60地砖</v>
      </c>
      <c r="G30" s="108">
        <f>S4</f>
        <v>160.18</v>
      </c>
      <c r="H30" s="108"/>
      <c r="I30" s="95" t="str">
        <f t="shared" ref="I30:I59" si="48">VLOOKUP(F30,价格表,2,0)</f>
        <v>㎡</v>
      </c>
      <c r="J30" s="107">
        <f t="shared" ref="J30:J59" si="49">VLOOKUP(F30,价格表,5,0)</f>
        <v>80</v>
      </c>
      <c r="K30" s="118">
        <f>$V$5</f>
        <v>0.9</v>
      </c>
      <c r="L30" s="107">
        <f>ROUND(IFERROR(ROUND(G30,2)*J30*K30,),0)</f>
        <v>11533</v>
      </c>
      <c r="M30" s="113"/>
      <c r="N30" s="105">
        <v>1</v>
      </c>
      <c r="O30" s="106" t="s">
        <v>10</v>
      </c>
      <c r="P30" s="106" t="s">
        <v>15</v>
      </c>
      <c r="Q30" s="106"/>
      <c r="R30" s="134" t="str">
        <f>+P30</f>
        <v>外墙普通贴砖</v>
      </c>
      <c r="S30" s="135"/>
      <c r="T30" s="108">
        <f>3*3.8-2*1.5</f>
        <v>8.4</v>
      </c>
      <c r="U30" s="95" t="str">
        <f t="shared" ref="U30:U59" si="50">VLOOKUP(R30,价格表,2,0)</f>
        <v>㎡</v>
      </c>
      <c r="V30" s="107">
        <f t="shared" ref="V30:V59" si="51">VLOOKUP(R30,价格表,5,0)</f>
        <v>85</v>
      </c>
      <c r="W30" s="118">
        <f>$V$7</f>
        <v>0.9</v>
      </c>
      <c r="X30" s="107">
        <f>ROUND(IFERROR(ROUND(T30,2)*V30*W30,),0)</f>
        <v>643</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66</v>
      </c>
      <c r="E31" s="106"/>
      <c r="F31" s="107" t="str">
        <f t="shared" ref="F31:F59" si="52">+D31</f>
        <v>普通石膏板吊顶</v>
      </c>
      <c r="G31" s="108">
        <f>S4*1/5</f>
        <v>32.036</v>
      </c>
      <c r="H31" s="108"/>
      <c r="I31" s="95" t="str">
        <f t="shared" si="48"/>
        <v>㎡</v>
      </c>
      <c r="J31" s="107">
        <f t="shared" si="49"/>
        <v>30</v>
      </c>
      <c r="K31" s="118">
        <f t="shared" ref="K31:K59" si="53">$V$5</f>
        <v>0.9</v>
      </c>
      <c r="L31" s="107">
        <f t="shared" ref="L31:L59" si="54">ROUND(IFERROR(ROUND(G31,2)*J31*K31,),0)</f>
        <v>865</v>
      </c>
      <c r="M31" s="113"/>
      <c r="N31" s="105">
        <v>2</v>
      </c>
      <c r="O31" s="106"/>
      <c r="P31" s="106"/>
      <c r="Q31" s="106"/>
      <c r="R31" s="134" t="s">
        <v>1043</v>
      </c>
      <c r="S31" s="135"/>
      <c r="T31" s="108">
        <f>S6</f>
        <v>14.72</v>
      </c>
      <c r="U31" s="95" t="s">
        <v>12</v>
      </c>
      <c r="V31" s="107">
        <v>5</v>
      </c>
      <c r="W31" s="118">
        <f t="shared" ref="W31:W59" si="55">$V$7</f>
        <v>0.9</v>
      </c>
      <c r="X31" s="107">
        <f t="shared" ref="X31:X59" si="56">ROUND(IFERROR(ROUND(T31,2)*V31*W31,),0)</f>
        <v>66</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报告编号：康正（雄县）2024评字第6号-刘神堂村-1-8</v>
      </c>
      <c r="EZ31" s="261"/>
      <c r="FA31" s="261"/>
      <c r="FB31" s="261"/>
      <c r="FC31" s="261"/>
    </row>
    <row r="32" ht="22.15" customHeight="1" spans="1:159">
      <c r="A32" s="104"/>
      <c r="B32" s="105">
        <v>3</v>
      </c>
      <c r="C32" s="106" t="s">
        <v>61</v>
      </c>
      <c r="D32" s="106" t="s">
        <v>68</v>
      </c>
      <c r="E32" s="106"/>
      <c r="F32" s="107" t="str">
        <f t="shared" si="52"/>
        <v>纸面石膏板吊顶</v>
      </c>
      <c r="G32" s="108">
        <f>S4*4/5</f>
        <v>128.144</v>
      </c>
      <c r="H32" s="108"/>
      <c r="I32" s="95" t="str">
        <f t="shared" si="48"/>
        <v>㎡</v>
      </c>
      <c r="J32" s="107">
        <f t="shared" si="49"/>
        <v>100</v>
      </c>
      <c r="K32" s="118">
        <f t="shared" si="53"/>
        <v>0.9</v>
      </c>
      <c r="L32" s="107">
        <f t="shared" si="54"/>
        <v>11533</v>
      </c>
      <c r="M32" s="113"/>
      <c r="N32" s="105">
        <v>3</v>
      </c>
      <c r="O32" s="106"/>
      <c r="P32" s="106"/>
      <c r="Q32" s="106"/>
      <c r="R32" s="134">
        <f t="shared" ref="R31:R50" si="57">+P32</f>
        <v>0</v>
      </c>
      <c r="S32" s="135"/>
      <c r="T32" s="108"/>
      <c r="U32" s="95" t="e">
        <f t="shared" si="50"/>
        <v>#N/A</v>
      </c>
      <c r="V32" s="107" t="e">
        <f t="shared" si="51"/>
        <v>#N/A</v>
      </c>
      <c r="W32" s="118">
        <f t="shared" si="55"/>
        <v>0.9</v>
      </c>
      <c r="X32" s="107">
        <f t="shared" si="56"/>
        <v>0</v>
      </c>
      <c r="Y32" s="153"/>
      <c r="Z32" s="154"/>
      <c r="AA32" s="154"/>
      <c r="AB32" s="154"/>
      <c r="AC32" s="154"/>
      <c r="AD32" s="154"/>
      <c r="AJ32" s="179"/>
      <c r="AK32" s="179"/>
      <c r="AL32" s="179"/>
      <c r="AM32" s="179"/>
      <c r="AN32" s="179"/>
      <c r="AO32" s="179"/>
      <c r="AP32" s="179"/>
      <c r="AQ32" s="179"/>
      <c r="EV32" s="37" t="s">
        <v>1044</v>
      </c>
      <c r="EW32" s="38" t="str">
        <f>D2</f>
        <v>肖忠申</v>
      </c>
      <c r="EX32" s="39"/>
      <c r="EY32" s="40" t="s">
        <v>1045</v>
      </c>
      <c r="EZ32" s="41"/>
      <c r="FA32" s="38">
        <f>G2</f>
        <v>0</v>
      </c>
      <c r="FB32" s="42"/>
      <c r="FC32" s="39"/>
    </row>
    <row r="33" ht="21.6" customHeight="1" spans="1:159">
      <c r="A33" s="104"/>
      <c r="B33" s="105">
        <v>4</v>
      </c>
      <c r="C33" s="106" t="s">
        <v>123</v>
      </c>
      <c r="D33" s="106" t="s">
        <v>131</v>
      </c>
      <c r="E33" s="106"/>
      <c r="F33" s="107" t="str">
        <f t="shared" si="52"/>
        <v>木龙骨纤维板、半玻璃门隔断</v>
      </c>
      <c r="G33" s="108">
        <f>3.5*2.5*2</f>
        <v>17.5</v>
      </c>
      <c r="H33" s="108"/>
      <c r="I33" s="95" t="str">
        <f t="shared" si="48"/>
        <v>㎡</v>
      </c>
      <c r="J33" s="107">
        <f t="shared" si="49"/>
        <v>90</v>
      </c>
      <c r="K33" s="118">
        <f t="shared" si="53"/>
        <v>0.9</v>
      </c>
      <c r="L33" s="107">
        <f t="shared" si="54"/>
        <v>1418</v>
      </c>
      <c r="M33" s="113"/>
      <c r="N33" s="105">
        <v>4</v>
      </c>
      <c r="O33" s="106"/>
      <c r="P33" s="106"/>
      <c r="Q33" s="106"/>
      <c r="R33" s="134">
        <f t="shared" si="57"/>
        <v>0</v>
      </c>
      <c r="S33" s="135"/>
      <c r="T33" s="108"/>
      <c r="U33" s="95" t="e">
        <f t="shared" si="50"/>
        <v>#N/A</v>
      </c>
      <c r="V33" s="107" t="e">
        <f t="shared" si="51"/>
        <v>#N/A</v>
      </c>
      <c r="W33" s="118">
        <f t="shared" si="55"/>
        <v>0.9</v>
      </c>
      <c r="X33" s="107">
        <f t="shared" si="56"/>
        <v>0</v>
      </c>
      <c r="Y33" s="153"/>
      <c r="Z33" s="154"/>
      <c r="AA33" s="154"/>
      <c r="AB33" s="154"/>
      <c r="AC33" s="154"/>
      <c r="AD33" s="154"/>
      <c r="AJ33" s="180"/>
      <c r="AK33" s="181"/>
      <c r="AL33" s="181"/>
      <c r="AM33" s="182"/>
      <c r="AN33" s="182"/>
      <c r="AO33" s="181"/>
      <c r="AP33" s="181"/>
      <c r="AQ33" s="181"/>
      <c r="EV33" s="43" t="s">
        <v>1046</v>
      </c>
      <c r="EW33" s="44"/>
      <c r="EX33" s="44"/>
      <c r="EY33" s="44"/>
      <c r="EZ33" s="44"/>
      <c r="FA33" s="44"/>
      <c r="FB33" s="44"/>
      <c r="FC33" s="45"/>
    </row>
    <row r="34" ht="31.15" customHeight="1" spans="1:159">
      <c r="A34" s="104"/>
      <c r="B34" s="105">
        <v>5</v>
      </c>
      <c r="C34" s="106" t="s">
        <v>81</v>
      </c>
      <c r="D34" s="106" t="s">
        <v>88</v>
      </c>
      <c r="E34" s="106"/>
      <c r="F34" s="107" t="str">
        <f t="shared" si="52"/>
        <v>普通标准门（套装门(钢木门、生态门)）</v>
      </c>
      <c r="G34" s="108">
        <v>4</v>
      </c>
      <c r="H34" s="108"/>
      <c r="I34" s="95" t="str">
        <f t="shared" si="48"/>
        <v>个</v>
      </c>
      <c r="J34" s="107">
        <f t="shared" si="49"/>
        <v>500</v>
      </c>
      <c r="K34" s="118">
        <f t="shared" si="53"/>
        <v>0.9</v>
      </c>
      <c r="L34" s="107">
        <f t="shared" si="54"/>
        <v>1800</v>
      </c>
      <c r="M34" s="113"/>
      <c r="N34" s="105">
        <v>5</v>
      </c>
      <c r="O34" s="106"/>
      <c r="P34" s="106"/>
      <c r="Q34" s="106"/>
      <c r="R34" s="134">
        <f t="shared" si="57"/>
        <v>0</v>
      </c>
      <c r="S34" s="135"/>
      <c r="T34" s="108"/>
      <c r="U34" s="95" t="e">
        <f t="shared" si="50"/>
        <v>#N/A</v>
      </c>
      <c r="V34" s="107" t="e">
        <f t="shared" si="51"/>
        <v>#N/A</v>
      </c>
      <c r="W34" s="118">
        <f t="shared" si="55"/>
        <v>0.9</v>
      </c>
      <c r="X34" s="107">
        <f t="shared" si="56"/>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1047</v>
      </c>
      <c r="EW34" s="47" t="s">
        <v>1048</v>
      </c>
      <c r="EX34" s="48" t="s">
        <v>1049</v>
      </c>
      <c r="EY34" s="48" t="s">
        <v>1050</v>
      </c>
      <c r="EZ34" s="46" t="s">
        <v>1047</v>
      </c>
      <c r="FA34" s="47" t="s">
        <v>1048</v>
      </c>
      <c r="FB34" s="48" t="s">
        <v>1049</v>
      </c>
      <c r="FC34" s="48" t="s">
        <v>1050</v>
      </c>
    </row>
    <row r="35" ht="21.6" customHeight="1" spans="1:159">
      <c r="A35" s="104"/>
      <c r="B35" s="105">
        <v>6</v>
      </c>
      <c r="C35" s="106" t="s">
        <v>81</v>
      </c>
      <c r="D35" s="106" t="s">
        <v>83</v>
      </c>
      <c r="E35" s="106"/>
      <c r="F35" s="107" t="str">
        <f t="shared" si="52"/>
        <v>木包门及口</v>
      </c>
      <c r="G35" s="108">
        <v>2</v>
      </c>
      <c r="H35" s="108"/>
      <c r="I35" s="95" t="str">
        <f t="shared" si="48"/>
        <v>个</v>
      </c>
      <c r="J35" s="107">
        <f t="shared" si="49"/>
        <v>400</v>
      </c>
      <c r="K35" s="118">
        <f t="shared" si="53"/>
        <v>0.9</v>
      </c>
      <c r="L35" s="107">
        <f t="shared" si="54"/>
        <v>720</v>
      </c>
      <c r="M35" s="113"/>
      <c r="N35" s="105">
        <v>6</v>
      </c>
      <c r="O35" s="106"/>
      <c r="P35" s="106"/>
      <c r="Q35" s="106"/>
      <c r="R35" s="134">
        <f t="shared" si="57"/>
        <v>0</v>
      </c>
      <c r="S35" s="135"/>
      <c r="T35" s="108"/>
      <c r="U35" s="95" t="e">
        <f t="shared" si="50"/>
        <v>#N/A</v>
      </c>
      <c r="V35" s="107" t="e">
        <f t="shared" si="51"/>
        <v>#N/A</v>
      </c>
      <c r="W35" s="118">
        <f t="shared" si="55"/>
        <v>0.9</v>
      </c>
      <c r="X35" s="107">
        <f t="shared" si="56"/>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81</v>
      </c>
      <c r="D36" s="106" t="s">
        <v>96</v>
      </c>
      <c r="E36" s="106"/>
      <c r="F36" s="107" t="str">
        <f t="shared" si="52"/>
        <v>窗帘附件</v>
      </c>
      <c r="G36" s="108">
        <v>3</v>
      </c>
      <c r="H36" s="108"/>
      <c r="I36" s="95" t="str">
        <f t="shared" si="48"/>
        <v>套</v>
      </c>
      <c r="J36" s="107">
        <f t="shared" si="49"/>
        <v>200</v>
      </c>
      <c r="K36" s="118">
        <f t="shared" si="53"/>
        <v>0.9</v>
      </c>
      <c r="L36" s="107">
        <f t="shared" si="54"/>
        <v>540</v>
      </c>
      <c r="M36" s="113"/>
      <c r="N36" s="105">
        <v>7</v>
      </c>
      <c r="O36" s="106"/>
      <c r="P36" s="106"/>
      <c r="Q36" s="106"/>
      <c r="R36" s="134">
        <f t="shared" si="57"/>
        <v>0</v>
      </c>
      <c r="S36" s="135"/>
      <c r="T36" s="108"/>
      <c r="U36" s="95" t="e">
        <f t="shared" si="50"/>
        <v>#N/A</v>
      </c>
      <c r="V36" s="107" t="e">
        <f t="shared" si="51"/>
        <v>#N/A</v>
      </c>
      <c r="W36" s="118">
        <f t="shared" si="55"/>
        <v>0.9</v>
      </c>
      <c r="X36" s="107">
        <f t="shared" si="56"/>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102</v>
      </c>
      <c r="D37" s="106" t="s">
        <v>111</v>
      </c>
      <c r="E37" s="106"/>
      <c r="F37" s="107" t="str">
        <f t="shared" si="52"/>
        <v>普通内墙贴砖</v>
      </c>
      <c r="G37" s="108">
        <f>(2.7+1.8)*0.2+2.6*1+(4.6+2.7)*1*2+3.6*1</f>
        <v>21.7</v>
      </c>
      <c r="H37" s="108"/>
      <c r="I37" s="95" t="str">
        <f t="shared" si="48"/>
        <v>㎡</v>
      </c>
      <c r="J37" s="107">
        <f t="shared" si="49"/>
        <v>80</v>
      </c>
      <c r="K37" s="118">
        <f t="shared" si="53"/>
        <v>0.9</v>
      </c>
      <c r="L37" s="107">
        <f t="shared" si="54"/>
        <v>1562</v>
      </c>
      <c r="M37" s="113"/>
      <c r="N37" s="105">
        <v>8</v>
      </c>
      <c r="O37" s="106"/>
      <c r="P37" s="106"/>
      <c r="Q37" s="106"/>
      <c r="R37" s="134">
        <f t="shared" si="57"/>
        <v>0</v>
      </c>
      <c r="S37" s="135"/>
      <c r="T37" s="108"/>
      <c r="U37" s="95" t="e">
        <f t="shared" si="50"/>
        <v>#N/A</v>
      </c>
      <c r="V37" s="107" t="e">
        <f t="shared" si="51"/>
        <v>#N/A</v>
      </c>
      <c r="W37" s="118">
        <f t="shared" si="55"/>
        <v>0.9</v>
      </c>
      <c r="X37" s="107">
        <f t="shared" si="56"/>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1051</v>
      </c>
      <c r="BE37" s="170" t="s">
        <v>1052</v>
      </c>
      <c r="BF37" s="170" t="s">
        <v>1053</v>
      </c>
      <c r="BG37" s="170" t="s">
        <v>1054</v>
      </c>
      <c r="BH37" s="170" t="s">
        <v>1039</v>
      </c>
      <c r="BI37" s="170" t="s">
        <v>6</v>
      </c>
      <c r="BJ37" s="170" t="s">
        <v>1041</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102</v>
      </c>
      <c r="D38" s="106" t="s">
        <v>109</v>
      </c>
      <c r="E38" s="106"/>
      <c r="F38" s="107" t="str">
        <f t="shared" si="52"/>
        <v>普通壁纸</v>
      </c>
      <c r="G38" s="108">
        <f>(5.9+4.2)*2*3.4-2*2.2+(3.5+6)*2*3.4-2*2-8*1</f>
        <v>116.88</v>
      </c>
      <c r="H38" s="108"/>
      <c r="I38" s="95" t="str">
        <f t="shared" si="48"/>
        <v>㎡</v>
      </c>
      <c r="J38" s="107">
        <f t="shared" si="49"/>
        <v>40</v>
      </c>
      <c r="K38" s="118">
        <f t="shared" si="53"/>
        <v>0.9</v>
      </c>
      <c r="L38" s="107">
        <f t="shared" si="54"/>
        <v>4208</v>
      </c>
      <c r="M38" s="113"/>
      <c r="N38" s="105">
        <v>9</v>
      </c>
      <c r="O38" s="106"/>
      <c r="P38" s="106"/>
      <c r="Q38" s="106"/>
      <c r="R38" s="134">
        <f t="shared" si="57"/>
        <v>0</v>
      </c>
      <c r="S38" s="135"/>
      <c r="T38" s="108"/>
      <c r="U38" s="95" t="e">
        <f t="shared" si="50"/>
        <v>#N/A</v>
      </c>
      <c r="V38" s="107" t="e">
        <f t="shared" si="51"/>
        <v>#N/A</v>
      </c>
      <c r="W38" s="118">
        <f t="shared" si="55"/>
        <v>0.9</v>
      </c>
      <c r="X38" s="107">
        <f t="shared" si="56"/>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8.99</v>
      </c>
      <c r="BI38" s="170" t="str">
        <f t="shared" ref="BI38:BI51" si="67">I186</f>
        <v>㎡</v>
      </c>
      <c r="BJ38" s="170">
        <f ca="1" t="shared" ref="BJ38:BJ51" si="68">L186</f>
        <v>1618</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102</v>
      </c>
      <c r="D39" s="106" t="s">
        <v>117</v>
      </c>
      <c r="E39" s="106"/>
      <c r="F39" s="107" t="str">
        <f t="shared" si="52"/>
        <v>普通影视墙</v>
      </c>
      <c r="G39" s="108">
        <f>1.5*2.8</f>
        <v>4.2</v>
      </c>
      <c r="H39" s="108"/>
      <c r="I39" s="95" t="str">
        <f t="shared" si="48"/>
        <v>㎡</v>
      </c>
      <c r="J39" s="107">
        <f t="shared" si="49"/>
        <v>200</v>
      </c>
      <c r="K39" s="118">
        <f t="shared" si="53"/>
        <v>0.9</v>
      </c>
      <c r="L39" s="107">
        <f t="shared" si="54"/>
        <v>756</v>
      </c>
      <c r="M39" s="113"/>
      <c r="N39" s="105">
        <v>10</v>
      </c>
      <c r="O39" s="106"/>
      <c r="P39" s="106"/>
      <c r="Q39" s="106"/>
      <c r="R39" s="134">
        <f t="shared" si="57"/>
        <v>0</v>
      </c>
      <c r="S39" s="135"/>
      <c r="T39" s="108"/>
      <c r="U39" s="95" t="e">
        <f t="shared" si="50"/>
        <v>#N/A</v>
      </c>
      <c r="V39" s="107" t="e">
        <f t="shared" si="51"/>
        <v>#N/A</v>
      </c>
      <c r="W39" s="118">
        <f t="shared" si="55"/>
        <v>0.9</v>
      </c>
      <c r="X39" s="107">
        <f t="shared" si="56"/>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砖墙</v>
      </c>
      <c r="BH39" s="218">
        <f t="shared" ref="BH39:BH71" si="69">ROUND(G187,2)</f>
        <v>44.88</v>
      </c>
      <c r="BI39" s="170" t="str">
        <f t="shared" si="67"/>
        <v>㎡</v>
      </c>
      <c r="BJ39" s="170">
        <f ca="1" t="shared" si="68"/>
        <v>8078</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81</v>
      </c>
      <c r="D40" s="106" t="s">
        <v>86</v>
      </c>
      <c r="E40" s="106"/>
      <c r="F40" s="107" t="str">
        <f t="shared" si="52"/>
        <v>大理石窗台</v>
      </c>
      <c r="G40" s="108">
        <f>2.7+1.8</f>
        <v>4.5</v>
      </c>
      <c r="H40" s="108"/>
      <c r="I40" s="95" t="str">
        <f t="shared" si="48"/>
        <v>m</v>
      </c>
      <c r="J40" s="107">
        <f t="shared" si="49"/>
        <v>120</v>
      </c>
      <c r="K40" s="118">
        <f t="shared" si="53"/>
        <v>0.9</v>
      </c>
      <c r="L40" s="107">
        <f t="shared" si="54"/>
        <v>486</v>
      </c>
      <c r="M40" s="113"/>
      <c r="N40" s="105">
        <v>11</v>
      </c>
      <c r="O40" s="106"/>
      <c r="P40" s="106"/>
      <c r="Q40" s="106"/>
      <c r="R40" s="134">
        <f t="shared" si="57"/>
        <v>0</v>
      </c>
      <c r="S40" s="135"/>
      <c r="T40" s="108"/>
      <c r="U40" s="95" t="e">
        <f t="shared" si="50"/>
        <v>#N/A</v>
      </c>
      <c r="V40" s="107" t="e">
        <f t="shared" si="51"/>
        <v>#N/A</v>
      </c>
      <c r="W40" s="118">
        <f t="shared" si="55"/>
        <v>0.9</v>
      </c>
      <c r="X40" s="107">
        <f t="shared" si="56"/>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2</v>
      </c>
      <c r="BE40" s="170">
        <f ca="1">IF(BJ40=0,0,IF(COUNTIF($BG40:$BG$107,BG40)&lt;2,1,0))</f>
        <v>1</v>
      </c>
      <c r="BF40" s="170">
        <v>3</v>
      </c>
      <c r="BG40" s="170" t="str">
        <f t="shared" si="66"/>
        <v>砖墙</v>
      </c>
      <c r="BH40" s="218">
        <f t="shared" si="69"/>
        <v>99.2</v>
      </c>
      <c r="BI40" s="170" t="str">
        <f t="shared" si="67"/>
        <v>㎡</v>
      </c>
      <c r="BJ40" s="170">
        <f ca="1" t="shared" si="68"/>
        <v>13888</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81</v>
      </c>
      <c r="D41" s="106" t="s">
        <v>82</v>
      </c>
      <c r="E41" s="106"/>
      <c r="F41" s="107" t="str">
        <f t="shared" si="52"/>
        <v>木包门窗套</v>
      </c>
      <c r="G41" s="108">
        <f>7*4+8.5+3.5*2</f>
        <v>43.5</v>
      </c>
      <c r="H41" s="108"/>
      <c r="I41" s="95" t="str">
        <f t="shared" si="48"/>
        <v>m</v>
      </c>
      <c r="J41" s="107">
        <f t="shared" si="49"/>
        <v>60</v>
      </c>
      <c r="K41" s="118">
        <f t="shared" si="53"/>
        <v>0.9</v>
      </c>
      <c r="L41" s="107">
        <f t="shared" si="54"/>
        <v>2349</v>
      </c>
      <c r="M41" s="113"/>
      <c r="N41" s="105">
        <v>12</v>
      </c>
      <c r="O41" s="106"/>
      <c r="P41" s="106"/>
      <c r="Q41" s="106"/>
      <c r="R41" s="134">
        <f t="shared" si="57"/>
        <v>0</v>
      </c>
      <c r="S41" s="135"/>
      <c r="T41" s="108"/>
      <c r="U41" s="95" t="e">
        <f t="shared" si="50"/>
        <v>#N/A</v>
      </c>
      <c r="V41" s="107" t="e">
        <f t="shared" si="51"/>
        <v>#N/A</v>
      </c>
      <c r="W41" s="118">
        <f t="shared" si="55"/>
        <v>0.9</v>
      </c>
      <c r="X41" s="107">
        <f t="shared" si="56"/>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水泥地面</v>
      </c>
      <c r="BH41" s="218">
        <f t="shared" si="69"/>
        <v>75.74</v>
      </c>
      <c r="BI41" s="170" t="str">
        <f t="shared" si="67"/>
        <v>㎡</v>
      </c>
      <c r="BJ41" s="170">
        <f ca="1" t="shared" si="68"/>
        <v>3787</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t="s">
        <v>133</v>
      </c>
      <c r="D42" s="106" t="s">
        <v>140</v>
      </c>
      <c r="E42" s="106"/>
      <c r="F42" s="107" t="str">
        <f t="shared" si="52"/>
        <v>普通整体厨房</v>
      </c>
      <c r="G42" s="108">
        <f>2.4</f>
        <v>2.4</v>
      </c>
      <c r="H42" s="108"/>
      <c r="I42" s="95" t="str">
        <f t="shared" si="48"/>
        <v>m</v>
      </c>
      <c r="J42" s="107">
        <f t="shared" si="49"/>
        <v>350</v>
      </c>
      <c r="K42" s="118">
        <f t="shared" si="53"/>
        <v>0.9</v>
      </c>
      <c r="L42" s="107">
        <f t="shared" si="54"/>
        <v>756</v>
      </c>
      <c r="M42" s="113"/>
      <c r="N42" s="105">
        <v>13</v>
      </c>
      <c r="O42" s="106"/>
      <c r="P42" s="106"/>
      <c r="Q42" s="106"/>
      <c r="R42" s="134">
        <f t="shared" si="57"/>
        <v>0</v>
      </c>
      <c r="S42" s="135"/>
      <c r="T42" s="108"/>
      <c r="U42" s="95" t="e">
        <f t="shared" si="50"/>
        <v>#N/A</v>
      </c>
      <c r="V42" s="107" t="e">
        <f t="shared" si="51"/>
        <v>#N/A</v>
      </c>
      <c r="W42" s="118">
        <f t="shared" si="55"/>
        <v>0.9</v>
      </c>
      <c r="X42" s="107">
        <f t="shared" si="56"/>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t="str">
        <f t="shared" si="66"/>
        <v>平砖地面</v>
      </c>
      <c r="BH42" s="218">
        <f t="shared" si="69"/>
        <v>131.85</v>
      </c>
      <c r="BI42" s="170" t="str">
        <f t="shared" si="67"/>
        <v>㎡</v>
      </c>
      <c r="BJ42" s="170">
        <f ca="1" t="shared" si="68"/>
        <v>3296</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t="s">
        <v>10</v>
      </c>
      <c r="D43" s="106" t="s">
        <v>15</v>
      </c>
      <c r="E43" s="106"/>
      <c r="F43" s="107" t="str">
        <f t="shared" si="52"/>
        <v>外墙普通贴砖</v>
      </c>
      <c r="G43" s="108">
        <f>20*4.1-2*1.5*5+2.4*4.1+20*0.3</f>
        <v>82.84</v>
      </c>
      <c r="H43" s="108"/>
      <c r="I43" s="95" t="str">
        <f t="shared" si="48"/>
        <v>㎡</v>
      </c>
      <c r="J43" s="107">
        <f t="shared" si="49"/>
        <v>85</v>
      </c>
      <c r="K43" s="118">
        <f t="shared" si="53"/>
        <v>0.9</v>
      </c>
      <c r="L43" s="107">
        <f t="shared" si="54"/>
        <v>6337</v>
      </c>
      <c r="M43" s="113"/>
      <c r="N43" s="105">
        <v>14</v>
      </c>
      <c r="O43" s="106"/>
      <c r="P43" s="106"/>
      <c r="Q43" s="106"/>
      <c r="R43" s="134">
        <f t="shared" si="57"/>
        <v>0</v>
      </c>
      <c r="S43" s="135"/>
      <c r="T43" s="108"/>
      <c r="U43" s="95" t="e">
        <f t="shared" si="50"/>
        <v>#N/A</v>
      </c>
      <c r="V43" s="107" t="e">
        <f t="shared" si="51"/>
        <v>#N/A</v>
      </c>
      <c r="W43" s="118">
        <f t="shared" si="55"/>
        <v>0.9</v>
      </c>
      <c r="X43" s="107">
        <f t="shared" si="56"/>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3</v>
      </c>
      <c r="BE43" s="170">
        <f ca="1">IF(BJ43=0,0,IF(COUNTIF($BG43:$BG$107,BG43)&lt;2,1,0))</f>
        <v>1</v>
      </c>
      <c r="BF43" s="170">
        <v>6</v>
      </c>
      <c r="BG43" s="170" t="str">
        <f t="shared" si="66"/>
        <v>水泥地面</v>
      </c>
      <c r="BH43" s="218">
        <f t="shared" si="69"/>
        <v>6.4</v>
      </c>
      <c r="BI43" s="170" t="str">
        <f t="shared" si="67"/>
        <v>㎡</v>
      </c>
      <c r="BJ43" s="170">
        <f ca="1" t="shared" si="68"/>
        <v>320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1055</v>
      </c>
      <c r="EW43" s="265"/>
      <c r="EX43" s="266">
        <f>SUM(EW35:EW42)+SUM(FA35:FA42)</f>
        <v>0</v>
      </c>
      <c r="EY43" s="41"/>
      <c r="EZ43" s="267" t="s">
        <v>1056</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0.9</v>
      </c>
      <c r="L44" s="107">
        <f t="shared" si="54"/>
        <v>0</v>
      </c>
      <c r="M44" s="113"/>
      <c r="N44" s="105">
        <v>15</v>
      </c>
      <c r="O44" s="106"/>
      <c r="P44" s="106"/>
      <c r="Q44" s="106"/>
      <c r="R44" s="134">
        <f t="shared" si="57"/>
        <v>0</v>
      </c>
      <c r="S44" s="135"/>
      <c r="T44" s="108"/>
      <c r="U44" s="95" t="e">
        <f t="shared" si="50"/>
        <v>#N/A</v>
      </c>
      <c r="V44" s="107" t="e">
        <f t="shared" si="51"/>
        <v>#N/A</v>
      </c>
      <c r="W44" s="118">
        <f t="shared" si="55"/>
        <v>0.9</v>
      </c>
      <c r="X44" s="107">
        <f t="shared" si="56"/>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4</v>
      </c>
      <c r="BE44" s="170">
        <f ca="1">IF(BJ44=0,0,IF(COUNTIF($BG44:$BG$107,BG44)&lt;2,1,0))</f>
        <v>1</v>
      </c>
      <c r="BF44" s="170">
        <v>7</v>
      </c>
      <c r="BG44" s="170" t="str">
        <f t="shared" si="66"/>
        <v>平砖地面</v>
      </c>
      <c r="BH44" s="218">
        <f t="shared" si="69"/>
        <v>104.59</v>
      </c>
      <c r="BI44" s="170" t="str">
        <f t="shared" si="67"/>
        <v>㎡</v>
      </c>
      <c r="BJ44" s="170">
        <f ca="1" t="shared" si="68"/>
        <v>2615</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0.9</v>
      </c>
      <c r="L45" s="107">
        <f t="shared" si="54"/>
        <v>0</v>
      </c>
      <c r="M45" s="113"/>
      <c r="N45" s="105">
        <v>16</v>
      </c>
      <c r="O45" s="106"/>
      <c r="P45" s="106"/>
      <c r="Q45" s="106"/>
      <c r="R45" s="134">
        <f t="shared" si="57"/>
        <v>0</v>
      </c>
      <c r="S45" s="135"/>
      <c r="T45" s="108"/>
      <c r="U45" s="95" t="e">
        <f t="shared" si="50"/>
        <v>#N/A</v>
      </c>
      <c r="V45" s="107" t="e">
        <f t="shared" si="51"/>
        <v>#N/A</v>
      </c>
      <c r="W45" s="118">
        <f t="shared" si="55"/>
        <v>0.9</v>
      </c>
      <c r="X45" s="107">
        <f t="shared" si="56"/>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5</v>
      </c>
      <c r="BE45" s="170">
        <f ca="1">IF(BJ45=0,0,IF(COUNTIF($BG45:$BG$107,BG45)&lt;2,1,0))</f>
        <v>1</v>
      </c>
      <c r="BF45" s="170">
        <v>8</v>
      </c>
      <c r="BG45" s="170" t="str">
        <f t="shared" si="66"/>
        <v>空调</v>
      </c>
      <c r="BH45" s="218">
        <f t="shared" si="69"/>
        <v>2</v>
      </c>
      <c r="BI45" s="170" t="str">
        <f t="shared" si="67"/>
        <v>台</v>
      </c>
      <c r="BJ45" s="170">
        <f ca="1" t="shared" si="68"/>
        <v>800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1058</v>
      </c>
      <c r="EW45" s="56" t="s">
        <v>1039</v>
      </c>
      <c r="EX45" s="56" t="s">
        <v>6</v>
      </c>
      <c r="EY45" s="56" t="s">
        <v>1059</v>
      </c>
      <c r="EZ45" s="56" t="s">
        <v>1058</v>
      </c>
      <c r="FA45" s="56" t="s">
        <v>1039</v>
      </c>
      <c r="FB45" s="56" t="s">
        <v>6</v>
      </c>
      <c r="FC45" s="56" t="s">
        <v>1059</v>
      </c>
      <c r="FE45" s="271" t="s">
        <v>1060</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0.9</v>
      </c>
      <c r="L46" s="107">
        <f t="shared" si="54"/>
        <v>0</v>
      </c>
      <c r="M46" s="113"/>
      <c r="N46" s="105">
        <v>17</v>
      </c>
      <c r="O46" s="106"/>
      <c r="P46" s="106"/>
      <c r="Q46" s="106"/>
      <c r="R46" s="134">
        <f t="shared" si="57"/>
        <v>0</v>
      </c>
      <c r="S46" s="135"/>
      <c r="T46" s="108"/>
      <c r="U46" s="95" t="e">
        <f t="shared" si="50"/>
        <v>#N/A</v>
      </c>
      <c r="V46" s="107" t="e">
        <f t="shared" si="51"/>
        <v>#N/A</v>
      </c>
      <c r="W46" s="118">
        <f t="shared" si="55"/>
        <v>0.9</v>
      </c>
      <c r="X46" s="107">
        <f t="shared" si="56"/>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6</v>
      </c>
      <c r="BE46" s="170">
        <f ca="1">IF(BJ46=0,0,IF(COUNTIF($BG46:$BG$107,BG46)&lt;2,1,0))</f>
        <v>1</v>
      </c>
      <c r="BF46" s="170">
        <v>9</v>
      </c>
      <c r="BG46" s="170" t="str">
        <f t="shared" si="66"/>
        <v>宽带</v>
      </c>
      <c r="BH46" s="218">
        <f t="shared" si="69"/>
        <v>1</v>
      </c>
      <c r="BI46" s="170" t="str">
        <f t="shared" si="67"/>
        <v>条</v>
      </c>
      <c r="BJ46" s="170">
        <f ca="1" t="shared" si="68"/>
        <v>100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8.99</v>
      </c>
      <c r="EX46" s="57" t="str">
        <f ca="1">IFERROR(VLOOKUP(FE46,$BD$38:$BJ$92,6,0),"")</f>
        <v>㎡</v>
      </c>
      <c r="EY46" s="58">
        <f ca="1">IF(EV46="","",SUMIF($BG$38:$BG$107,EV46,$BJ$38:$BJ$107))</f>
        <v>1618</v>
      </c>
      <c r="EZ46" s="58" t="str">
        <f ca="1">IFERROR(VLOOKUP(FF46,$BD$38:$BJ$92,4,0),"")</f>
        <v>砖墙</v>
      </c>
      <c r="FA46" s="57">
        <f ca="1">IF(EZ46="","",SUMIF($BG$38:$BG$107,EZ46,$BH$38:$BH$107))</f>
        <v>144.08</v>
      </c>
      <c r="FB46" s="57" t="str">
        <f ca="1">IFERROR(VLOOKUP(FF46,$BD$38:$BJ$92,6,0),"")</f>
        <v>㎡</v>
      </c>
      <c r="FC46" s="58">
        <f ca="1">IF(EZ46="","",SUMIF($BG$38:$BG$107,EZ46,$BJ$38:$BJ$107))</f>
        <v>21966</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0.9</v>
      </c>
      <c r="L47" s="107">
        <f t="shared" si="54"/>
        <v>0</v>
      </c>
      <c r="M47" s="113"/>
      <c r="N47" s="105">
        <v>18</v>
      </c>
      <c r="O47" s="106"/>
      <c r="P47" s="106"/>
      <c r="Q47" s="106"/>
      <c r="R47" s="134">
        <f t="shared" si="57"/>
        <v>0</v>
      </c>
      <c r="S47" s="135"/>
      <c r="T47" s="108"/>
      <c r="U47" s="95" t="e">
        <f t="shared" si="50"/>
        <v>#N/A</v>
      </c>
      <c r="V47" s="107" t="e">
        <f t="shared" si="51"/>
        <v>#N/A</v>
      </c>
      <c r="W47" s="118">
        <f t="shared" si="55"/>
        <v>0.9</v>
      </c>
      <c r="X47" s="107">
        <f t="shared" si="56"/>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7</v>
      </c>
      <c r="BE47" s="170">
        <f ca="1">IF(BJ47=0,0,IF(COUNTIF($BG47:$BG$107,BG47)&lt;2,1,0))</f>
        <v>1</v>
      </c>
      <c r="BF47" s="170">
        <v>10</v>
      </c>
      <c r="BG47" s="170" t="str">
        <f t="shared" si="66"/>
        <v>台阶</v>
      </c>
      <c r="BH47" s="218">
        <f t="shared" si="69"/>
        <v>13.2</v>
      </c>
      <c r="BI47" s="170" t="str">
        <f t="shared" si="67"/>
        <v>㎡</v>
      </c>
      <c r="BJ47" s="170">
        <f ca="1" t="shared" si="68"/>
        <v>4620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水泥地面</v>
      </c>
      <c r="EW47" s="57">
        <f ca="1">IF(EV47="","",SUMIF($BG$38:$BG$107,EV47,$BH$38:$BH$107))</f>
        <v>82.14</v>
      </c>
      <c r="EX47" s="57" t="str">
        <f ca="1">IFERROR(VLOOKUP(FE47,$BD$38:$BJ$92,6,0),"")</f>
        <v>㎡</v>
      </c>
      <c r="EY47" s="58">
        <f ca="1">IF(EV47="","",SUMIF($BG$38:$BG$107,EV47,$BJ$38:$BJ$107))</f>
        <v>4107</v>
      </c>
      <c r="EZ47" s="58" t="str">
        <f ca="1">IFERROR(VLOOKUP(FF47,$BD$38:$BJ$92,4,0),"")</f>
        <v>平砖地面</v>
      </c>
      <c r="FA47" s="57">
        <f ca="1">IF(EZ47="","",SUMIF($BG$38:$BG$107,EZ47,$BH$38:$BH$107))</f>
        <v>236.44</v>
      </c>
      <c r="FB47" s="57" t="str">
        <f ca="1">IFERROR(VLOOKUP(FF47,$BD$38:$BJ$92,6,0),"")</f>
        <v>㎡</v>
      </c>
      <c r="FC47" s="58">
        <f ca="1">IF(EZ47="","",SUMIF($BG$38:$BG$107,EZ47,$BJ$38:$BJ$107))</f>
        <v>5911</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0.9</v>
      </c>
      <c r="L48" s="107">
        <f t="shared" si="54"/>
        <v>0</v>
      </c>
      <c r="M48" s="113"/>
      <c r="N48" s="105">
        <v>19</v>
      </c>
      <c r="O48" s="106"/>
      <c r="P48" s="106"/>
      <c r="Q48" s="106"/>
      <c r="R48" s="134">
        <f t="shared" si="57"/>
        <v>0</v>
      </c>
      <c r="S48" s="135"/>
      <c r="T48" s="108"/>
      <c r="U48" s="95" t="e">
        <f t="shared" si="50"/>
        <v>#N/A</v>
      </c>
      <c r="V48" s="107" t="e">
        <f t="shared" si="51"/>
        <v>#N/A</v>
      </c>
      <c r="W48" s="118">
        <f t="shared" si="55"/>
        <v>0.9</v>
      </c>
      <c r="X48" s="107">
        <f t="shared" si="56"/>
        <v>0</v>
      </c>
      <c r="AL48" s="188"/>
      <c r="AM48" s="189"/>
      <c r="AN48" s="190"/>
      <c r="AO48" s="203"/>
      <c r="AP48" s="188"/>
      <c r="AQ48" s="202"/>
      <c r="AR48" s="191"/>
      <c r="AS48" s="200"/>
      <c r="AT48" s="201"/>
      <c r="AU48" s="201"/>
      <c r="AV48" s="201"/>
      <c r="AW48" s="201"/>
      <c r="AX48" s="200"/>
      <c r="AY48" s="201"/>
      <c r="AZ48" s="201"/>
      <c r="BA48" s="200"/>
      <c r="BB48" s="201"/>
      <c r="BC48" s="201"/>
      <c r="BD48" s="170">
        <f ca="1">SUM($BE$38:BE48)*BE48</f>
        <v>8</v>
      </c>
      <c r="BE48" s="170">
        <f ca="1">IF(BJ48=0,0,IF(COUNTIF($BG48:$BG$107,BG48)&lt;2,1,0))</f>
        <v>1</v>
      </c>
      <c r="BF48" s="170">
        <v>11</v>
      </c>
      <c r="BG48" s="170" t="str">
        <f t="shared" si="66"/>
        <v>渗水井</v>
      </c>
      <c r="BH48" s="218">
        <f t="shared" si="69"/>
        <v>1</v>
      </c>
      <c r="BI48" s="170" t="str">
        <f t="shared" si="67"/>
        <v>个</v>
      </c>
      <c r="BJ48" s="170">
        <f ca="1" t="shared" si="68"/>
        <v>600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空调</v>
      </c>
      <c r="EW48" s="57">
        <f ca="1">IF(EV48="","",SUMIF($BG$38:$BG$107,EV48,$BH$38:$BH$107))</f>
        <v>2</v>
      </c>
      <c r="EX48" s="57" t="str">
        <f ca="1">IFERROR(VLOOKUP(FE48,$BD$38:$BJ$92,6,0),"")</f>
        <v>台</v>
      </c>
      <c r="EY48" s="58">
        <f ca="1">IF(EV48="","",SUMIF($BG$38:$BG$107,EV48,$BJ$38:$BJ$107))</f>
        <v>800</v>
      </c>
      <c r="EZ48" s="58" t="str">
        <f ca="1">IFERROR(VLOOKUP(FF48,$BD$38:$BJ$92,4,0),"")</f>
        <v>宽带</v>
      </c>
      <c r="FA48" s="57">
        <f ca="1">IF(EZ48="","",SUMIF($BG$38:$BG$107,EZ48,$BH$38:$BH$107))</f>
        <v>1</v>
      </c>
      <c r="FB48" s="57" t="str">
        <f ca="1">IFERROR(VLOOKUP(FF48,$BD$38:$BJ$92,6,0),"")</f>
        <v>条</v>
      </c>
      <c r="FC48" s="58">
        <f ca="1">IF(EZ48="","",SUMIF($BG$38:$BG$107,EZ48,$BJ$38:$BJ$107))</f>
        <v>100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0.9</v>
      </c>
      <c r="L49" s="107">
        <f t="shared" si="54"/>
        <v>0</v>
      </c>
      <c r="M49" s="113"/>
      <c r="N49" s="105">
        <v>20</v>
      </c>
      <c r="O49" s="106"/>
      <c r="P49" s="106"/>
      <c r="Q49" s="106"/>
      <c r="R49" s="134">
        <f t="shared" si="57"/>
        <v>0</v>
      </c>
      <c r="S49" s="135"/>
      <c r="T49" s="108"/>
      <c r="U49" s="95" t="e">
        <f t="shared" si="50"/>
        <v>#N/A</v>
      </c>
      <c r="V49" s="107" t="e">
        <f t="shared" si="51"/>
        <v>#N/A</v>
      </c>
      <c r="W49" s="118">
        <f t="shared" si="55"/>
        <v>0.9</v>
      </c>
      <c r="X49" s="107">
        <f t="shared" si="56"/>
        <v>0</v>
      </c>
      <c r="AL49" s="188"/>
      <c r="AM49" s="189"/>
      <c r="AN49" s="190"/>
      <c r="AO49" s="203"/>
      <c r="AP49" s="188"/>
      <c r="AQ49" s="202"/>
      <c r="AR49" s="191"/>
      <c r="AS49" s="200"/>
      <c r="AT49" s="201"/>
      <c r="AU49" s="201"/>
      <c r="AV49" s="201"/>
      <c r="AW49" s="201"/>
      <c r="AX49" s="200"/>
      <c r="AY49" s="201"/>
      <c r="AZ49" s="201"/>
      <c r="BA49" s="200"/>
      <c r="BB49" s="201"/>
      <c r="BC49" s="201"/>
      <c r="BD49" s="170">
        <f ca="1">SUM($BE$38:BE49)*BE49</f>
        <v>9</v>
      </c>
      <c r="BE49" s="170">
        <f ca="1">IF(BJ49=0,0,IF(COUNTIF($BG49:$BG$107,BG49)&lt;2,1,0))</f>
        <v>1</v>
      </c>
      <c r="BF49" s="170">
        <v>12</v>
      </c>
      <c r="BG49" s="170" t="str">
        <f t="shared" si="66"/>
        <v>灶台</v>
      </c>
      <c r="BH49" s="218">
        <f t="shared" si="69"/>
        <v>1</v>
      </c>
      <c r="BI49" s="170" t="str">
        <f t="shared" si="67"/>
        <v>个</v>
      </c>
      <c r="BJ49" s="170">
        <f ca="1" t="shared" si="68"/>
        <v>300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台阶</v>
      </c>
      <c r="EW49" s="57">
        <f ca="1">IF(EV49="","",SUMIF($BG$38:$BG$107,EV49,$BH$38:$BH$107))</f>
        <v>13.2</v>
      </c>
      <c r="EX49" s="57" t="str">
        <f ca="1">IFERROR(VLOOKUP(FE49,$BD$38:$BJ$92,6,0),"")</f>
        <v>㎡</v>
      </c>
      <c r="EY49" s="58">
        <f ca="1">IF(EV49="","",SUMIF($BG$38:$BG$107,EV49,$BJ$38:$BJ$107))</f>
        <v>4620</v>
      </c>
      <c r="EZ49" s="58" t="str">
        <f ca="1">IFERROR(VLOOKUP(FF49,$BD$38:$BJ$92,4,0),"")</f>
        <v>渗水井</v>
      </c>
      <c r="FA49" s="57">
        <f ca="1">IF(EZ49="","",SUMIF($BG$38:$BG$107,EZ49,$BH$38:$BH$107))</f>
        <v>1</v>
      </c>
      <c r="FB49" s="57" t="str">
        <f ca="1">IFERROR(VLOOKUP(FF49,$BD$38:$BJ$92,6,0),"")</f>
        <v>个</v>
      </c>
      <c r="FC49" s="58">
        <f ca="1">IF(EZ49="","",SUMIF($BG$38:$BG$107,EZ49,$BJ$38:$BJ$107))</f>
        <v>600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0.9</v>
      </c>
      <c r="L50" s="107">
        <f t="shared" si="54"/>
        <v>0</v>
      </c>
      <c r="M50" s="113"/>
      <c r="N50" s="105">
        <v>21</v>
      </c>
      <c r="O50" s="106"/>
      <c r="P50" s="106"/>
      <c r="Q50" s="106"/>
      <c r="R50" s="134">
        <f t="shared" si="57"/>
        <v>0</v>
      </c>
      <c r="S50" s="135"/>
      <c r="T50" s="108"/>
      <c r="U50" s="95" t="e">
        <f t="shared" si="50"/>
        <v>#N/A</v>
      </c>
      <c r="V50" s="107" t="e">
        <f t="shared" si="51"/>
        <v>#N/A</v>
      </c>
      <c r="W50" s="118">
        <f t="shared" si="55"/>
        <v>0.9</v>
      </c>
      <c r="X50" s="107">
        <f t="shared" si="56"/>
        <v>0</v>
      </c>
      <c r="AL50" s="188"/>
      <c r="AM50" s="189"/>
      <c r="AN50" s="190"/>
      <c r="AO50" s="203"/>
      <c r="AP50" s="188"/>
      <c r="AQ50" s="202"/>
      <c r="AR50" s="191"/>
      <c r="AS50" s="200"/>
      <c r="AT50" s="201"/>
      <c r="AU50" s="201"/>
      <c r="AV50" s="201"/>
      <c r="AW50" s="201"/>
      <c r="AX50" s="200"/>
      <c r="AY50" s="201"/>
      <c r="AZ50" s="201"/>
      <c r="BA50" s="200"/>
      <c r="BB50" s="201"/>
      <c r="BC50" s="201"/>
      <c r="BD50" s="170">
        <f ca="1">SUM($BE$38:BE50)*BE50</f>
        <v>10</v>
      </c>
      <c r="BE50" s="170">
        <f ca="1">IF(BJ50=0,0,IF(COUNTIF($BG50:$BG$107,BG50)&lt;2,1,0))</f>
        <v>1</v>
      </c>
      <c r="BF50" s="170">
        <v>13</v>
      </c>
      <c r="BG50" s="170" t="str">
        <f t="shared" si="66"/>
        <v>火炕</v>
      </c>
      <c r="BH50" s="218">
        <f t="shared" si="69"/>
        <v>2</v>
      </c>
      <c r="BI50" s="170" t="str">
        <f t="shared" si="67"/>
        <v>个</v>
      </c>
      <c r="BJ50" s="170">
        <f ca="1" t="shared" si="68"/>
        <v>2000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灶台</v>
      </c>
      <c r="EW50" s="57">
        <f ca="1">IF(EV50="","",SUMIF($BG$38:$BG$107,EV50,$BH$38:$BH$107))</f>
        <v>1</v>
      </c>
      <c r="EX50" s="57" t="str">
        <f ca="1">IFERROR(VLOOKUP(FE50,$BD$38:$BJ$92,6,0),"")</f>
        <v>个</v>
      </c>
      <c r="EY50" s="58">
        <f ca="1">IF(EV50="","",SUMIF($BG$38:$BG$107,EV50,$BJ$38:$BJ$107))</f>
        <v>300</v>
      </c>
      <c r="EZ50" s="58" t="str">
        <f ca="1">IFERROR(VLOOKUP(FF50,$BD$38:$BJ$92,4,0),"")</f>
        <v>火炕</v>
      </c>
      <c r="FA50" s="57">
        <f ca="1">IF(EZ50="","",SUMIF($BG$38:$BG$107,EZ50,$BH$38:$BH$107))</f>
        <v>2</v>
      </c>
      <c r="FB50" s="57" t="str">
        <f ca="1">IFERROR(VLOOKUP(FF50,$BD$38:$BJ$92,6,0),"")</f>
        <v>个</v>
      </c>
      <c r="FC50" s="58">
        <f ca="1">IF(EZ50="","",SUMIF($BG$38:$BG$107,EZ50,$BJ$38:$BJ$107))</f>
        <v>2000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0.9</v>
      </c>
      <c r="L51" s="107">
        <f t="shared" si="54"/>
        <v>0</v>
      </c>
      <c r="M51" s="113"/>
      <c r="N51" s="105">
        <v>22</v>
      </c>
      <c r="O51" s="106"/>
      <c r="P51" s="106"/>
      <c r="Q51" s="106"/>
      <c r="R51" s="134">
        <f t="shared" ref="R51:R52" si="70">+P51</f>
        <v>0</v>
      </c>
      <c r="S51" s="135"/>
      <c r="T51" s="108"/>
      <c r="U51" s="95" t="e">
        <f t="shared" si="50"/>
        <v>#N/A</v>
      </c>
      <c r="V51" s="107" t="e">
        <f t="shared" si="51"/>
        <v>#N/A</v>
      </c>
      <c r="W51" s="118">
        <f t="shared" si="55"/>
        <v>0.9</v>
      </c>
      <c r="X51" s="107">
        <f t="shared" si="56"/>
        <v>0</v>
      </c>
      <c r="AL51" s="188"/>
      <c r="AM51" s="189"/>
      <c r="AN51" s="190"/>
      <c r="AO51" s="203"/>
      <c r="AP51" s="188"/>
      <c r="AQ51" s="202"/>
      <c r="AR51" s="191"/>
      <c r="AS51" s="200"/>
      <c r="AT51" s="201"/>
      <c r="AU51" s="201"/>
      <c r="AV51" s="201"/>
      <c r="AW51" s="201"/>
      <c r="AX51" s="200"/>
      <c r="AY51" s="201"/>
      <c r="AZ51" s="201"/>
      <c r="BA51" s="200"/>
      <c r="BB51" s="201"/>
      <c r="BC51" s="201"/>
      <c r="BD51" s="170">
        <f ca="1">SUM($BE$38:BE51)*BE51</f>
        <v>11</v>
      </c>
      <c r="BE51" s="170">
        <f ca="1">IF(BJ51=0,0,IF(COUNTIF($BG51:$BG$107,BG51)&lt;2,1,0))</f>
        <v>1</v>
      </c>
      <c r="BF51" s="170">
        <v>14</v>
      </c>
      <c r="BG51" s="170" t="str">
        <f t="shared" si="66"/>
        <v>水泥、水磨石平台</v>
      </c>
      <c r="BH51" s="218">
        <f t="shared" si="69"/>
        <v>40</v>
      </c>
      <c r="BI51" s="170" t="str">
        <f t="shared" si="67"/>
        <v>㎡</v>
      </c>
      <c r="BJ51" s="170">
        <f ca="1" t="shared" si="68"/>
        <v>7200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0.9</v>
      </c>
      <c r="L52" s="107">
        <f t="shared" si="54"/>
        <v>0</v>
      </c>
      <c r="M52" s="113"/>
      <c r="N52" s="105">
        <v>23</v>
      </c>
      <c r="O52" s="106"/>
      <c r="P52" s="106"/>
      <c r="Q52" s="106"/>
      <c r="R52" s="134">
        <f t="shared" si="70"/>
        <v>0</v>
      </c>
      <c r="S52" s="135"/>
      <c r="T52" s="108"/>
      <c r="U52" s="95" t="e">
        <f t="shared" si="50"/>
        <v>#N/A</v>
      </c>
      <c r="V52" s="107" t="e">
        <f t="shared" si="51"/>
        <v>#N/A</v>
      </c>
      <c r="W52" s="118">
        <f t="shared" si="55"/>
        <v>0.9</v>
      </c>
      <c r="X52" s="107">
        <f t="shared" si="56"/>
        <v>0</v>
      </c>
      <c r="AL52" s="188"/>
      <c r="AM52" s="189"/>
      <c r="AN52" s="190"/>
      <c r="AO52" s="203"/>
      <c r="AP52" s="188"/>
      <c r="AQ52" s="202"/>
      <c r="AR52" s="191"/>
      <c r="AS52" s="200"/>
      <c r="AT52" s="201"/>
      <c r="AU52" s="201"/>
      <c r="AV52" s="201"/>
      <c r="AW52" s="201"/>
      <c r="AX52" s="200"/>
      <c r="AY52" s="201"/>
      <c r="AZ52" s="201"/>
      <c r="BA52" s="200"/>
      <c r="BB52" s="201"/>
      <c r="BC52" s="201"/>
      <c r="BD52" s="170">
        <f ca="1">SUM($BE$38:BE52)*BE52</f>
        <v>12</v>
      </c>
      <c r="BE52" s="170">
        <f ca="1">IF(BJ52=0,0,IF(COUNTIF($BG52:$BG$107,BG52)&lt;2,1,0))</f>
        <v>1</v>
      </c>
      <c r="BF52" s="170">
        <v>15</v>
      </c>
      <c r="BG52" s="170" t="str">
        <f t="shared" ref="BG52:BG71" si="71">F200</f>
        <v>不锈钢水箱</v>
      </c>
      <c r="BH52" s="218">
        <f t="shared" si="69"/>
        <v>1</v>
      </c>
      <c r="BI52" s="170" t="str">
        <f t="shared" ref="BI52:BI71" si="72">I200</f>
        <v>个</v>
      </c>
      <c r="BJ52" s="170">
        <f ca="1" t="shared" ref="BJ52:BJ71" si="73">L200</f>
        <v>600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0.9</v>
      </c>
      <c r="L53" s="107">
        <f t="shared" si="54"/>
        <v>0</v>
      </c>
      <c r="M53" s="113"/>
      <c r="N53" s="105">
        <v>24</v>
      </c>
      <c r="O53" s="106"/>
      <c r="P53" s="106"/>
      <c r="Q53" s="106"/>
      <c r="R53" s="134">
        <f t="shared" ref="R53:R59" si="74">+P53</f>
        <v>0</v>
      </c>
      <c r="S53" s="135"/>
      <c r="T53" s="108"/>
      <c r="U53" s="95" t="e">
        <f t="shared" si="50"/>
        <v>#N/A</v>
      </c>
      <c r="V53" s="107" t="e">
        <f t="shared" si="51"/>
        <v>#N/A</v>
      </c>
      <c r="W53" s="118">
        <f t="shared" si="55"/>
        <v>0.9</v>
      </c>
      <c r="X53" s="107">
        <f t="shared" si="56"/>
        <v>0</v>
      </c>
      <c r="AL53" s="188"/>
      <c r="AM53" s="189"/>
      <c r="AN53" s="190"/>
      <c r="AO53" s="203"/>
      <c r="AP53" s="188"/>
      <c r="AQ53" s="202"/>
      <c r="AR53" s="191"/>
      <c r="AS53" s="200"/>
      <c r="AT53" s="201"/>
      <c r="AU53" s="201"/>
      <c r="AV53" s="201"/>
      <c r="AW53" s="201"/>
      <c r="AX53" s="200"/>
      <c r="AY53" s="201"/>
      <c r="AZ53" s="201"/>
      <c r="BA53" s="200"/>
      <c r="BB53" s="201"/>
      <c r="BC53" s="201"/>
      <c r="BD53" s="170">
        <f ca="1">SUM($BE$38:BE53)*BE53</f>
        <v>13</v>
      </c>
      <c r="BE53" s="170">
        <f ca="1">IF(BJ53=0,0,IF(COUNTIF($BG53:$BG$107,BG53)&lt;2,1,0))</f>
        <v>1</v>
      </c>
      <c r="BF53" s="170">
        <v>16</v>
      </c>
      <c r="BG53" s="170" t="str">
        <f t="shared" si="71"/>
        <v>材树苗</v>
      </c>
      <c r="BH53" s="218">
        <f t="shared" si="69"/>
        <v>15</v>
      </c>
      <c r="BI53" s="170" t="str">
        <f t="shared" si="72"/>
        <v>棵</v>
      </c>
      <c r="BJ53" s="170">
        <f ca="1" t="shared" si="73"/>
        <v>75</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0.9</v>
      </c>
      <c r="L54" s="107">
        <f t="shared" si="54"/>
        <v>0</v>
      </c>
      <c r="M54" s="113"/>
      <c r="N54" s="105">
        <v>25</v>
      </c>
      <c r="O54" s="106"/>
      <c r="P54" s="106"/>
      <c r="Q54" s="106"/>
      <c r="R54" s="134">
        <f t="shared" si="74"/>
        <v>0</v>
      </c>
      <c r="S54" s="135"/>
      <c r="T54" s="108"/>
      <c r="U54" s="95" t="e">
        <f t="shared" si="50"/>
        <v>#N/A</v>
      </c>
      <c r="V54" s="107" t="e">
        <f t="shared" si="51"/>
        <v>#N/A</v>
      </c>
      <c r="W54" s="118">
        <f t="shared" si="55"/>
        <v>0.9</v>
      </c>
      <c r="X54" s="107">
        <f t="shared" si="56"/>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t="str">
        <f t="shared" si="71"/>
        <v>材树</v>
      </c>
      <c r="BH54" s="218">
        <f t="shared" si="69"/>
        <v>3</v>
      </c>
      <c r="BI54" s="170" t="str">
        <f t="shared" si="72"/>
        <v>棵</v>
      </c>
      <c r="BJ54" s="170">
        <f ca="1" t="shared" si="73"/>
        <v>240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0.9</v>
      </c>
      <c r="L55" s="107">
        <f t="shared" si="54"/>
        <v>0</v>
      </c>
      <c r="M55" s="113"/>
      <c r="N55" s="105">
        <v>26</v>
      </c>
      <c r="O55" s="106"/>
      <c r="P55" s="106"/>
      <c r="Q55" s="106"/>
      <c r="R55" s="134">
        <f t="shared" si="74"/>
        <v>0</v>
      </c>
      <c r="S55" s="135"/>
      <c r="T55" s="108"/>
      <c r="U55" s="95" t="e">
        <f t="shared" si="50"/>
        <v>#N/A</v>
      </c>
      <c r="V55" s="107" t="e">
        <f t="shared" si="51"/>
        <v>#N/A</v>
      </c>
      <c r="W55" s="118">
        <f t="shared" si="55"/>
        <v>0.9</v>
      </c>
      <c r="X55" s="107">
        <f t="shared" si="56"/>
        <v>0</v>
      </c>
      <c r="AL55" s="188"/>
      <c r="AM55" s="189"/>
      <c r="AN55" s="190"/>
      <c r="AO55" s="203"/>
      <c r="AP55" s="188"/>
      <c r="AQ55" s="202"/>
      <c r="AR55" s="191"/>
      <c r="AS55" s="200"/>
      <c r="AT55" s="201"/>
      <c r="AU55" s="201"/>
      <c r="AV55" s="201"/>
      <c r="AW55" s="201"/>
      <c r="AX55" s="200"/>
      <c r="AY55" s="201"/>
      <c r="AZ55" s="201"/>
      <c r="BA55" s="200"/>
      <c r="BB55" s="201"/>
      <c r="BC55" s="201"/>
      <c r="BD55" s="170">
        <f ca="1">SUM($BE$38:BE55)*BE55</f>
        <v>14</v>
      </c>
      <c r="BE55" s="170">
        <f ca="1">IF(BJ55=0,0,IF(COUNTIF($BG55:$BG$107,BG55)&lt;2,1,0))</f>
        <v>1</v>
      </c>
      <c r="BF55" s="170">
        <v>18</v>
      </c>
      <c r="BG55" s="170" t="str">
        <f t="shared" si="71"/>
        <v>材树</v>
      </c>
      <c r="BH55" s="218">
        <f t="shared" si="69"/>
        <v>3</v>
      </c>
      <c r="BI55" s="170" t="str">
        <f t="shared" si="72"/>
        <v>棵</v>
      </c>
      <c r="BJ55" s="170">
        <f ca="1" t="shared" si="73"/>
        <v>1050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0.9</v>
      </c>
      <c r="L56" s="107">
        <f t="shared" si="54"/>
        <v>0</v>
      </c>
      <c r="M56" s="113"/>
      <c r="N56" s="105">
        <v>27</v>
      </c>
      <c r="O56" s="106"/>
      <c r="P56" s="106"/>
      <c r="Q56" s="106"/>
      <c r="R56" s="134">
        <f t="shared" si="74"/>
        <v>0</v>
      </c>
      <c r="S56" s="135"/>
      <c r="T56" s="108"/>
      <c r="U56" s="95" t="e">
        <f t="shared" si="50"/>
        <v>#N/A</v>
      </c>
      <c r="V56" s="107" t="e">
        <f t="shared" si="51"/>
        <v>#N/A</v>
      </c>
      <c r="W56" s="118">
        <f t="shared" si="55"/>
        <v>0.9</v>
      </c>
      <c r="X56" s="107">
        <f t="shared" si="56"/>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IF(BJ56=0,0,IF(COUNTIF($BG56:$BG$107,BG56)&lt;2,1,0))</f>
        <v>0</v>
      </c>
      <c r="BF56" s="170">
        <v>19</v>
      </c>
      <c r="BG56" s="170">
        <f t="shared" si="71"/>
        <v>0</v>
      </c>
      <c r="BH56" s="218">
        <f t="shared" si="69"/>
        <v>0</v>
      </c>
      <c r="BI56" s="170" t="str">
        <f t="shared" si="72"/>
        <v>棵</v>
      </c>
      <c r="BJ56" s="170">
        <f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0.9</v>
      </c>
      <c r="L57" s="107">
        <f t="shared" si="54"/>
        <v>0</v>
      </c>
      <c r="M57" s="113"/>
      <c r="N57" s="105">
        <v>28</v>
      </c>
      <c r="O57" s="106"/>
      <c r="P57" s="106"/>
      <c r="Q57" s="106"/>
      <c r="R57" s="134">
        <f t="shared" si="74"/>
        <v>0</v>
      </c>
      <c r="S57" s="135"/>
      <c r="T57" s="108"/>
      <c r="U57" s="95" t="e">
        <f t="shared" si="50"/>
        <v>#N/A</v>
      </c>
      <c r="V57" s="107" t="e">
        <f t="shared" si="51"/>
        <v>#N/A</v>
      </c>
      <c r="W57" s="118">
        <f t="shared" si="55"/>
        <v>0.9</v>
      </c>
      <c r="X57" s="107">
        <f t="shared" si="56"/>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IF(BJ57=0,0,IF(COUNTIF($BG57:$BG$107,BG57)&lt;2,1,0))</f>
        <v>0</v>
      </c>
      <c r="BF57" s="170">
        <v>20</v>
      </c>
      <c r="BG57" s="170">
        <f t="shared" si="71"/>
        <v>0</v>
      </c>
      <c r="BH57" s="218">
        <f t="shared" si="69"/>
        <v>0</v>
      </c>
      <c r="BI57" s="170" t="str">
        <f t="shared" si="72"/>
        <v>棵</v>
      </c>
      <c r="BJ57" s="170">
        <f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0.9</v>
      </c>
      <c r="L58" s="107">
        <f t="shared" si="54"/>
        <v>0</v>
      </c>
      <c r="M58" s="113"/>
      <c r="N58" s="105">
        <v>29</v>
      </c>
      <c r="O58" s="106"/>
      <c r="P58" s="106"/>
      <c r="Q58" s="106"/>
      <c r="R58" s="134">
        <f t="shared" si="74"/>
        <v>0</v>
      </c>
      <c r="S58" s="135"/>
      <c r="T58" s="108"/>
      <c r="U58" s="95" t="e">
        <f t="shared" si="50"/>
        <v>#N/A</v>
      </c>
      <c r="V58" s="107" t="e">
        <f t="shared" si="51"/>
        <v>#N/A</v>
      </c>
      <c r="W58" s="118">
        <f t="shared" si="55"/>
        <v>0.9</v>
      </c>
      <c r="X58" s="107">
        <f t="shared" si="56"/>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IF(BJ58=0,0,IF(COUNTIF($BG58:$BG$107,BG58)&lt;2,1,0))</f>
        <v>0</v>
      </c>
      <c r="BF58" s="170">
        <v>21</v>
      </c>
      <c r="BG58" s="170">
        <f t="shared" si="71"/>
        <v>0</v>
      </c>
      <c r="BH58" s="218">
        <f t="shared" si="69"/>
        <v>0</v>
      </c>
      <c r="BI58" s="170" t="str">
        <f t="shared" si="72"/>
        <v>棵</v>
      </c>
      <c r="BJ58" s="170">
        <f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0.9</v>
      </c>
      <c r="L59" s="107">
        <f t="shared" si="54"/>
        <v>0</v>
      </c>
      <c r="M59" s="113"/>
      <c r="N59" s="105">
        <v>30</v>
      </c>
      <c r="O59" s="106"/>
      <c r="P59" s="106"/>
      <c r="Q59" s="106"/>
      <c r="R59" s="134">
        <f t="shared" si="74"/>
        <v>0</v>
      </c>
      <c r="S59" s="135"/>
      <c r="T59" s="108"/>
      <c r="U59" s="95" t="e">
        <f t="shared" si="50"/>
        <v>#N/A</v>
      </c>
      <c r="V59" s="107" t="e">
        <f t="shared" si="51"/>
        <v>#N/A</v>
      </c>
      <c r="W59" s="118">
        <f t="shared" si="55"/>
        <v>0.9</v>
      </c>
      <c r="X59" s="107">
        <f t="shared" si="56"/>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t="str">
        <f t="shared" si="71"/>
        <v>果树</v>
      </c>
      <c r="BH59" s="218">
        <f t="shared" si="69"/>
        <v>3</v>
      </c>
      <c r="BI59" s="170" t="str">
        <f t="shared" si="72"/>
        <v>棵</v>
      </c>
      <c r="BJ59" s="170">
        <f ca="1" t="shared" si="73"/>
        <v>150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1061</v>
      </c>
      <c r="D60" s="106"/>
      <c r="E60" s="106"/>
      <c r="F60" s="111"/>
      <c r="G60" s="108"/>
      <c r="H60" s="108"/>
      <c r="I60" s="91"/>
      <c r="J60" s="119"/>
      <c r="K60" s="119"/>
      <c r="L60" s="95">
        <f>SUM(L30:L59)</f>
        <v>44863</v>
      </c>
      <c r="M60" s="120"/>
      <c r="N60" s="110"/>
      <c r="O60" s="106" t="s">
        <v>1061</v>
      </c>
      <c r="P60" s="106"/>
      <c r="Q60" s="106"/>
      <c r="R60" s="111"/>
      <c r="S60" s="111"/>
      <c r="T60" s="108"/>
      <c r="U60" s="91"/>
      <c r="V60" s="119"/>
      <c r="W60" s="119"/>
      <c r="X60" s="95">
        <f>SUM(X30:X59)</f>
        <v>709</v>
      </c>
      <c r="AL60" s="188"/>
      <c r="AM60" s="189"/>
      <c r="AN60" s="190"/>
      <c r="AO60" s="203"/>
      <c r="AP60" s="188"/>
      <c r="AQ60" s="202"/>
      <c r="AR60" s="191"/>
      <c r="AS60" s="200"/>
      <c r="AT60" s="201"/>
      <c r="AU60" s="201"/>
      <c r="AV60" s="201"/>
      <c r="AW60" s="201"/>
      <c r="AX60" s="200"/>
      <c r="AY60" s="201"/>
      <c r="AZ60" s="201"/>
      <c r="BA60" s="200"/>
      <c r="BB60" s="201"/>
      <c r="BC60" s="201"/>
      <c r="BD60" s="170">
        <f ca="1">SUM($BE$38:BE60)*BE60</f>
        <v>15</v>
      </c>
      <c r="BE60" s="170">
        <f ca="1">IF(BJ60=0,0,IF(COUNTIF($BG60:$BG$107,BG60)&lt;2,1,0))</f>
        <v>1</v>
      </c>
      <c r="BF60" s="170">
        <v>23</v>
      </c>
      <c r="BG60" s="170" t="str">
        <f t="shared" si="71"/>
        <v>果树</v>
      </c>
      <c r="BH60" s="218">
        <f t="shared" si="69"/>
        <v>4</v>
      </c>
      <c r="BI60" s="170" t="str">
        <f t="shared" si="72"/>
        <v>棵</v>
      </c>
      <c r="BJ60" s="170">
        <f ca="1" t="shared" si="73"/>
        <v>800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水泥、水磨石平台</v>
      </c>
      <c r="EW60" s="57">
        <f ca="1" t="shared" ref="EW60:EW71" si="76">IF(EV60="","",SUMIF($BG$38:$BG$107,EV60,$BH$38:$BH$107))</f>
        <v>40</v>
      </c>
      <c r="EX60" s="57" t="str">
        <f ca="1" t="shared" ref="EX60:EX71" si="77">IFERROR(VLOOKUP(FE60,$BD$38:$BJ$92,6,0),"")</f>
        <v>㎡</v>
      </c>
      <c r="EY60" s="58">
        <f ca="1" t="shared" ref="EY60:EY71" si="78">IF(EV60="","",SUMIF($BG$38:$BG$107,EV60,$BJ$38:$BJ$107))</f>
        <v>7200</v>
      </c>
      <c r="EZ60" s="58" t="str">
        <f ca="1" t="shared" ref="EZ60:EZ70" si="79">IFERROR(VLOOKUP(FF60,$BD$38:$BJ$92,4,0),"")</f>
        <v>不锈钢水箱</v>
      </c>
      <c r="FA60" s="57">
        <f ca="1" t="shared" ref="FA60:FA70" si="80">IF(EZ60="","",SUMIF($BG$38:$BG$107,EZ60,$BH$38:$BH$107))</f>
        <v>1</v>
      </c>
      <c r="FB60" s="57" t="str">
        <f ca="1" t="shared" ref="FB60:FB70" si="81">IFERROR(VLOOKUP(FF60,$BD$38:$BJ$92,6,0),"")</f>
        <v>个</v>
      </c>
      <c r="FC60" s="58">
        <f ca="1" t="shared" ref="FC60:FC70" si="82">IF(EZ60="","",SUMIF($BG$38:$BG$107,EZ60,$BJ$38:$BJ$107))</f>
        <v>600</v>
      </c>
      <c r="FE60" s="272">
        <v>11</v>
      </c>
      <c r="FF60" s="272">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3"/>
      <c r="R61" s="90" t="s">
        <v>435</v>
      </c>
      <c r="S61" s="90"/>
      <c r="T61" s="90" t="s">
        <v>1039</v>
      </c>
      <c r="U61" s="90" t="s">
        <v>6</v>
      </c>
      <c r="V61" s="90" t="s">
        <v>9</v>
      </c>
      <c r="W61" s="116" t="s">
        <v>1040</v>
      </c>
      <c r="X61" s="90" t="s">
        <v>1041</v>
      </c>
      <c r="AL61" s="188"/>
      <c r="AM61" s="189"/>
      <c r="AN61" s="190"/>
      <c r="AO61" s="203"/>
      <c r="AP61" s="188"/>
      <c r="AQ61" s="202"/>
      <c r="AR61" s="191"/>
      <c r="AS61" s="200"/>
      <c r="AT61" s="201"/>
      <c r="AU61" s="201"/>
      <c r="AV61" s="201"/>
      <c r="AW61" s="201"/>
      <c r="AX61" s="200"/>
      <c r="AY61" s="201"/>
      <c r="AZ61" s="201"/>
      <c r="BA61" s="200"/>
      <c r="BB61" s="201"/>
      <c r="BC61" s="201"/>
      <c r="BD61" s="170">
        <f ca="1">SUM($BE$38:BE61)*BE61</f>
        <v>16</v>
      </c>
      <c r="BE61" s="170">
        <f>IF(BJ61=0,0,IF(COUNTIF($BG61:$BG$107,BG61)&lt;2,1,0))</f>
        <v>1</v>
      </c>
      <c r="BF61" s="170">
        <v>24</v>
      </c>
      <c r="BG61" s="170" t="str">
        <f t="shared" si="71"/>
        <v>单彩影壁</v>
      </c>
      <c r="BH61" s="218">
        <f t="shared" si="69"/>
        <v>12.6</v>
      </c>
      <c r="BI61" s="170" t="str">
        <f t="shared" si="72"/>
        <v>㎡</v>
      </c>
      <c r="BJ61" s="170">
        <f t="shared" si="73"/>
        <v>541</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材树苗</v>
      </c>
      <c r="EW61" s="57">
        <f ca="1" t="shared" si="76"/>
        <v>15</v>
      </c>
      <c r="EX61" s="57" t="str">
        <f ca="1" t="shared" si="77"/>
        <v>棵</v>
      </c>
      <c r="EY61" s="58">
        <f ca="1" t="shared" si="78"/>
        <v>75</v>
      </c>
      <c r="EZ61" s="58" t="str">
        <f ca="1" t="shared" si="79"/>
        <v>材树</v>
      </c>
      <c r="FA61" s="57">
        <f ca="1" t="shared" si="80"/>
        <v>6</v>
      </c>
      <c r="FB61" s="57" t="str">
        <f ca="1" t="shared" si="81"/>
        <v>棵</v>
      </c>
      <c r="FC61" s="58">
        <f ca="1" t="shared" si="82"/>
        <v>1290</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17</v>
      </c>
      <c r="BE62" s="170">
        <f>IF(BJ62=0,0,IF(COUNTIF($BG62:$BG$107,BG62)&lt;2,1,0))</f>
        <v>1</v>
      </c>
      <c r="BF62" s="170">
        <v>25</v>
      </c>
      <c r="BG62" s="170" t="str">
        <f t="shared" si="71"/>
        <v>锅炉房</v>
      </c>
      <c r="BH62" s="218">
        <f t="shared" si="69"/>
        <v>1.73</v>
      </c>
      <c r="BI62" s="170" t="str">
        <f t="shared" si="72"/>
        <v>㎡</v>
      </c>
      <c r="BJ62" s="170">
        <f t="shared" si="73"/>
        <v>244</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果树</v>
      </c>
      <c r="EW62" s="57">
        <f ca="1" t="shared" si="76"/>
        <v>7</v>
      </c>
      <c r="EX62" s="57" t="str">
        <f ca="1" t="shared" si="77"/>
        <v>棵</v>
      </c>
      <c r="EY62" s="58">
        <f ca="1" t="shared" si="78"/>
        <v>950</v>
      </c>
      <c r="EZ62" s="58" t="str">
        <f ca="1" t="shared" si="79"/>
        <v>单彩影壁</v>
      </c>
      <c r="FA62" s="57">
        <f ca="1" t="shared" si="80"/>
        <v>12.6</v>
      </c>
      <c r="FB62" s="57" t="str">
        <f ca="1" t="shared" si="81"/>
        <v>㎡</v>
      </c>
      <c r="FC62" s="58">
        <f ca="1" t="shared" si="82"/>
        <v>541</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18</v>
      </c>
      <c r="BE63" s="170">
        <f>IF(BJ63=0,0,IF(COUNTIF($BG63:$BG$107,BG63)&lt;2,1,0))</f>
        <v>1</v>
      </c>
      <c r="BF63" s="170">
        <v>26</v>
      </c>
      <c r="BG63" s="170" t="str">
        <f t="shared" si="71"/>
        <v>P2</v>
      </c>
      <c r="BH63" s="218">
        <f t="shared" si="69"/>
        <v>28.77</v>
      </c>
      <c r="BI63" s="170" t="str">
        <f t="shared" si="72"/>
        <v>㎡</v>
      </c>
      <c r="BJ63" s="170">
        <f t="shared" si="73"/>
        <v>1510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锅炉房</v>
      </c>
      <c r="EW63" s="57">
        <f ca="1" t="shared" si="76"/>
        <v>1.73</v>
      </c>
      <c r="EX63" s="57" t="str">
        <f ca="1" t="shared" si="77"/>
        <v>㎡</v>
      </c>
      <c r="EY63" s="58">
        <f ca="1" t="shared" si="78"/>
        <v>244</v>
      </c>
      <c r="EZ63" s="58" t="str">
        <f ca="1" t="shared" si="79"/>
        <v>P2</v>
      </c>
      <c r="FA63" s="57">
        <f ca="1" t="shared" si="80"/>
        <v>28.77</v>
      </c>
      <c r="FB63" s="57" t="str">
        <f ca="1" t="shared" si="81"/>
        <v>㎡</v>
      </c>
      <c r="FC63" s="58">
        <f ca="1" t="shared" si="82"/>
        <v>1510</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IF(BJ64=0,0,IF(COUNTIF($BG64:$BG$107,BG64)&lt;2,1,0))</f>
        <v>0</v>
      </c>
      <c r="BF64" s="170">
        <v>27</v>
      </c>
      <c r="BG64" s="170">
        <f t="shared" si="71"/>
        <v>0</v>
      </c>
      <c r="BH64" s="218">
        <f t="shared" si="69"/>
        <v>25.12</v>
      </c>
      <c r="BI64" s="170" t="str">
        <f t="shared" si="72"/>
        <v>㎡</v>
      </c>
      <c r="BJ64" s="170">
        <f t="shared" si="73"/>
        <v>251</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P4</v>
      </c>
      <c r="EW64" s="57">
        <f ca="1" t="shared" si="76"/>
        <v>2.72</v>
      </c>
      <c r="EX64" s="57" t="str">
        <f ca="1" t="shared" si="77"/>
        <v>㎡</v>
      </c>
      <c r="EY64" s="58">
        <f ca="1" t="shared" si="78"/>
        <v>579</v>
      </c>
      <c r="EZ64" s="58" t="str">
        <f ca="1" t="shared" si="79"/>
        <v>厕所</v>
      </c>
      <c r="FA64" s="57">
        <f ca="1" t="shared" si="80"/>
        <v>6.52</v>
      </c>
      <c r="FB64" s="57" t="str">
        <f ca="1" t="shared" si="81"/>
        <v>㎡</v>
      </c>
      <c r="FC64" s="58">
        <f ca="1" t="shared" si="82"/>
        <v>1081</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19</v>
      </c>
      <c r="BE65" s="170">
        <f>IF(BJ65=0,0,IF(COUNTIF($BG65:$BG$107,BG65)&lt;2,1,0))</f>
        <v>1</v>
      </c>
      <c r="BF65" s="170">
        <v>28</v>
      </c>
      <c r="BG65" s="170" t="str">
        <f t="shared" si="71"/>
        <v>P4</v>
      </c>
      <c r="BH65" s="218">
        <f t="shared" si="69"/>
        <v>2.72</v>
      </c>
      <c r="BI65" s="170" t="str">
        <f t="shared" si="72"/>
        <v>㎡</v>
      </c>
      <c r="BJ65" s="170">
        <f t="shared" si="73"/>
        <v>579</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门楼</v>
      </c>
      <c r="EW65" s="57">
        <f ca="1" t="shared" si="76"/>
        <v>1</v>
      </c>
      <c r="EX65" s="57" t="str">
        <f ca="1" t="shared" si="77"/>
        <v>座</v>
      </c>
      <c r="EY65" s="58">
        <f ca="1" t="shared" si="78"/>
        <v>3796</v>
      </c>
      <c r="EZ65" s="58" t="str">
        <f ca="1" t="shared" si="79"/>
        <v>化粪池</v>
      </c>
      <c r="FA65" s="57">
        <f ca="1" t="shared" si="80"/>
        <v>1</v>
      </c>
      <c r="FB65" s="57" t="str">
        <f ca="1" t="shared" si="81"/>
        <v>个</v>
      </c>
      <c r="FC65" s="58">
        <f ca="1" t="shared" si="82"/>
        <v>400</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20</v>
      </c>
      <c r="BE66" s="170">
        <f>IF(BJ66=0,0,IF(COUNTIF($BG66:$BG$107,BG66)&lt;2,1,0))</f>
        <v>1</v>
      </c>
      <c r="BF66" s="170">
        <v>29</v>
      </c>
      <c r="BG66" s="170" t="str">
        <f t="shared" si="71"/>
        <v>厕所</v>
      </c>
      <c r="BH66" s="218">
        <f t="shared" si="69"/>
        <v>6.52</v>
      </c>
      <c r="BI66" s="170" t="str">
        <f t="shared" si="72"/>
        <v>㎡</v>
      </c>
      <c r="BJ66" s="170">
        <f t="shared" si="73"/>
        <v>1081</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21</v>
      </c>
      <c r="BE67" s="170">
        <f>IF(BJ67=0,0,IF(COUNTIF($BG67:$BG$107,BG67)&lt;2,1,0))</f>
        <v>1</v>
      </c>
      <c r="BF67" s="170">
        <v>30</v>
      </c>
      <c r="BG67" s="170" t="str">
        <f t="shared" si="71"/>
        <v>门楼</v>
      </c>
      <c r="BH67" s="218">
        <f t="shared" si="69"/>
        <v>1</v>
      </c>
      <c r="BI67" s="170" t="str">
        <f t="shared" si="72"/>
        <v>座</v>
      </c>
      <c r="BJ67" s="170">
        <f t="shared" si="73"/>
        <v>3796</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22</v>
      </c>
      <c r="BE68" s="170">
        <f ca="1">IF(BJ68=0,0,IF(COUNTIF($BG68:$BG$107,BG68)&lt;2,1,0))</f>
        <v>1</v>
      </c>
      <c r="BF68" s="170">
        <v>31</v>
      </c>
      <c r="BG68" s="170" t="str">
        <f t="shared" si="71"/>
        <v>化粪池</v>
      </c>
      <c r="BH68" s="218">
        <f t="shared" si="69"/>
        <v>1</v>
      </c>
      <c r="BI68" s="170" t="str">
        <f t="shared" si="72"/>
        <v>个</v>
      </c>
      <c r="BJ68" s="170">
        <f ca="1" t="shared" si="73"/>
        <v>400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1062</v>
      </c>
      <c r="FA71" s="60"/>
      <c r="FB71" s="59">
        <f ca="1">SUM(EY46:EY71)+SUM(FC46:FC70)</f>
        <v>60288</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1063</v>
      </c>
      <c r="EW72" s="60"/>
      <c r="EX72" s="59">
        <f ca="1">FB71+FB43</f>
        <v>60288</v>
      </c>
      <c r="EY72" s="60"/>
      <c r="EZ72" s="62" t="s">
        <v>1064</v>
      </c>
      <c r="FA72" s="63" t="str">
        <f ca="1">TEXT(EX72,"[DBnum2]")&amp;"元整"</f>
        <v>陆万零贰佰捌拾捌元整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1065</v>
      </c>
      <c r="EW73" s="66"/>
      <c r="EX73" s="67"/>
      <c r="EY73" s="67"/>
      <c r="EZ73" s="68" t="s">
        <v>1064</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1066</v>
      </c>
      <c r="EW74" s="66"/>
      <c r="EX74" s="70" t="s">
        <v>1067</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报告编号：康正（雄县）2024评字第6号-刘神堂村-1-8</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0</v>
      </c>
      <c r="M92" s="120"/>
      <c r="N92" s="110"/>
      <c r="O92" s="106" t="s">
        <v>1061</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3"/>
      <c r="R93" s="90" t="s">
        <v>435</v>
      </c>
      <c r="S93" s="90"/>
      <c r="T93" s="90" t="s">
        <v>1039</v>
      </c>
      <c r="U93" s="90" t="s">
        <v>6</v>
      </c>
      <c r="V93" s="90" t="s">
        <v>9</v>
      </c>
      <c r="W93" s="116" t="s">
        <v>1040</v>
      </c>
      <c r="X93" s="90" t="s">
        <v>1041</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1076</v>
      </c>
      <c r="FF96" s="9"/>
      <c r="FG96" s="9"/>
      <c r="FH96" s="286" t="str">
        <f>EW32</f>
        <v>肖忠申</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1077</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1078</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1095</v>
      </c>
      <c r="FF113" s="14"/>
      <c r="FG113" s="14"/>
      <c r="FH113" s="14"/>
      <c r="FI113" s="15"/>
      <c r="FJ113" s="15"/>
      <c r="FK113" s="288">
        <f ca="1">EX72</f>
        <v>60288</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1096</v>
      </c>
      <c r="FF114" s="9"/>
      <c r="FG114" s="9"/>
      <c r="FH114" s="9" t="str">
        <f ca="1">FA72</f>
        <v>陆万零贰佰捌拾捌元整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3"/>
      <c r="R116" s="90" t="s">
        <v>435</v>
      </c>
      <c r="S116" s="90"/>
      <c r="T116" s="90" t="s">
        <v>1039</v>
      </c>
      <c r="U116" s="90" t="s">
        <v>6</v>
      </c>
      <c r="V116" s="90" t="s">
        <v>9</v>
      </c>
      <c r="W116" s="116" t="s">
        <v>1040</v>
      </c>
      <c r="X116" s="90" t="s">
        <v>1041</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1098</v>
      </c>
      <c r="FG116" s="29"/>
      <c r="FH116" s="29"/>
      <c r="FI116" s="29"/>
      <c r="FJ116" s="29"/>
      <c r="FK116" s="29" t="s">
        <v>1099</v>
      </c>
      <c r="FL116" s="30"/>
      <c r="FM116" s="30"/>
      <c r="FN116" s="30"/>
      <c r="FO116" s="29" t="s">
        <v>1100</v>
      </c>
      <c r="FP116" s="29"/>
      <c r="FQ116" s="29"/>
      <c r="FR116" s="29"/>
      <c r="FS116" s="29"/>
      <c r="FT116" s="289" t="s">
        <v>1101</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1098</v>
      </c>
      <c r="FG117" s="29"/>
      <c r="FH117" s="29"/>
      <c r="FI117" s="29"/>
      <c r="FJ117" s="29"/>
      <c r="FK117" s="29" t="s">
        <v>1099</v>
      </c>
      <c r="FL117" s="30"/>
      <c r="FM117" s="30"/>
      <c r="FN117" s="30"/>
      <c r="FO117" s="29" t="s">
        <v>1100</v>
      </c>
      <c r="FP117" s="29"/>
      <c r="FQ117" s="29"/>
      <c r="FR117" s="29"/>
      <c r="FS117" s="29"/>
      <c r="FT117" s="289" t="s">
        <v>1101</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1061</v>
      </c>
      <c r="D138" s="290"/>
      <c r="E138" s="274"/>
      <c r="F138" s="111"/>
      <c r="G138" s="108"/>
      <c r="H138" s="108"/>
      <c r="I138" s="91"/>
      <c r="J138" s="119"/>
      <c r="K138" s="119"/>
      <c r="L138" s="95">
        <f>SUM(L117:L137)</f>
        <v>0</v>
      </c>
      <c r="M138" s="120"/>
      <c r="N138" s="296"/>
      <c r="O138" s="106" t="s">
        <v>1061</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3"/>
      <c r="R139" s="90" t="s">
        <v>435</v>
      </c>
      <c r="S139" s="90"/>
      <c r="T139" s="90" t="s">
        <v>1039</v>
      </c>
      <c r="U139" s="90" t="s">
        <v>6</v>
      </c>
      <c r="V139" s="90" t="s">
        <v>9</v>
      </c>
      <c r="W139" s="116" t="s">
        <v>1040</v>
      </c>
      <c r="X139" s="90" t="s">
        <v>1041</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1061</v>
      </c>
      <c r="D161" s="290"/>
      <c r="E161" s="274"/>
      <c r="F161" s="111"/>
      <c r="G161" s="108"/>
      <c r="H161" s="108"/>
      <c r="I161" s="91"/>
      <c r="J161" s="119"/>
      <c r="K161" s="119"/>
      <c r="L161" s="95">
        <f>SUM(L140:L160)</f>
        <v>0</v>
      </c>
      <c r="M161" s="120"/>
      <c r="N161" s="110"/>
      <c r="O161" s="106" t="s">
        <v>1061</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3"/>
      <c r="R162" s="90" t="s">
        <v>435</v>
      </c>
      <c r="S162" s="90"/>
      <c r="T162" s="90" t="s">
        <v>1039</v>
      </c>
      <c r="U162" s="90" t="s">
        <v>6</v>
      </c>
      <c r="V162" s="90" t="s">
        <v>9</v>
      </c>
      <c r="W162" s="116" t="s">
        <v>1040</v>
      </c>
      <c r="X162" s="90" t="s">
        <v>1041</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1061</v>
      </c>
      <c r="D184" s="290"/>
      <c r="E184" s="274"/>
      <c r="F184" s="111"/>
      <c r="G184" s="108"/>
      <c r="H184" s="108"/>
      <c r="I184" s="91"/>
      <c r="J184" s="119"/>
      <c r="K184" s="119"/>
      <c r="L184" s="95">
        <f>SUM(L163:L183)</f>
        <v>0</v>
      </c>
      <c r="M184" s="120"/>
      <c r="N184" s="110"/>
      <c r="O184" s="106" t="s">
        <v>1061</v>
      </c>
      <c r="P184" s="106"/>
      <c r="Q184" s="106"/>
      <c r="R184" s="111"/>
      <c r="S184" s="111"/>
      <c r="T184" s="108"/>
      <c r="U184" s="91"/>
      <c r="V184" s="119"/>
      <c r="W184" s="119"/>
      <c r="X184" s="126">
        <f>SUM(X163:X183)</f>
        <v>0</v>
      </c>
    </row>
    <row r="185" ht="18" customHeight="1" spans="1:24">
      <c r="A185" s="435" t="s">
        <v>1115</v>
      </c>
      <c r="B185" s="103" t="s">
        <v>3</v>
      </c>
      <c r="C185" s="103" t="s">
        <v>2</v>
      </c>
      <c r="D185" s="103" t="s">
        <v>1038</v>
      </c>
      <c r="E185" s="103" t="s">
        <v>1116</v>
      </c>
      <c r="F185" s="90" t="s">
        <v>435</v>
      </c>
      <c r="G185" s="90" t="s">
        <v>1039</v>
      </c>
      <c r="H185" s="90"/>
      <c r="I185" s="90" t="s">
        <v>6</v>
      </c>
      <c r="J185" s="90" t="s">
        <v>9</v>
      </c>
      <c r="K185" s="116" t="s">
        <v>1040</v>
      </c>
      <c r="L185" s="90" t="s">
        <v>1041</v>
      </c>
      <c r="M185" s="435" t="s">
        <v>424</v>
      </c>
      <c r="N185" s="103" t="s">
        <v>3</v>
      </c>
      <c r="O185" s="103" t="s">
        <v>2</v>
      </c>
      <c r="P185" s="103" t="s">
        <v>1038</v>
      </c>
      <c r="Q185" s="103" t="s">
        <v>1116</v>
      </c>
      <c r="R185" s="90" t="s">
        <v>435</v>
      </c>
      <c r="S185" s="90"/>
      <c r="T185" s="90" t="s">
        <v>1039</v>
      </c>
      <c r="U185" s="90" t="s">
        <v>6</v>
      </c>
      <c r="V185" s="90" t="s">
        <v>9</v>
      </c>
      <c r="W185" s="116" t="s">
        <v>1040</v>
      </c>
      <c r="X185" s="90" t="s">
        <v>1041</v>
      </c>
    </row>
    <row r="186" ht="18" customHeight="1" spans="1:24">
      <c r="A186" s="113"/>
      <c r="B186" s="105">
        <v>1</v>
      </c>
      <c r="C186" s="106" t="s">
        <v>29</v>
      </c>
      <c r="D186" s="106" t="s">
        <v>205</v>
      </c>
      <c r="E186" s="291" t="s">
        <v>213</v>
      </c>
      <c r="F186" s="107" t="str">
        <f t="shared" ref="F186:F213" si="141">D186</f>
        <v>大门</v>
      </c>
      <c r="G186" s="292">
        <f>3.1*2.9</f>
        <v>8.99</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1618</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t="s">
        <v>29</v>
      </c>
      <c r="D187" s="106" t="s">
        <v>207</v>
      </c>
      <c r="E187" s="291" t="s">
        <v>225</v>
      </c>
      <c r="F187" s="107" t="str">
        <f t="shared" si="141"/>
        <v>砖墙</v>
      </c>
      <c r="G187" s="292">
        <f>(3.8*2+3+1)*3.6+3.9*0.8</f>
        <v>44.88</v>
      </c>
      <c r="H187" s="293"/>
      <c r="I187" s="95" t="str">
        <f>IFERROR(IF(E187="",VLOOKUP(F187,价格表,2,0),(VLOOKUP(E187,IF({1,0},价格引用表!K:K,价格引用表!I:I),2,0))),"")</f>
        <v>㎡</v>
      </c>
      <c r="J187" s="107">
        <f ca="1">IF(E187="",VLOOKUP(F187,价格表,5,0),VLOOKUP(E187,INDIRECT("价格引用表!K"&amp;MATCH(D187,价格引用表!H:H,0)&amp;":L1200"),2,0))</f>
        <v>180</v>
      </c>
      <c r="K187" s="297">
        <v>1</v>
      </c>
      <c r="L187" s="107">
        <f ca="1" t="shared" ref="L187:L218" si="142">ROUND(IFERROR(ROUND(G187,2)*J187*K187,),0)</f>
        <v>8078</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29</v>
      </c>
      <c r="D188" s="106" t="s">
        <v>207</v>
      </c>
      <c r="E188" s="291" t="s">
        <v>219</v>
      </c>
      <c r="F188" s="107" t="str">
        <f t="shared" si="141"/>
        <v>砖墙</v>
      </c>
      <c r="G188" s="292">
        <f>(12.9+16.5)*3.1+2*3.1+0.6*3.1</f>
        <v>99.2</v>
      </c>
      <c r="H188" s="293"/>
      <c r="I188" s="95" t="str">
        <f>IFERROR(IF(E188="",VLOOKUP(F188,价格表,2,0),(VLOOKUP(E188,IF({1,0},价格引用表!K:K,价格引用表!I:I),2,0))),"")</f>
        <v>㎡</v>
      </c>
      <c r="J188" s="107">
        <f ca="1">IF(E188="",VLOOKUP(F188,价格表,5,0),VLOOKUP(E188,INDIRECT("价格引用表!K"&amp;MATCH(D188,价格引用表!H:H,0)&amp;":L1200"),2,0))</f>
        <v>140</v>
      </c>
      <c r="K188" s="297">
        <v>1</v>
      </c>
      <c r="L188" s="107">
        <f ca="1" t="shared" si="142"/>
        <v>13888</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32</v>
      </c>
      <c r="D189" s="106" t="s">
        <v>245</v>
      </c>
      <c r="E189" s="291"/>
      <c r="F189" s="107" t="str">
        <f t="shared" si="141"/>
        <v>水泥地面</v>
      </c>
      <c r="G189" s="294">
        <f>3.8*7.3+4*12</f>
        <v>75.74</v>
      </c>
      <c r="H189" s="295"/>
      <c r="I189" s="95" t="str">
        <f>IFERROR(IF(E189="",VLOOKUP(F189,价格表,2,0),(VLOOKUP(E189,IF({1,0},价格引用表!K:K,价格引用表!I:I),2,0))),"")</f>
        <v>㎡</v>
      </c>
      <c r="J189" s="107">
        <f ca="1">IF(E189="",VLOOKUP(F189,价格表,5,0),VLOOKUP(E189,INDIRECT("价格引用表!K"&amp;MATCH(D189,价格引用表!H:H,0)&amp;":L1200"),2,0))</f>
        <v>50</v>
      </c>
      <c r="K189" s="297">
        <v>1</v>
      </c>
      <c r="L189" s="107">
        <f ca="1" t="shared" si="142"/>
        <v>3787</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247</v>
      </c>
      <c r="E190" s="291"/>
      <c r="F190" s="107" t="str">
        <f t="shared" si="141"/>
        <v>平砖地面</v>
      </c>
      <c r="G190" s="294">
        <f>10.9*16.5-4*12</f>
        <v>131.85</v>
      </c>
      <c r="H190" s="295"/>
      <c r="I190" s="95" t="str">
        <f>IFERROR(IF(E190="",VLOOKUP(F190,价格表,2,0),(VLOOKUP(E190,IF({1,0},价格引用表!K:K,价格引用表!I:I),2,0))),"")</f>
        <v>㎡</v>
      </c>
      <c r="J190" s="107">
        <f ca="1">IF(E190="",VLOOKUP(F190,价格表,5,0),VLOOKUP(E190,INDIRECT("价格引用表!K"&amp;MATCH(D190,价格引用表!H:H,0)&amp;":L1200"),2,0))</f>
        <v>25</v>
      </c>
      <c r="K190" s="297">
        <v>1</v>
      </c>
      <c r="L190" s="107">
        <f ca="1" t="shared" si="142"/>
        <v>3296</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245</v>
      </c>
      <c r="E191" s="291"/>
      <c r="F191" s="107" t="str">
        <f t="shared" si="141"/>
        <v>水泥地面</v>
      </c>
      <c r="G191" s="294">
        <f>4*1.6</f>
        <v>6.4</v>
      </c>
      <c r="H191" s="295"/>
      <c r="I191" s="95" t="str">
        <f>IFERROR(IF(E191="",VLOOKUP(F191,价格表,2,0),(VLOOKUP(E191,IF({1,0},价格引用表!K:K,价格引用表!I:I),2,0))),"")</f>
        <v>㎡</v>
      </c>
      <c r="J191" s="107">
        <f ca="1">IF(E191="",VLOOKUP(F191,价格表,5,0),VLOOKUP(E191,INDIRECT("价格引用表!K"&amp;MATCH(D191,价格引用表!H:H,0)&amp;":L1200"),2,0))</f>
        <v>50</v>
      </c>
      <c r="K191" s="297">
        <v>1</v>
      </c>
      <c r="L191" s="107">
        <f ca="1" t="shared" si="142"/>
        <v>320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247</v>
      </c>
      <c r="E192" s="291"/>
      <c r="F192" s="107" t="str">
        <f t="shared" si="141"/>
        <v>平砖地面</v>
      </c>
      <c r="G192" s="294">
        <f>7.4*4.1+27.5*2.7</f>
        <v>104.59</v>
      </c>
      <c r="H192" s="295"/>
      <c r="I192" s="95" t="str">
        <f>IFERROR(IF(E192="",VLOOKUP(F192,价格表,2,0),(VLOOKUP(E192,IF({1,0},价格引用表!K:K,价格引用表!I:I),2,0))),"")</f>
        <v>㎡</v>
      </c>
      <c r="J192" s="107">
        <f ca="1">IF(E192="",VLOOKUP(F192,价格表,5,0),VLOOKUP(E192,INDIRECT("价格引用表!K"&amp;MATCH(D192,价格引用表!H:H,0)&amp;":L1200"),2,0))</f>
        <v>25</v>
      </c>
      <c r="K192" s="297">
        <v>1</v>
      </c>
      <c r="L192" s="107">
        <f ca="1" t="shared" si="142"/>
        <v>2615</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328</v>
      </c>
      <c r="E193" s="291"/>
      <c r="F193" s="107" t="str">
        <f t="shared" si="141"/>
        <v>空调</v>
      </c>
      <c r="G193" s="294">
        <v>2</v>
      </c>
      <c r="H193" s="295"/>
      <c r="I193" s="95" t="str">
        <f>IFERROR(IF(E193="",VLOOKUP(F193,价格表,2,0),(VLOOKUP(E193,IF({1,0},价格引用表!K:K,价格引用表!I:I),2,0))),"")</f>
        <v>台</v>
      </c>
      <c r="J193" s="107">
        <f ca="1">IF(E193="",VLOOKUP(F193,价格表,5,0),VLOOKUP(E193,INDIRECT("价格引用表!K"&amp;MATCH(D193,价格引用表!H:H,0)&amp;":L1200"),2,0))</f>
        <v>400</v>
      </c>
      <c r="K193" s="297">
        <v>1</v>
      </c>
      <c r="L193" s="107">
        <f ca="1" t="shared" si="142"/>
        <v>800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334</v>
      </c>
      <c r="E194" s="291"/>
      <c r="F194" s="107" t="str">
        <f t="shared" si="141"/>
        <v>宽带</v>
      </c>
      <c r="G194" s="294">
        <v>1</v>
      </c>
      <c r="H194" s="295"/>
      <c r="I194" s="95" t="str">
        <f>IFERROR(IF(E194="",VLOOKUP(F194,价格表,2,0),(VLOOKUP(E194,IF({1,0},价格引用表!K:K,价格引用表!I:I),2,0))),"")</f>
        <v>条</v>
      </c>
      <c r="J194" s="107">
        <f ca="1">IF(E194="",VLOOKUP(F194,价格表,5,0),VLOOKUP(E194,INDIRECT("价格引用表!K"&amp;MATCH(D194,价格引用表!H:H,0)&amp;":L1200"),2,0))</f>
        <v>100</v>
      </c>
      <c r="K194" s="297">
        <v>1</v>
      </c>
      <c r="L194" s="107">
        <f ca="1" t="shared" si="142"/>
        <v>100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289</v>
      </c>
      <c r="E195" s="291" t="s">
        <v>337</v>
      </c>
      <c r="F195" s="107" t="str">
        <f t="shared" si="141"/>
        <v>台阶</v>
      </c>
      <c r="G195" s="292">
        <f>12*1.1</f>
        <v>13.2</v>
      </c>
      <c r="H195" s="293"/>
      <c r="I195" s="95" t="str">
        <f>IFERROR(IF(E195="",VLOOKUP(F195,价格表,2,0),(VLOOKUP(E195,IF({1,0},价格引用表!K:K,价格引用表!I:I),2,0))),"")</f>
        <v>㎡</v>
      </c>
      <c r="J195" s="107">
        <f ca="1">IF(E195="",VLOOKUP(F195,价格表,5,0),VLOOKUP(E195,INDIRECT("价格引用表!K"&amp;MATCH(D195,价格引用表!H:H,0)&amp;":L1200"),2,0))</f>
        <v>350</v>
      </c>
      <c r="K195" s="297">
        <v>1</v>
      </c>
      <c r="L195" s="107">
        <f ca="1" t="shared" si="142"/>
        <v>4620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279</v>
      </c>
      <c r="E196" s="291"/>
      <c r="F196" s="107" t="str">
        <f t="shared" si="141"/>
        <v>渗水井</v>
      </c>
      <c r="G196" s="294">
        <v>1</v>
      </c>
      <c r="H196" s="295"/>
      <c r="I196" s="95" t="str">
        <f>IFERROR(IF(E196="",VLOOKUP(F196,价格表,2,0),(VLOOKUP(E196,IF({1,0},价格引用表!K:K,价格引用表!I:I),2,0))),"")</f>
        <v>个</v>
      </c>
      <c r="J196" s="107">
        <f ca="1">IF(E196="",VLOOKUP(F196,价格表,5,0),VLOOKUP(E196,INDIRECT("价格引用表!K"&amp;MATCH(D196,价格引用表!H:H,0)&amp;":L1200"),2,0))</f>
        <v>600</v>
      </c>
      <c r="K196" s="297">
        <v>1</v>
      </c>
      <c r="L196" s="107">
        <f ca="1" t="shared" si="142"/>
        <v>600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303</v>
      </c>
      <c r="E197" s="291"/>
      <c r="F197" s="107" t="str">
        <f t="shared" si="141"/>
        <v>灶台</v>
      </c>
      <c r="G197" s="294">
        <v>1</v>
      </c>
      <c r="H197" s="295"/>
      <c r="I197" s="95" t="str">
        <f>IFERROR(IF(E197="",VLOOKUP(F197,价格表,2,0),(VLOOKUP(E197,IF({1,0},价格引用表!K:K,价格引用表!I:I),2,0))),"")</f>
        <v>个</v>
      </c>
      <c r="J197" s="107">
        <f ca="1">IF(E197="",VLOOKUP(F197,价格表,5,0),VLOOKUP(E197,INDIRECT("价格引用表!K"&amp;MATCH(D197,价格引用表!H:H,0)&amp;":L1200"),2,0))</f>
        <v>300</v>
      </c>
      <c r="K197" s="297">
        <v>1</v>
      </c>
      <c r="L197" s="107">
        <f ca="1" t="shared" si="142"/>
        <v>300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305</v>
      </c>
      <c r="E198" s="291"/>
      <c r="F198" s="107" t="str">
        <f t="shared" si="141"/>
        <v>火炕</v>
      </c>
      <c r="G198" s="294">
        <v>2</v>
      </c>
      <c r="H198" s="295"/>
      <c r="I198" s="95" t="str">
        <f>IFERROR(IF(E198="",VLOOKUP(F198,价格表,2,0),(VLOOKUP(E198,IF({1,0},价格引用表!K:K,价格引用表!I:I),2,0))),"")</f>
        <v>个</v>
      </c>
      <c r="J198" s="107">
        <f ca="1">IF(E198="",VLOOKUP(F198,价格表,5,0),VLOOKUP(E198,INDIRECT("价格引用表!K"&amp;MATCH(D198,价格引用表!H:H,0)&amp;":L1200"),2,0))</f>
        <v>1000</v>
      </c>
      <c r="K198" s="297">
        <v>1</v>
      </c>
      <c r="L198" s="107">
        <f ca="1" t="shared" si="142"/>
        <v>2000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286</v>
      </c>
      <c r="E199" s="291" t="s">
        <v>333</v>
      </c>
      <c r="F199" s="107" t="str">
        <f t="shared" si="141"/>
        <v>水泥、水磨石平台</v>
      </c>
      <c r="G199" s="294">
        <f>2*20</f>
        <v>40</v>
      </c>
      <c r="H199" s="295"/>
      <c r="I199" s="95" t="str">
        <f>IFERROR(IF(E199="",VLOOKUP(F199,价格表,2,0),(VLOOKUP(E199,IF({1,0},价格引用表!K:K,价格引用表!I:I),2,0))),"")</f>
        <v>㎡</v>
      </c>
      <c r="J199" s="107">
        <f ca="1">IF(E199="",VLOOKUP(F199,价格表,5,0),VLOOKUP(E199,INDIRECT("价格引用表!K"&amp;MATCH(D199,价格引用表!H:H,0)&amp;":L1200"),2,0))</f>
        <v>180</v>
      </c>
      <c r="K199" s="297">
        <v>1</v>
      </c>
      <c r="L199" s="107">
        <f ca="1" t="shared" si="142"/>
        <v>7200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313</v>
      </c>
      <c r="E200" s="291"/>
      <c r="F200" s="107" t="str">
        <f t="shared" si="141"/>
        <v>不锈钢水箱</v>
      </c>
      <c r="G200" s="294">
        <v>1</v>
      </c>
      <c r="H200" s="295"/>
      <c r="I200" s="95" t="str">
        <f>IFERROR(IF(E200="",VLOOKUP(F200,价格表,2,0),(VLOOKUP(E200,IF({1,0},价格引用表!K:K,价格引用表!I:I),2,0))),"")</f>
        <v>个</v>
      </c>
      <c r="J200" s="107">
        <f ca="1">IF(E200="",VLOOKUP(F200,价格表,5,0),VLOOKUP(E200,INDIRECT("价格引用表!K"&amp;MATCH(D200,价格引用表!H:H,0)&amp;":L1200"),2,0))</f>
        <v>600</v>
      </c>
      <c r="K200" s="297">
        <v>1</v>
      </c>
      <c r="L200" s="107">
        <f ca="1" t="shared" si="142"/>
        <v>600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34</v>
      </c>
      <c r="D201" s="106" t="s">
        <v>357</v>
      </c>
      <c r="E201" s="291" t="s">
        <v>426</v>
      </c>
      <c r="F201" s="107" t="str">
        <f t="shared" si="141"/>
        <v>材树苗</v>
      </c>
      <c r="G201" s="294">
        <v>15</v>
      </c>
      <c r="H201" s="295"/>
      <c r="I201" s="95" t="str">
        <f>IFERROR(IF(E201="",VLOOKUP(F201,价格表,2,0),(VLOOKUP(E201,IF({1,0},价格引用表!K:K,价格引用表!I:I),2,0))),"")</f>
        <v>棵</v>
      </c>
      <c r="J201" s="107">
        <f ca="1">IF(E201="",VLOOKUP(F201,价格表,5,0),VLOOKUP(E201,INDIRECT("价格引用表!K"&amp;MATCH(D201,价格引用表!H:H,0)&amp;":L1200"),2,0))</f>
        <v>5</v>
      </c>
      <c r="K201" s="297">
        <v>1</v>
      </c>
      <c r="L201" s="107">
        <f ca="1" t="shared" si="142"/>
        <v>75</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34</v>
      </c>
      <c r="D202" s="106" t="s">
        <v>341</v>
      </c>
      <c r="E202" s="291" t="s">
        <v>388</v>
      </c>
      <c r="F202" s="107" t="str">
        <f t="shared" si="141"/>
        <v>材树</v>
      </c>
      <c r="G202" s="294">
        <v>3</v>
      </c>
      <c r="H202" s="295"/>
      <c r="I202" s="95" t="str">
        <f>IFERROR(IF(E202="",VLOOKUP(F202,价格表,2,0),(VLOOKUP(E202,IF({1,0},价格引用表!K:K,价格引用表!I:I),2,0))),"")</f>
        <v>棵</v>
      </c>
      <c r="J202" s="107">
        <f ca="1">IF(E202="",VLOOKUP(F202,价格表,5,0),VLOOKUP(E202,INDIRECT("价格引用表!K"&amp;MATCH(D202,价格引用表!H:H,0)&amp;":L1200"),2,0))</f>
        <v>80</v>
      </c>
      <c r="K202" s="297">
        <v>1</v>
      </c>
      <c r="L202" s="107">
        <f ca="1" t="shared" si="142"/>
        <v>240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34</v>
      </c>
      <c r="D203" s="106" t="s">
        <v>341</v>
      </c>
      <c r="E203" s="291" t="s">
        <v>392</v>
      </c>
      <c r="F203" s="107" t="str">
        <f t="shared" si="141"/>
        <v>材树</v>
      </c>
      <c r="G203" s="294">
        <v>3</v>
      </c>
      <c r="H203" s="295"/>
      <c r="I203" s="95" t="str">
        <f>IFERROR(IF(E203="",VLOOKUP(F203,价格表,2,0),(VLOOKUP(E203,IF({1,0},价格引用表!K:K,价格引用表!I:I),2,0))),"")</f>
        <v>棵</v>
      </c>
      <c r="J203" s="107">
        <f ca="1">IF(E203="",VLOOKUP(F203,价格表,5,0),VLOOKUP(E203,INDIRECT("价格引用表!K"&amp;MATCH(D203,价格引用表!H:H,0)&amp;":L1200"),2,0))</f>
        <v>350</v>
      </c>
      <c r="K203" s="297">
        <v>1</v>
      </c>
      <c r="L203" s="107">
        <f ca="1" t="shared" si="142"/>
        <v>1050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c r="G204" s="302"/>
      <c r="H204" s="303"/>
      <c r="I204" s="95" t="s">
        <v>385</v>
      </c>
      <c r="J204" s="107">
        <v>65</v>
      </c>
      <c r="K204" s="297">
        <v>1</v>
      </c>
      <c r="L204" s="107">
        <f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c r="G205" s="302"/>
      <c r="H205" s="303"/>
      <c r="I205" s="95" t="s">
        <v>385</v>
      </c>
      <c r="J205" s="107">
        <v>3</v>
      </c>
      <c r="K205" s="297">
        <v>1</v>
      </c>
      <c r="L205" s="107">
        <f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c r="G206" s="302"/>
      <c r="H206" s="303"/>
      <c r="I206" s="95" t="s">
        <v>385</v>
      </c>
      <c r="J206" s="107">
        <v>50</v>
      </c>
      <c r="K206" s="297">
        <v>1</v>
      </c>
      <c r="L206" s="107">
        <f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t="s">
        <v>34</v>
      </c>
      <c r="D207" s="106" t="s">
        <v>343</v>
      </c>
      <c r="E207" s="291" t="s">
        <v>403</v>
      </c>
      <c r="F207" s="107" t="str">
        <f t="shared" si="141"/>
        <v>果树</v>
      </c>
      <c r="G207" s="294">
        <v>3</v>
      </c>
      <c r="H207" s="295"/>
      <c r="I207" s="95" t="str">
        <f>IFERROR(IF(E207="",VLOOKUP(F207,价格表,2,0),(VLOOKUP(E207,IF({1,0},价格引用表!K:K,价格引用表!I:I),2,0))),"")</f>
        <v>棵</v>
      </c>
      <c r="J207" s="107">
        <f ca="1">IF(E207="",VLOOKUP(F207,价格表,5,0),VLOOKUP(E207,INDIRECT("价格引用表!K"&amp;MATCH(D207,价格引用表!H:H,0)&amp;":L1200"),2,0))</f>
        <v>50</v>
      </c>
      <c r="K207" s="297">
        <v>1</v>
      </c>
      <c r="L207" s="107">
        <f ca="1" t="shared" si="142"/>
        <v>150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t="s">
        <v>34</v>
      </c>
      <c r="D208" s="106" t="s">
        <v>343</v>
      </c>
      <c r="E208" s="291" t="s">
        <v>405</v>
      </c>
      <c r="F208" s="107" t="str">
        <f t="shared" si="141"/>
        <v>果树</v>
      </c>
      <c r="G208" s="294">
        <v>4</v>
      </c>
      <c r="H208" s="295"/>
      <c r="I208" s="95" t="str">
        <f>IFERROR(IF(E208="",VLOOKUP(F208,价格表,2,0),(VLOOKUP(E208,IF({1,0},价格引用表!K:K,价格引用表!I:I),2,0))),"")</f>
        <v>棵</v>
      </c>
      <c r="J208" s="107">
        <f ca="1">IF(E208="",VLOOKUP(F208,价格表,5,0),VLOOKUP(E208,INDIRECT("价格引用表!K"&amp;MATCH(D208,价格引用表!H:H,0)&amp;":L1200"),2,0))</f>
        <v>200</v>
      </c>
      <c r="K208" s="297">
        <v>1</v>
      </c>
      <c r="L208" s="107">
        <f ca="1" t="shared" si="142"/>
        <v>800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t="s">
        <v>1117</v>
      </c>
      <c r="G209" s="294">
        <f>4.2*3</f>
        <v>12.6</v>
      </c>
      <c r="H209" s="295"/>
      <c r="I209" s="95" t="s">
        <v>12</v>
      </c>
      <c r="J209" s="107">
        <v>35</v>
      </c>
      <c r="K209" s="297">
        <v>1</v>
      </c>
      <c r="L209" s="107">
        <f>ROUND(IFERROR(ROUND(G209,2)*J209*K209,)+100,0)</f>
        <v>541</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t="s">
        <v>1118</v>
      </c>
      <c r="G210" s="294">
        <f>1.2*1.44</f>
        <v>1.728</v>
      </c>
      <c r="H210" s="295"/>
      <c r="I210" s="95" t="s">
        <v>12</v>
      </c>
      <c r="J210" s="107">
        <v>50</v>
      </c>
      <c r="K210" s="297">
        <v>1</v>
      </c>
      <c r="L210" s="107">
        <f>ROUND(IFERROR(ROUND(G210,2)*J210*K210,)+35*3*1.5,0)</f>
        <v>244</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t="s">
        <v>1119</v>
      </c>
      <c r="G211" s="294">
        <v>28.77</v>
      </c>
      <c r="H211" s="295"/>
      <c r="I211" s="95" t="s">
        <v>12</v>
      </c>
      <c r="J211" s="107">
        <f>50+2.5</f>
        <v>52.5</v>
      </c>
      <c r="K211" s="297">
        <v>1</v>
      </c>
      <c r="L211" s="107">
        <f t="shared" si="142"/>
        <v>1510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c r="G212" s="294">
        <v>25.12</v>
      </c>
      <c r="H212" s="295"/>
      <c r="I212" s="95" t="s">
        <v>12</v>
      </c>
      <c r="J212" s="107">
        <v>10</v>
      </c>
      <c r="K212" s="297">
        <v>1</v>
      </c>
      <c r="L212" s="107">
        <f t="shared" si="142"/>
        <v>251</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t="s">
        <v>1120</v>
      </c>
      <c r="G213" s="294">
        <v>2.72</v>
      </c>
      <c r="H213" s="295"/>
      <c r="I213" s="95" t="s">
        <v>12</v>
      </c>
      <c r="J213" s="107">
        <v>50</v>
      </c>
      <c r="K213" s="297">
        <v>1</v>
      </c>
      <c r="L213" s="107">
        <f>ROUND(IFERROR(ROUND(G213,2)*J213*K213,)+60*4.1*1.8,0)</f>
        <v>579</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t="s">
        <v>271</v>
      </c>
      <c r="G214" s="294">
        <v>6.52</v>
      </c>
      <c r="H214" s="295"/>
      <c r="I214" s="95" t="s">
        <v>12</v>
      </c>
      <c r="J214" s="107">
        <f ca="1">IF(E214="",VLOOKUP(F214,价格表,5,0),VLOOKUP(E214,INDIRECT("价格引用表!K"&amp;MATCH(D214,价格引用表!H:H,0)&amp;":L1200"),2,0))</f>
        <v>315</v>
      </c>
      <c r="K214" s="297">
        <v>1</v>
      </c>
      <c r="L214" s="107">
        <f>ROUND(35*G214+50*1.7*1.7+80*3*1.7+300,0)</f>
        <v>1081</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t="s">
        <v>1121</v>
      </c>
      <c r="G215" s="294">
        <v>1</v>
      </c>
      <c r="H215" s="295"/>
      <c r="I215" s="95" t="s">
        <v>527</v>
      </c>
      <c r="J215" s="107" t="e">
        <f ca="1">IF(E215="",VLOOKUP(F215,价格表,5,0),VLOOKUP(E215,INDIRECT("价格引用表!K"&amp;MATCH(D215,价格引用表!H:H,0)&amp;":L1200"),2,0))</f>
        <v>#N/A</v>
      </c>
      <c r="K215" s="297">
        <v>1</v>
      </c>
      <c r="L215" s="107">
        <f>ROUND(260*4.2+0.5*0.5*3.8*2*583+85*1.3*2*3.8+180*4.2,0)</f>
        <v>3796</v>
      </c>
      <c r="M215" s="113"/>
      <c r="N215" s="105">
        <v>64</v>
      </c>
      <c r="O215" s="106"/>
      <c r="P215" s="106"/>
      <c r="Q215" s="291"/>
      <c r="R215" s="134">
        <f t="shared" ref="R215:R218" si="149">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t="s">
        <v>283</v>
      </c>
      <c r="G216" s="294">
        <v>1</v>
      </c>
      <c r="H216" s="295"/>
      <c r="I216" s="95" t="str">
        <f>IFERROR(IF(E216="",VLOOKUP(F216,价格表,2,0),(VLOOKUP(E216,IF({1,0},价格引用表!K:K,价格引用表!I:I),2,0))),"")</f>
        <v>个</v>
      </c>
      <c r="J216" s="107">
        <f ca="1">IF(E216="",VLOOKUP(F216,价格表,5,0),VLOOKUP(E216,INDIRECT("价格引用表!K"&amp;MATCH(D216,价格引用表!H:H,0)&amp;":L1200"),2,0))</f>
        <v>400</v>
      </c>
      <c r="K216" s="297">
        <v>1</v>
      </c>
      <c r="L216" s="107">
        <f ca="1" t="shared" si="142"/>
        <v>400</v>
      </c>
      <c r="M216" s="113"/>
      <c r="N216" s="105">
        <v>65</v>
      </c>
      <c r="O216" s="106"/>
      <c r="P216" s="106"/>
      <c r="Q216" s="291"/>
      <c r="R216" s="134">
        <f t="shared" si="149"/>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ref="F214:F219" si="150">D217</f>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49"/>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50"/>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49"/>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50"/>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9" t="s">
        <v>1061</v>
      </c>
      <c r="O219" s="310"/>
      <c r="P219" s="310"/>
      <c r="Q219" s="317"/>
      <c r="R219" s="134"/>
      <c r="S219" s="135"/>
      <c r="T219" s="108"/>
      <c r="U219" s="300"/>
      <c r="V219" s="134">
        <f ca="1">SUM(L186:L219,X186:X218)</f>
        <v>60539</v>
      </c>
      <c r="W219" s="318"/>
      <c r="X219" s="135"/>
    </row>
    <row r="220" ht="42" customHeight="1" spans="1:24">
      <c r="A220" s="436" t="s">
        <v>1122</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1123</v>
      </c>
      <c r="S220" s="311"/>
      <c r="T220" s="311"/>
      <c r="U220" s="307">
        <f ca="1">V219</f>
        <v>60539</v>
      </c>
      <c r="V220" s="307"/>
      <c r="W220" s="307"/>
      <c r="X220" s="307"/>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8" t="s">
        <v>1124</v>
      </c>
      <c r="E222" s="308" t="e">
        <f>FB43/EX43</f>
        <v>#DIV/0!</v>
      </c>
      <c r="F222" s="200"/>
      <c r="G222" s="200"/>
      <c r="H222" s="200"/>
      <c r="I222" s="200"/>
      <c r="J222" s="200"/>
      <c r="K222" s="200"/>
      <c r="L222" s="200"/>
      <c r="M222" s="200"/>
      <c r="N222" s="200"/>
      <c r="O222" s="200"/>
      <c r="P222" s="200"/>
    </row>
    <row r="223" spans="2:21">
      <c r="B223" s="200"/>
      <c r="C223" s="200"/>
      <c r="D223" s="308" t="s">
        <v>1125</v>
      </c>
      <c r="E223" s="308"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2"/>
      <c r="N225" s="313"/>
      <c r="O225" s="200"/>
      <c r="P225" s="200"/>
      <c r="Q225" s="200"/>
      <c r="R225" s="200"/>
      <c r="S225" s="200"/>
      <c r="T225" s="200"/>
      <c r="U225" s="200"/>
    </row>
    <row r="226" spans="4:21">
      <c r="D226" s="200"/>
      <c r="E226" s="200"/>
      <c r="F226" s="200"/>
      <c r="G226" s="200"/>
      <c r="H226" s="200"/>
      <c r="I226" s="200"/>
      <c r="J226" s="200"/>
      <c r="K226" s="200"/>
      <c r="L226" s="200"/>
      <c r="M226" s="312"/>
      <c r="N226" s="313"/>
      <c r="O226" s="200"/>
      <c r="P226" s="200"/>
      <c r="Q226" s="200"/>
      <c r="R226" s="200"/>
      <c r="S226" s="200"/>
      <c r="T226" s="200"/>
      <c r="U226" s="200"/>
    </row>
    <row r="227" spans="4:24">
      <c r="D227" s="200"/>
      <c r="E227" s="200"/>
      <c r="F227" s="200"/>
      <c r="G227" s="200"/>
      <c r="H227" s="200"/>
      <c r="I227" s="200"/>
      <c r="J227" s="200"/>
      <c r="K227" s="200"/>
      <c r="L227" s="200"/>
      <c r="M227" s="312"/>
      <c r="N227" s="313"/>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2"/>
      <c r="N228" s="313"/>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2"/>
      <c r="N229" s="313"/>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4"/>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5"/>
      <c r="P245" s="209"/>
      <c r="Q245" s="319"/>
      <c r="R245" s="209"/>
      <c r="S245" s="320"/>
      <c r="T245" s="200"/>
      <c r="U245" s="200"/>
      <c r="V245" s="200"/>
    </row>
    <row r="246" spans="15:22">
      <c r="O246" s="315"/>
      <c r="P246" s="209"/>
      <c r="Q246" s="319"/>
      <c r="R246" s="209"/>
      <c r="S246" s="320"/>
      <c r="T246" s="200"/>
      <c r="U246" s="200"/>
      <c r="V246" s="200"/>
    </row>
    <row r="247" spans="15:22">
      <c r="O247" s="316"/>
      <c r="P247" s="209"/>
      <c r="Q247" s="319"/>
      <c r="R247" s="209"/>
      <c r="S247" s="320"/>
      <c r="T247" s="200"/>
      <c r="U247" s="200"/>
      <c r="V247" s="200"/>
    </row>
    <row r="248" spans="15:22">
      <c r="O248" s="316"/>
      <c r="P248" s="209"/>
      <c r="Q248" s="319"/>
      <c r="R248" s="209"/>
      <c r="S248" s="320"/>
      <c r="T248" s="200"/>
      <c r="U248" s="200"/>
      <c r="V248" s="200"/>
    </row>
    <row r="249" spans="15:22">
      <c r="O249" s="316"/>
      <c r="P249" s="209"/>
      <c r="Q249" s="319"/>
      <c r="R249" s="209"/>
      <c r="S249" s="209"/>
      <c r="T249" s="200"/>
      <c r="U249" s="200"/>
      <c r="V249" s="200"/>
    </row>
    <row r="250" spans="15:22">
      <c r="O250" s="316"/>
      <c r="P250" s="189"/>
      <c r="Q250" s="321"/>
      <c r="R250" s="189"/>
      <c r="S250" s="209"/>
      <c r="T250" s="200"/>
      <c r="U250" s="200"/>
      <c r="V250" s="200"/>
    </row>
    <row r="251" spans="15:22">
      <c r="O251" s="315"/>
      <c r="P251" s="189"/>
      <c r="Q251" s="321"/>
      <c r="R251" s="189"/>
      <c r="S251" s="209"/>
      <c r="T251" s="200"/>
      <c r="U251" s="200"/>
      <c r="V251" s="200"/>
    </row>
    <row r="252" spans="15:22">
      <c r="O252" s="315"/>
      <c r="P252" s="189"/>
      <c r="Q252" s="321"/>
      <c r="R252" s="189"/>
      <c r="S252" s="209"/>
      <c r="T252" s="200"/>
      <c r="U252" s="200"/>
      <c r="V252" s="200"/>
    </row>
    <row r="253" spans="15:22">
      <c r="O253" s="315"/>
      <c r="P253" s="189"/>
      <c r="Q253" s="321"/>
      <c r="R253" s="189"/>
      <c r="S253" s="209"/>
      <c r="T253" s="200"/>
      <c r="U253" s="200"/>
      <c r="V253" s="200"/>
    </row>
    <row r="254" spans="15:22">
      <c r="O254" s="315"/>
      <c r="P254" s="189"/>
      <c r="Q254" s="321"/>
      <c r="R254" s="189"/>
      <c r="S254" s="209"/>
      <c r="T254" s="200"/>
      <c r="U254" s="200"/>
      <c r="V254" s="200"/>
    </row>
    <row r="255" spans="15:22">
      <c r="O255" s="200"/>
      <c r="P255" s="189"/>
      <c r="Q255" s="321"/>
      <c r="R255" s="189"/>
      <c r="S255" s="209"/>
      <c r="T255" s="200"/>
      <c r="U255" s="200"/>
      <c r="V255" s="200"/>
    </row>
    <row r="256" spans="15:22">
      <c r="O256" s="200"/>
      <c r="P256" s="189"/>
      <c r="Q256" s="321"/>
      <c r="R256" s="189"/>
      <c r="S256" s="209"/>
      <c r="T256" s="200"/>
      <c r="U256" s="200"/>
      <c r="V256" s="200"/>
    </row>
    <row r="257" spans="15:22">
      <c r="O257" s="200"/>
      <c r="P257" s="189"/>
      <c r="Q257" s="321"/>
      <c r="R257" s="322"/>
      <c r="S257" s="209"/>
      <c r="T257" s="200"/>
      <c r="U257" s="200"/>
      <c r="V257" s="200"/>
    </row>
    <row r="258" spans="15:22">
      <c r="O258" s="200"/>
      <c r="P258" s="189"/>
      <c r="Q258" s="321"/>
      <c r="R258" s="189"/>
      <c r="S258" s="209"/>
      <c r="T258" s="200"/>
      <c r="U258" s="200"/>
      <c r="V258" s="200"/>
    </row>
    <row r="259" spans="15:22">
      <c r="O259" s="200"/>
      <c r="P259" s="189"/>
      <c r="Q259" s="321"/>
      <c r="R259" s="189"/>
      <c r="S259" s="209"/>
      <c r="T259" s="200"/>
      <c r="U259" s="200"/>
      <c r="V259" s="200"/>
    </row>
    <row r="260" spans="15:22">
      <c r="O260" s="200"/>
      <c r="P260" s="189"/>
      <c r="Q260" s="321"/>
      <c r="R260" s="189"/>
      <c r="S260" s="209"/>
      <c r="T260" s="200"/>
      <c r="U260" s="200"/>
      <c r="V260" s="200"/>
    </row>
    <row r="261" spans="15:22">
      <c r="O261" s="200"/>
      <c r="P261" s="189"/>
      <c r="Q261" s="321"/>
      <c r="R261" s="189"/>
      <c r="S261" s="209"/>
      <c r="T261" s="200"/>
      <c r="U261" s="200"/>
      <c r="V261" s="200"/>
    </row>
    <row r="262" spans="15:22">
      <c r="O262" s="200"/>
      <c r="P262" s="322"/>
      <c r="Q262" s="322"/>
      <c r="R262" s="323"/>
      <c r="S262" s="322"/>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G33" sqref="G3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1126</v>
      </c>
      <c r="B1" s="34"/>
      <c r="C1" s="34"/>
      <c r="D1" s="34"/>
      <c r="E1" s="34"/>
      <c r="F1" s="34"/>
      <c r="G1" s="34"/>
      <c r="H1" s="34"/>
    </row>
    <row r="2" spans="1:8">
      <c r="A2" s="34"/>
      <c r="B2" s="34"/>
      <c r="C2" s="34"/>
      <c r="D2" s="34"/>
      <c r="E2" s="34"/>
      <c r="F2" s="34"/>
      <c r="G2" s="34"/>
      <c r="H2" s="34"/>
    </row>
    <row r="3" ht="16.5" customHeight="1" spans="1:8">
      <c r="A3" s="35" t="s">
        <v>848</v>
      </c>
      <c r="B3" s="35" t="str">
        <f>输机表!K2</f>
        <v>010224-88-0007</v>
      </c>
      <c r="C3" s="35"/>
      <c r="D3" s="35"/>
      <c r="E3" s="36" t="str">
        <f>输机表!U2&amp;输机表!Y2</f>
        <v>康正（雄县）2024评字第6号-刘神堂村-1-8</v>
      </c>
      <c r="F3" s="36"/>
      <c r="G3" s="36"/>
      <c r="H3" s="36"/>
    </row>
    <row r="4" ht="16.5" customHeight="1" spans="1:8">
      <c r="A4" s="37" t="s">
        <v>1044</v>
      </c>
      <c r="B4" s="38" t="str">
        <f>输机表!D2</f>
        <v>肖忠申</v>
      </c>
      <c r="C4" s="39"/>
      <c r="D4" s="40" t="s">
        <v>1045</v>
      </c>
      <c r="E4" s="41"/>
      <c r="F4" s="38" t="str">
        <f>输机表!F2</f>
        <v>雄县刘神堂村</v>
      </c>
      <c r="G4" s="42"/>
      <c r="H4" s="39"/>
    </row>
    <row r="5" ht="16.5" customHeight="1" spans="1:8">
      <c r="A5" s="43" t="s">
        <v>1046</v>
      </c>
      <c r="B5" s="44"/>
      <c r="C5" s="44"/>
      <c r="D5" s="44"/>
      <c r="E5" s="44"/>
      <c r="F5" s="44"/>
      <c r="G5" s="44"/>
      <c r="H5" s="45"/>
    </row>
    <row r="6" ht="28.8"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160.18</v>
      </c>
      <c r="C7" s="49">
        <f ca="1">IF(COUNTIF(输机表!$C$4:$C$27,K7&amp;"*")=0,IFERROR(VLOOKUP(K7,房体结构,23,0),""),ROUND(SUMIF(输机表!$C$4:$C$27,K7&amp;"*",输机表!$Z$4:$Z$27)/B7,0))</f>
        <v>1463</v>
      </c>
      <c r="D7" s="49">
        <f ca="1">IFERROR(ROUND(C7*B7,0),"")</f>
        <v>234343</v>
      </c>
      <c r="E7" s="49" t="str">
        <f>IF(COUNTIF(输机表!$C$4:$C$27,L7&amp;"*")&gt;0,L7,IFERROR(VLOOKUP(L7,房体结构,1,0),""))</f>
        <v>F2</v>
      </c>
      <c r="F7" s="50">
        <f ca="1">IF(COUNTIF(输机表!$C$4:$C$27,L7&amp;"*")=0,IFERROR(VLOOKUP(L7,房体结构,17,0),""),SUMIF(输机表!$C$4:$C$27,L7&amp;"*",输机表!$S$4:$S$7))</f>
        <v>14.72</v>
      </c>
      <c r="G7" s="49">
        <f ca="1">IF(COUNTIF(输机表!$C$4:$C$27,L7&amp;"*")=0,IFERROR(VLOOKUP(L7,房体结构,23,0),""),ROUND(SUMIF(输机表!$C$4:$C$27,L7&amp;"*",输机表!$Z$4:$Z$27)/F7,0))</f>
        <v>893</v>
      </c>
      <c r="H7" s="49">
        <f ca="1">IFERROR(ROUND(G7*F7,0),"")</f>
        <v>13145</v>
      </c>
      <c r="K7" s="73" t="s">
        <v>1127</v>
      </c>
      <c r="L7" s="73" t="s">
        <v>1128</v>
      </c>
      <c r="M7" s="74" t="s">
        <v>1129</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1130</v>
      </c>
      <c r="L8" s="73" t="s">
        <v>1131</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1132</v>
      </c>
      <c r="L9" s="73" t="s">
        <v>1133</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1134</v>
      </c>
      <c r="L10" s="73" t="s">
        <v>1135</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1136</v>
      </c>
      <c r="L11" s="73" t="s">
        <v>1137</v>
      </c>
      <c r="M11" s="75"/>
    </row>
    <row r="12" ht="19.5" customHeight="1" spans="1:13">
      <c r="A12" s="47" t="s">
        <v>1055</v>
      </c>
      <c r="B12" s="47"/>
      <c r="C12" s="51">
        <f ca="1">SUM(B7:B11)+SUM(F7:F11)</f>
        <v>174.9</v>
      </c>
      <c r="D12" s="52"/>
      <c r="E12" s="53" t="s">
        <v>1056</v>
      </c>
      <c r="F12" s="53"/>
      <c r="G12" s="54">
        <f ca="1">SUM(D7:D11)+SUM(H7:H11)</f>
        <v>247488</v>
      </c>
      <c r="H12" s="55"/>
      <c r="M12" s="75"/>
    </row>
    <row r="13" ht="21.75" customHeight="1" spans="1:13">
      <c r="A13" s="35" t="s">
        <v>1057</v>
      </c>
      <c r="B13" s="35"/>
      <c r="C13" s="35"/>
      <c r="D13" s="35"/>
      <c r="E13" s="35"/>
      <c r="F13" s="35"/>
      <c r="G13" s="35"/>
      <c r="H13" s="35"/>
      <c r="M13" s="75"/>
    </row>
    <row r="14" ht="28.8" spans="1:13">
      <c r="A14" s="56" t="s">
        <v>1058</v>
      </c>
      <c r="B14" s="56" t="s">
        <v>1039</v>
      </c>
      <c r="C14" s="56" t="s">
        <v>6</v>
      </c>
      <c r="D14" s="56" t="s">
        <v>1059</v>
      </c>
      <c r="E14" s="56" t="s">
        <v>1058</v>
      </c>
      <c r="F14" s="56" t="s">
        <v>1039</v>
      </c>
      <c r="G14" s="56" t="s">
        <v>6</v>
      </c>
      <c r="H14" s="56" t="s">
        <v>1059</v>
      </c>
      <c r="M14" s="75"/>
    </row>
    <row r="15" ht="17.25" customHeight="1" spans="1:13">
      <c r="A15" s="57" t="str">
        <f ca="1" t="shared" ref="A15:A41" si="2">IFERROR(VLOOKUP(K15,附属物位置,4,0),"")</f>
        <v>大门</v>
      </c>
      <c r="B15" s="57">
        <f ca="1" t="shared" ref="B15:B41" si="3">IF(A15="","",SUMIF(附属物名称,A15,附属物数量))</f>
        <v>8.99</v>
      </c>
      <c r="C15" s="57" t="str">
        <f ca="1" t="shared" ref="C15:C26" si="4">IFERROR(VLOOKUP(K15,附属物位置,6,0),"")</f>
        <v>㎡</v>
      </c>
      <c r="D15" s="58">
        <f ca="1" t="shared" ref="D15:D26" si="5">IF(A15="","",SUMIF(附属物名称,A15,附属物金额))</f>
        <v>1618</v>
      </c>
      <c r="E15" s="58" t="str">
        <f ca="1" t="shared" ref="E15:E26" si="6">IFERROR(VLOOKUP(L15,附属物位置,4,0),"")</f>
        <v>砖墙</v>
      </c>
      <c r="F15" s="57">
        <f ca="1" t="shared" ref="F15:F40" si="7">IF(E15="","",SUMIF(附属物名称,E15,附属物数量))</f>
        <v>144.08</v>
      </c>
      <c r="G15" s="57" t="str">
        <f ca="1" t="shared" ref="G15:G26" si="8">IFERROR(VLOOKUP(L15,附属物位置,6,0),"")</f>
        <v>㎡</v>
      </c>
      <c r="H15" s="58">
        <f ca="1" t="shared" ref="H15:H26" si="9">IF(E15="","",SUMIF(附属物名称,E15,附属物金额))</f>
        <v>21966</v>
      </c>
      <c r="K15" s="76">
        <v>1</v>
      </c>
      <c r="L15" s="76">
        <v>2</v>
      </c>
      <c r="M15" s="75"/>
    </row>
    <row r="16" ht="17.25" customHeight="1" spans="1:13">
      <c r="A16" s="57" t="str">
        <f ca="1" t="shared" si="2"/>
        <v>水泥地面</v>
      </c>
      <c r="B16" s="57">
        <f ca="1" t="shared" si="3"/>
        <v>82.14</v>
      </c>
      <c r="C16" s="57" t="str">
        <f ca="1" t="shared" si="4"/>
        <v>㎡</v>
      </c>
      <c r="D16" s="58">
        <f ca="1" t="shared" si="5"/>
        <v>4107</v>
      </c>
      <c r="E16" s="58" t="str">
        <f ca="1" t="shared" si="6"/>
        <v>平砖地面</v>
      </c>
      <c r="F16" s="57">
        <f ca="1" t="shared" si="7"/>
        <v>236.44</v>
      </c>
      <c r="G16" s="57" t="str">
        <f ca="1" t="shared" si="8"/>
        <v>㎡</v>
      </c>
      <c r="H16" s="58">
        <f ca="1" t="shared" si="9"/>
        <v>5911</v>
      </c>
      <c r="K16" s="76">
        <v>3</v>
      </c>
      <c r="L16" s="76">
        <v>4</v>
      </c>
      <c r="M16" s="75"/>
    </row>
    <row r="17" ht="17.25" customHeight="1" spans="1:13">
      <c r="A17" s="57" t="str">
        <f ca="1" t="shared" si="2"/>
        <v>空调</v>
      </c>
      <c r="B17" s="57">
        <f ca="1" t="shared" si="3"/>
        <v>2</v>
      </c>
      <c r="C17" s="57" t="str">
        <f ca="1" t="shared" si="4"/>
        <v>台</v>
      </c>
      <c r="D17" s="58">
        <f ca="1" t="shared" si="5"/>
        <v>800</v>
      </c>
      <c r="E17" s="58" t="str">
        <f ca="1" t="shared" si="6"/>
        <v>宽带</v>
      </c>
      <c r="F17" s="57">
        <f ca="1" t="shared" si="7"/>
        <v>1</v>
      </c>
      <c r="G17" s="57" t="str">
        <f ca="1" t="shared" si="8"/>
        <v>条</v>
      </c>
      <c r="H17" s="58">
        <f ca="1" t="shared" si="9"/>
        <v>100</v>
      </c>
      <c r="K17" s="76">
        <v>5</v>
      </c>
      <c r="L17" s="76">
        <v>6</v>
      </c>
      <c r="M17" s="75"/>
    </row>
    <row r="18" ht="17.25" customHeight="1" spans="1:13">
      <c r="A18" s="57" t="str">
        <f ca="1" t="shared" si="2"/>
        <v>台阶</v>
      </c>
      <c r="B18" s="57">
        <f ca="1" t="shared" si="3"/>
        <v>13.2</v>
      </c>
      <c r="C18" s="57" t="str">
        <f ca="1" t="shared" si="4"/>
        <v>㎡</v>
      </c>
      <c r="D18" s="58">
        <f ca="1" t="shared" si="5"/>
        <v>4620</v>
      </c>
      <c r="E18" s="58" t="str">
        <f ca="1" t="shared" si="6"/>
        <v>渗水井</v>
      </c>
      <c r="F18" s="57">
        <f ca="1" t="shared" si="7"/>
        <v>1</v>
      </c>
      <c r="G18" s="57" t="str">
        <f ca="1" t="shared" si="8"/>
        <v>个</v>
      </c>
      <c r="H18" s="58">
        <f ca="1" t="shared" si="9"/>
        <v>600</v>
      </c>
      <c r="K18" s="76">
        <v>7</v>
      </c>
      <c r="L18" s="76">
        <v>8</v>
      </c>
      <c r="M18" s="75"/>
    </row>
    <row r="19" ht="17.25" customHeight="1" spans="1:13">
      <c r="A19" s="57" t="str">
        <f ca="1" t="shared" si="2"/>
        <v>灶台</v>
      </c>
      <c r="B19" s="57">
        <f ca="1" t="shared" si="3"/>
        <v>1</v>
      </c>
      <c r="C19" s="57" t="str">
        <f ca="1" t="shared" si="4"/>
        <v>个</v>
      </c>
      <c r="D19" s="58">
        <f ca="1" t="shared" si="5"/>
        <v>300</v>
      </c>
      <c r="E19" s="58" t="str">
        <f ca="1" t="shared" si="6"/>
        <v>火炕</v>
      </c>
      <c r="F19" s="57">
        <f ca="1" t="shared" si="7"/>
        <v>2</v>
      </c>
      <c r="G19" s="57" t="str">
        <f ca="1" t="shared" si="8"/>
        <v>个</v>
      </c>
      <c r="H19" s="58">
        <f ca="1" t="shared" si="9"/>
        <v>2000</v>
      </c>
      <c r="K19" s="76">
        <v>9</v>
      </c>
      <c r="L19" s="76">
        <v>10</v>
      </c>
      <c r="M19" s="75"/>
    </row>
    <row r="20" ht="17.25" customHeight="1" spans="1:13">
      <c r="A20" s="57" t="str">
        <f ca="1" t="shared" si="2"/>
        <v>水泥、水磨石平台</v>
      </c>
      <c r="B20" s="57">
        <f ca="1" t="shared" si="3"/>
        <v>40</v>
      </c>
      <c r="C20" s="57" t="str">
        <f ca="1" t="shared" si="4"/>
        <v>㎡</v>
      </c>
      <c r="D20" s="58">
        <f ca="1" t="shared" si="5"/>
        <v>7200</v>
      </c>
      <c r="E20" s="58" t="str">
        <f ca="1" t="shared" si="6"/>
        <v>不锈钢水箱</v>
      </c>
      <c r="F20" s="57">
        <f ca="1" t="shared" si="7"/>
        <v>1</v>
      </c>
      <c r="G20" s="57" t="str">
        <f ca="1" t="shared" si="8"/>
        <v>个</v>
      </c>
      <c r="H20" s="58">
        <f ca="1" t="shared" si="9"/>
        <v>600</v>
      </c>
      <c r="K20" s="76">
        <v>11</v>
      </c>
      <c r="L20" s="76">
        <v>12</v>
      </c>
      <c r="M20" s="75"/>
    </row>
    <row r="21" ht="17.25" customHeight="1" spans="1:13">
      <c r="A21" s="57" t="str">
        <f ca="1" t="shared" si="2"/>
        <v>材树苗</v>
      </c>
      <c r="B21" s="57">
        <f ca="1" t="shared" si="3"/>
        <v>15</v>
      </c>
      <c r="C21" s="57" t="str">
        <f ca="1" t="shared" si="4"/>
        <v>棵</v>
      </c>
      <c r="D21" s="58">
        <f ca="1" t="shared" si="5"/>
        <v>75</v>
      </c>
      <c r="E21" s="58" t="str">
        <f ca="1" t="shared" si="6"/>
        <v>材树</v>
      </c>
      <c r="F21" s="57">
        <f ca="1" t="shared" si="7"/>
        <v>6</v>
      </c>
      <c r="G21" s="57" t="str">
        <f ca="1" t="shared" si="8"/>
        <v>棵</v>
      </c>
      <c r="H21" s="58">
        <f ca="1" t="shared" si="9"/>
        <v>1290</v>
      </c>
      <c r="K21" s="76">
        <v>13</v>
      </c>
      <c r="L21" s="76">
        <v>14</v>
      </c>
      <c r="M21" s="75"/>
    </row>
    <row r="22" ht="17.25" customHeight="1" spans="1:13">
      <c r="A22" s="57" t="str">
        <f ca="1" t="shared" si="2"/>
        <v>果树</v>
      </c>
      <c r="B22" s="57">
        <f ca="1" t="shared" si="3"/>
        <v>7</v>
      </c>
      <c r="C22" s="57" t="str">
        <f ca="1" t="shared" si="4"/>
        <v>棵</v>
      </c>
      <c r="D22" s="58">
        <f ca="1" t="shared" si="5"/>
        <v>950</v>
      </c>
      <c r="E22" s="58" t="str">
        <f ca="1" t="shared" si="6"/>
        <v>单彩影壁</v>
      </c>
      <c r="F22" s="57">
        <f ca="1" t="shared" si="7"/>
        <v>12.6</v>
      </c>
      <c r="G22" s="57" t="str">
        <f ca="1" t="shared" si="8"/>
        <v>㎡</v>
      </c>
      <c r="H22" s="58">
        <f ca="1" t="shared" si="9"/>
        <v>541</v>
      </c>
      <c r="K22" s="76">
        <v>15</v>
      </c>
      <c r="L22" s="76">
        <v>16</v>
      </c>
      <c r="M22" s="75"/>
    </row>
    <row r="23" ht="17.25" customHeight="1" spans="1:13">
      <c r="A23" s="57" t="str">
        <f ca="1" t="shared" si="2"/>
        <v>锅炉房</v>
      </c>
      <c r="B23" s="57">
        <f ca="1" t="shared" si="3"/>
        <v>1.73</v>
      </c>
      <c r="C23" s="57" t="str">
        <f ca="1" t="shared" si="4"/>
        <v>㎡</v>
      </c>
      <c r="D23" s="58">
        <f ca="1" t="shared" si="5"/>
        <v>244</v>
      </c>
      <c r="E23" s="58" t="str">
        <f ca="1" t="shared" si="6"/>
        <v>P2</v>
      </c>
      <c r="F23" s="57">
        <f ca="1" t="shared" si="7"/>
        <v>28.77</v>
      </c>
      <c r="G23" s="57" t="str">
        <f ca="1" t="shared" si="8"/>
        <v>㎡</v>
      </c>
      <c r="H23" s="58">
        <f ca="1" t="shared" si="9"/>
        <v>1510</v>
      </c>
      <c r="K23" s="76">
        <v>17</v>
      </c>
      <c r="L23" s="76">
        <v>18</v>
      </c>
      <c r="M23" s="75"/>
    </row>
    <row r="24" ht="17.25" customHeight="1" spans="1:13">
      <c r="A24" s="57" t="str">
        <f ca="1" t="shared" si="2"/>
        <v>P4</v>
      </c>
      <c r="B24" s="57">
        <f ca="1" t="shared" si="3"/>
        <v>2.72</v>
      </c>
      <c r="C24" s="57" t="str">
        <f ca="1" t="shared" si="4"/>
        <v>㎡</v>
      </c>
      <c r="D24" s="58">
        <f ca="1" t="shared" si="5"/>
        <v>579</v>
      </c>
      <c r="E24" s="58" t="str">
        <f ca="1" t="shared" si="6"/>
        <v>厕所</v>
      </c>
      <c r="F24" s="57">
        <f ca="1" t="shared" si="7"/>
        <v>6.52</v>
      </c>
      <c r="G24" s="57" t="str">
        <f ca="1" t="shared" si="8"/>
        <v>㎡</v>
      </c>
      <c r="H24" s="58">
        <f ca="1" t="shared" si="9"/>
        <v>1081</v>
      </c>
      <c r="K24" s="76">
        <v>19</v>
      </c>
      <c r="L24" s="76">
        <v>20</v>
      </c>
      <c r="M24" s="75"/>
    </row>
    <row r="25" ht="17.25" customHeight="1" spans="1:13">
      <c r="A25" s="57" t="str">
        <f ca="1" t="shared" si="2"/>
        <v>门楼</v>
      </c>
      <c r="B25" s="57">
        <f ca="1" t="shared" si="3"/>
        <v>1</v>
      </c>
      <c r="C25" s="57" t="str">
        <f ca="1" t="shared" si="4"/>
        <v>座</v>
      </c>
      <c r="D25" s="58">
        <f ca="1" t="shared" si="5"/>
        <v>3796</v>
      </c>
      <c r="E25" s="58" t="str">
        <f ca="1" t="shared" si="6"/>
        <v>化粪池</v>
      </c>
      <c r="F25" s="57">
        <f ca="1" t="shared" si="7"/>
        <v>1</v>
      </c>
      <c r="G25" s="57" t="str">
        <f ca="1" t="shared" si="8"/>
        <v>个</v>
      </c>
      <c r="H25" s="58">
        <f ca="1" t="shared" si="9"/>
        <v>400</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60288</v>
      </c>
      <c r="H41" s="60"/>
      <c r="K41" s="76">
        <v>53</v>
      </c>
      <c r="M41" s="75"/>
    </row>
    <row r="42" ht="17.25" customHeight="1" spans="1:8">
      <c r="A42" s="59" t="s">
        <v>1063</v>
      </c>
      <c r="B42" s="60"/>
      <c r="C42" s="61">
        <f ca="1">G41+G12</f>
        <v>307776</v>
      </c>
      <c r="D42" s="60"/>
      <c r="E42" s="62" t="s">
        <v>1064</v>
      </c>
      <c r="F42" s="63" t="str">
        <f ca="1">TEXT(C42,"[DBnum2]")&amp;"元整"</f>
        <v>叁拾万柒仟柒佰柒拾陆元整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1138</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1139</v>
      </c>
      <c r="B1" s="1"/>
      <c r="C1" s="1"/>
      <c r="D1" s="1"/>
      <c r="E1" s="1"/>
      <c r="F1" s="1"/>
      <c r="G1" s="1"/>
      <c r="H1" s="1"/>
      <c r="I1" s="1"/>
      <c r="J1" s="1"/>
      <c r="K1" s="1"/>
      <c r="L1" s="1"/>
      <c r="M1" s="1"/>
      <c r="N1" s="1"/>
      <c r="O1" s="1"/>
      <c r="P1" s="1"/>
      <c r="Q1" s="1"/>
    </row>
    <row r="2" ht="16.35" spans="1:17">
      <c r="A2" s="2" t="str">
        <f>输机表!U2&amp;输机表!Y2</f>
        <v>康正（雄县）2024评字第6号-刘神堂村-1-8</v>
      </c>
      <c r="B2" s="2"/>
      <c r="C2" s="2"/>
      <c r="D2" s="2"/>
      <c r="E2" s="2"/>
      <c r="F2" s="2"/>
      <c r="G2" s="2"/>
      <c r="H2" s="2"/>
      <c r="I2" s="2"/>
      <c r="J2" s="2"/>
      <c r="K2" s="2"/>
      <c r="L2" s="2"/>
      <c r="M2" s="2"/>
      <c r="N2" s="2"/>
      <c r="O2" s="2"/>
      <c r="P2" s="2"/>
      <c r="Q2" s="2"/>
    </row>
    <row r="3" spans="1:17">
      <c r="A3" s="3" t="s">
        <v>1069</v>
      </c>
      <c r="B3" s="3"/>
      <c r="C3" s="3"/>
      <c r="D3" s="3"/>
      <c r="E3" s="4" t="str">
        <f>输机表!AB2</f>
        <v>陈家柳排干渠工程（二期）</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1140</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肖忠申</v>
      </c>
      <c r="E9" s="9"/>
      <c r="F9" s="9"/>
      <c r="G9" s="9"/>
      <c r="H9" s="9"/>
      <c r="I9" s="9"/>
      <c r="J9" s="9"/>
      <c r="K9" s="9"/>
      <c r="L9" s="9"/>
      <c r="M9" s="9"/>
      <c r="N9" s="9"/>
      <c r="O9" s="9"/>
      <c r="P9" s="9"/>
      <c r="Q9" s="9"/>
    </row>
    <row r="10" spans="1:17">
      <c r="A10" s="9" t="s">
        <v>1077</v>
      </c>
      <c r="B10" s="9"/>
      <c r="C10" s="9"/>
      <c r="D10" s="9" t="str">
        <f>结果通知单!F4</f>
        <v>雄县刘神堂村</v>
      </c>
      <c r="E10" s="9"/>
      <c r="F10" s="9"/>
      <c r="G10" s="9"/>
      <c r="H10" s="9"/>
      <c r="I10" s="9"/>
      <c r="J10" s="9"/>
      <c r="K10" s="9"/>
      <c r="L10" s="9"/>
      <c r="M10" s="9"/>
      <c r="N10" s="9"/>
      <c r="O10" s="9"/>
      <c r="P10" s="9"/>
      <c r="Q10" s="9"/>
    </row>
    <row r="11" spans="1:17">
      <c r="A11" s="9" t="s">
        <v>1078</v>
      </c>
      <c r="B11" s="9"/>
      <c r="C11" s="9"/>
      <c r="D11" s="9">
        <f ca="1">结果通知单!C12</f>
        <v>174.9</v>
      </c>
      <c r="E11" s="9"/>
      <c r="F11" s="9"/>
      <c r="G11" s="9"/>
      <c r="H11" s="9"/>
      <c r="I11" s="9"/>
      <c r="J11" s="9"/>
      <c r="K11" s="9"/>
      <c r="L11" s="9"/>
      <c r="M11" s="9"/>
      <c r="N11" s="9"/>
      <c r="O11" s="9"/>
      <c r="P11" s="9"/>
      <c r="Q11" s="9"/>
    </row>
    <row r="12" spans="1:17">
      <c r="A12" s="3" t="s">
        <v>1079</v>
      </c>
      <c r="B12" s="3"/>
      <c r="C12" s="3"/>
      <c r="D12" s="10" t="str">
        <f>输机表!R2</f>
        <v>2024年4月3日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307776</v>
      </c>
      <c r="H26" s="14"/>
      <c r="I26" s="14"/>
      <c r="J26" s="14"/>
      <c r="K26" s="14"/>
      <c r="L26" s="14"/>
      <c r="M26" s="14"/>
      <c r="N26" s="14"/>
      <c r="O26" s="14"/>
      <c r="P26" s="14"/>
      <c r="Q26" s="14"/>
    </row>
    <row r="27" spans="1:17">
      <c r="A27" s="9" t="s">
        <v>1096</v>
      </c>
      <c r="B27" s="9"/>
      <c r="C27" s="9"/>
      <c r="D27" s="9" t="str">
        <f ca="1">结果通知单!F42</f>
        <v>叁拾万柒仟柒佰柒拾陆元整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1141</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1142</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45414</v>
      </c>
      <c r="F31" s="18"/>
      <c r="G31" s="18"/>
      <c r="H31" s="19"/>
      <c r="I31" s="18"/>
      <c r="J31" s="18"/>
      <c r="K31" s="18"/>
      <c r="L31" s="18"/>
      <c r="M31" s="19"/>
      <c r="N31" s="19"/>
      <c r="O31" s="19"/>
      <c r="P31" s="19"/>
      <c r="Q31" s="19"/>
    </row>
    <row r="32" spans="1:17">
      <c r="A32" s="3" t="s">
        <v>1103</v>
      </c>
      <c r="B32" s="3"/>
      <c r="C32" s="3"/>
      <c r="D32" s="3"/>
      <c r="E32" s="20">
        <f>E31</f>
        <v>45414</v>
      </c>
      <c r="F32" s="20"/>
      <c r="G32" s="20"/>
      <c r="H32" s="21" t="s">
        <v>1143</v>
      </c>
      <c r="I32" s="20">
        <f>E32+14</f>
        <v>45428</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1144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2024-07-23T03:27:37Z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1A5118DC2196434190864E3D577347E6</vt:lpwstr>
  </property>
</Properties>
</file>