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工业" sheetId="40" state="hidden" r:id="rId18"/>
    <sheet name="比较法-住宅、综合" sheetId="39" r:id="rId19"/>
    <sheet name="剩余法-待开发" sheetId="12" r:id="rId20"/>
    <sheet name="剩余法-现房" sheetId="43"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研发"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研发" sheetId="71" state="hidden" r:id="rId41"/>
    <sheet name="不动产收益法-地下库房" sheetId="72" r:id="rId42"/>
    <sheet name="不动产收益法-地下车库" sheetId="70" r:id="rId43"/>
    <sheet name="办公案例" sheetId="68" r:id="rId44"/>
    <sheet name="地下车库案例" sheetId="69" r:id="rId45"/>
  </sheets>
  <externalReferences>
    <externalReference r:id="rId46"/>
  </externalReferences>
  <definedNames>
    <definedName name="_xlnm._FilterDatabase" localSheetId="17"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8" i="1"/>
  <c r="L6" i="1"/>
  <c r="B38" i="1"/>
  <c r="B37" i="1"/>
  <c r="C34" i="39"/>
  <c r="L7" i="1"/>
  <c r="AN13" i="3"/>
  <c r="E73" i="39" l="1"/>
  <c r="F73" i="39" s="1"/>
  <c r="G73" i="39" s="1"/>
  <c r="H73" i="39" s="1"/>
  <c r="I73" i="39" s="1"/>
  <c r="J73" i="39" s="1"/>
  <c r="K73" i="39" s="1"/>
  <c r="L73" i="39" s="1"/>
  <c r="M73" i="39" s="1"/>
  <c r="N73" i="39" s="1"/>
  <c r="D73" i="39"/>
  <c r="Q73" i="72"/>
  <c r="Q60" i="72"/>
  <c r="D60" i="72"/>
  <c r="Q59" i="72"/>
  <c r="K59" i="72"/>
  <c r="P75" i="72" s="1"/>
  <c r="F58" i="72"/>
  <c r="Q52" i="72"/>
  <c r="J50" i="72"/>
  <c r="M47" i="72"/>
  <c r="L46" i="72"/>
  <c r="F34" i="72"/>
  <c r="F61" i="72" s="1"/>
  <c r="F33" i="72"/>
  <c r="F60" i="72" s="1"/>
  <c r="F32" i="72"/>
  <c r="F59" i="72" s="1"/>
  <c r="F31" i="72"/>
  <c r="F28" i="72"/>
  <c r="F23" i="72"/>
  <c r="D24" i="72" s="1"/>
  <c r="D22" i="72"/>
  <c r="F21" i="72"/>
  <c r="M20" i="72"/>
  <c r="F20" i="72"/>
  <c r="M19" i="72"/>
  <c r="M18" i="72"/>
  <c r="F18" i="72"/>
  <c r="M17" i="72"/>
  <c r="F17" i="72"/>
  <c r="F15" i="72"/>
  <c r="G1" i="72"/>
  <c r="Q73" i="71"/>
  <c r="Q60" i="71"/>
  <c r="D60" i="71"/>
  <c r="Q59" i="71"/>
  <c r="K59" i="71"/>
  <c r="P75" i="71" s="1"/>
  <c r="F58" i="71"/>
  <c r="Q52" i="71"/>
  <c r="J50" i="71"/>
  <c r="M47" i="71"/>
  <c r="L46" i="71" s="1"/>
  <c r="F34" i="71"/>
  <c r="F61" i="71" s="1"/>
  <c r="F33" i="71"/>
  <c r="F60" i="71" s="1"/>
  <c r="F32" i="71"/>
  <c r="F59" i="71" s="1"/>
  <c r="F31" i="71"/>
  <c r="F28" i="71"/>
  <c r="F23" i="71"/>
  <c r="D24" i="71" s="1"/>
  <c r="F21" i="71"/>
  <c r="M20" i="71"/>
  <c r="F20" i="71"/>
  <c r="M19" i="71"/>
  <c r="M18" i="71"/>
  <c r="F18" i="71"/>
  <c r="M17" i="71"/>
  <c r="F17" i="71"/>
  <c r="F15" i="71"/>
  <c r="Q73" i="70"/>
  <c r="Q60" i="70"/>
  <c r="D60" i="70"/>
  <c r="Q59" i="70"/>
  <c r="K59" i="70"/>
  <c r="P75" i="70" s="1"/>
  <c r="F58" i="70"/>
  <c r="Q52" i="70"/>
  <c r="J50" i="70"/>
  <c r="M47" i="70"/>
  <c r="L46" i="70" s="1"/>
  <c r="F34" i="70"/>
  <c r="F61" i="70" s="1"/>
  <c r="F33" i="70"/>
  <c r="F60" i="70" s="1"/>
  <c r="F32" i="70"/>
  <c r="F59" i="70" s="1"/>
  <c r="F31" i="70"/>
  <c r="F28" i="70"/>
  <c r="F23" i="70"/>
  <c r="D24" i="70" s="1"/>
  <c r="D22" i="70"/>
  <c r="F21" i="70"/>
  <c r="M20" i="70"/>
  <c r="F20" i="70"/>
  <c r="M19" i="70"/>
  <c r="M18" i="70"/>
  <c r="F18" i="70"/>
  <c r="M17" i="70"/>
  <c r="F17" i="70"/>
  <c r="F15" i="70"/>
  <c r="G1" i="70"/>
  <c r="C7" i="39"/>
  <c r="AH7" i="1"/>
  <c r="C21" i="6"/>
  <c r="C20" i="6"/>
  <c r="C19" i="6"/>
  <c r="D3" i="4"/>
  <c r="F8" i="72"/>
  <c r="L47" i="72"/>
  <c r="L47" i="70"/>
  <c r="F9" i="72"/>
  <c r="D22" i="71" l="1"/>
  <c r="D23" i="70"/>
  <c r="D23" i="71"/>
  <c r="D23" i="72"/>
  <c r="F50" i="72"/>
  <c r="P62" i="72"/>
  <c r="P62" i="71"/>
  <c r="P62" i="70"/>
  <c r="AH5" i="59"/>
  <c r="AG5" i="59"/>
  <c r="AE5" i="59"/>
  <c r="AF5" i="59" s="1"/>
  <c r="AD5" i="59"/>
  <c r="Q5" i="59"/>
  <c r="P5" i="59"/>
  <c r="O5" i="59"/>
  <c r="N5" i="59"/>
  <c r="F6" i="72"/>
  <c r="F16" i="70"/>
  <c r="M27" i="70"/>
  <c r="F16" i="72"/>
  <c r="F40" i="70"/>
  <c r="M28" i="70"/>
  <c r="J36" i="72"/>
  <c r="F36" i="72"/>
  <c r="J15" i="70"/>
  <c r="M6" i="72"/>
  <c r="F6" i="70"/>
  <c r="F26" i="72"/>
  <c r="F37" i="70"/>
  <c r="M8" i="72"/>
  <c r="F37" i="72"/>
  <c r="M22" i="70"/>
  <c r="F38" i="70"/>
  <c r="F42" i="72"/>
  <c r="M6" i="70"/>
  <c r="F8" i="70"/>
  <c r="M26" i="72"/>
  <c r="F26" i="70"/>
  <c r="M9" i="72"/>
  <c r="F9" i="70"/>
  <c r="M27" i="72"/>
  <c r="M24" i="72"/>
  <c r="F13" i="70"/>
  <c r="F42" i="70"/>
  <c r="M23" i="72"/>
  <c r="M26" i="70"/>
  <c r="J15" i="72"/>
  <c r="M9" i="70"/>
  <c r="M24" i="70"/>
  <c r="M22" i="72"/>
  <c r="M8" i="70"/>
  <c r="M28" i="72"/>
  <c r="M23" i="70"/>
  <c r="J36" i="70"/>
  <c r="F13" i="72"/>
  <c r="F40" i="72"/>
  <c r="F36" i="70"/>
  <c r="F38" i="72"/>
  <c r="F7" i="70"/>
  <c r="F63" i="72" l="1"/>
  <c r="F67" i="72"/>
  <c r="F64" i="72"/>
  <c r="F65" i="72"/>
  <c r="Q72" i="72"/>
  <c r="C27" i="72"/>
  <c r="F50" i="70"/>
  <c r="F65" i="70"/>
  <c r="Q72" i="70"/>
  <c r="C27" i="70"/>
  <c r="C6" i="70"/>
  <c r="F63" i="70"/>
  <c r="F49" i="70"/>
  <c r="M7" i="70"/>
  <c r="J6" i="70" s="1"/>
  <c r="F67" i="70"/>
  <c r="F64" i="70"/>
  <c r="L3" i="59"/>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A8" i="55"/>
  <c r="A6" i="54"/>
  <c r="A8" i="54"/>
  <c r="A7" i="54"/>
  <c r="B51" i="63" s="1"/>
  <c r="A27" i="5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T9" i="59" s="1"/>
  <c r="C3" i="65"/>
  <c r="C1" i="65"/>
  <c r="N1" i="65" s="1"/>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A26" i="64"/>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G5" i="54"/>
  <c r="B34" i="63"/>
  <c r="E5" i="54"/>
  <c r="B32" i="63"/>
  <c r="R2" i="54"/>
  <c r="B24" i="63" s="1"/>
  <c r="B49" i="50"/>
  <c r="B5" i="63" s="1"/>
  <c r="B40" i="50"/>
  <c r="B3" i="63" s="1"/>
  <c r="B67" i="63"/>
  <c r="I19" i="46"/>
  <c r="Q13" i="59"/>
  <c r="AB9" i="59" s="1"/>
  <c r="P13" i="59"/>
  <c r="E13" i="59" s="1"/>
  <c r="U13" i="59" s="1"/>
  <c r="O13" i="59"/>
  <c r="C13" i="59" s="1"/>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s="1"/>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D36"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B32" i="59" s="1"/>
  <c r="B33" i="59" s="1"/>
  <c r="S33" i="59" s="1"/>
  <c r="D30" i="59"/>
  <c r="Q29" i="59"/>
  <c r="P29" i="59"/>
  <c r="O29" i="59"/>
  <c r="N29" i="59"/>
  <c r="Q28" i="59"/>
  <c r="P28" i="59"/>
  <c r="O28" i="59"/>
  <c r="N28" i="59"/>
  <c r="Q27" i="59"/>
  <c r="P27" i="59"/>
  <c r="O27" i="59"/>
  <c r="N27" i="59"/>
  <c r="Q26" i="59"/>
  <c r="F27" i="59" s="1"/>
  <c r="F28" i="59" s="1"/>
  <c r="P26" i="59"/>
  <c r="E27" i="59" s="1"/>
  <c r="E28" i="59" s="1"/>
  <c r="E29" i="59" s="1"/>
  <c r="U29" i="59" s="1"/>
  <c r="O26" i="59"/>
  <c r="C27" i="59"/>
  <c r="D27" i="59" s="1"/>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Y23" i="59" s="1"/>
  <c r="N23" i="59"/>
  <c r="X23" i="59" s="1"/>
  <c r="Q22" i="59"/>
  <c r="AB22" i="59" s="1"/>
  <c r="F23" i="59"/>
  <c r="P22" i="59"/>
  <c r="AA22" i="59" s="1"/>
  <c r="E23" i="59"/>
  <c r="E24" i="59" s="1"/>
  <c r="E25" i="59" s="1"/>
  <c r="U25" i="59" s="1"/>
  <c r="O22" i="59"/>
  <c r="Y22" i="59" s="1"/>
  <c r="Z22" i="59" s="1"/>
  <c r="N22" i="59"/>
  <c r="X22" i="59" s="1"/>
  <c r="D22" i="59"/>
  <c r="Q21" i="59"/>
  <c r="AB21" i="59" s="1"/>
  <c r="P21" i="59"/>
  <c r="O21" i="59"/>
  <c r="Y21" i="59" s="1"/>
  <c r="Z21" i="59" s="1"/>
  <c r="N21" i="59"/>
  <c r="X21" i="59" s="1"/>
  <c r="Q20" i="59"/>
  <c r="AB20" i="59" s="1"/>
  <c r="P20" i="59"/>
  <c r="AA20" i="59" s="1"/>
  <c r="O20" i="59"/>
  <c r="Y20" i="59" s="1"/>
  <c r="Z20" i="59" s="1"/>
  <c r="N20" i="59"/>
  <c r="Q19" i="59"/>
  <c r="AB19" i="59" s="1"/>
  <c r="P19" i="59"/>
  <c r="O19" i="59"/>
  <c r="Y19" i="59" s="1"/>
  <c r="Z19" i="59" s="1"/>
  <c r="N19" i="59"/>
  <c r="X19" i="59" s="1"/>
  <c r="Q18" i="59"/>
  <c r="AB18" i="59" s="1"/>
  <c r="P18" i="59"/>
  <c r="AA18" i="59" s="1"/>
  <c r="O18" i="59"/>
  <c r="Y18" i="59" s="1"/>
  <c r="Z18" i="59" s="1"/>
  <c r="C19" i="59"/>
  <c r="C20" i="59" s="1"/>
  <c r="D20" i="59" s="1"/>
  <c r="N18" i="59"/>
  <c r="B19" i="59"/>
  <c r="B20" i="59" s="1"/>
  <c r="B21" i="59" s="1"/>
  <c r="S21" i="59" s="1"/>
  <c r="D18" i="59"/>
  <c r="Q17" i="59"/>
  <c r="AB17" i="59" s="1"/>
  <c r="P17" i="59"/>
  <c r="AA17" i="59" s="1"/>
  <c r="O17" i="59"/>
  <c r="N17" i="59"/>
  <c r="X17" i="59" s="1"/>
  <c r="Q16" i="59"/>
  <c r="P16" i="59"/>
  <c r="AA16" i="59" s="1"/>
  <c r="O16" i="59"/>
  <c r="Y16" i="59" s="1"/>
  <c r="Z16" i="59" s="1"/>
  <c r="N16" i="59"/>
  <c r="X16" i="59" s="1"/>
  <c r="Q15" i="59"/>
  <c r="AB15" i="59" s="1"/>
  <c r="P15" i="59"/>
  <c r="AA15" i="59" s="1"/>
  <c r="O15" i="59"/>
  <c r="N15" i="59"/>
  <c r="X15" i="59" s="1"/>
  <c r="Q14" i="59"/>
  <c r="F15" i="59"/>
  <c r="P14" i="59"/>
  <c r="AA14" i="59" s="1"/>
  <c r="O14" i="59"/>
  <c r="Y14" i="59" s="1"/>
  <c r="Z14" i="59" s="1"/>
  <c r="N14" i="59"/>
  <c r="X14" i="59" s="1"/>
  <c r="D14" i="59"/>
  <c r="X10" i="59"/>
  <c r="X12" i="59"/>
  <c r="AA3" i="59"/>
  <c r="AA11" i="59"/>
  <c r="AA13" i="59"/>
  <c r="AB3" i="59"/>
  <c r="AB11" i="59"/>
  <c r="E15" i="59"/>
  <c r="E16" i="59"/>
  <c r="E17" i="59" s="1"/>
  <c r="U17" i="59"/>
  <c r="E36" i="59"/>
  <c r="E37" i="59" s="1"/>
  <c r="U37" i="59" s="1"/>
  <c r="Z23" i="59"/>
  <c r="AA24" i="59"/>
  <c r="F16" i="59"/>
  <c r="F17" i="59" s="1"/>
  <c r="V17" i="59" s="1"/>
  <c r="F24" i="59"/>
  <c r="F25" i="59" s="1"/>
  <c r="V25" i="59"/>
  <c r="F29" i="59"/>
  <c r="V29" i="59" s="1"/>
  <c r="F32" i="59"/>
  <c r="F33" i="59" s="1"/>
  <c r="V33" i="59" s="1"/>
  <c r="F41" i="59"/>
  <c r="V41" i="59" s="1"/>
  <c r="F44" i="59"/>
  <c r="F45" i="59" s="1"/>
  <c r="V45" i="59"/>
  <c r="F49" i="59"/>
  <c r="V49" i="59" s="1"/>
  <c r="C28" i="59"/>
  <c r="D28" i="59" s="1"/>
  <c r="D31" i="59"/>
  <c r="D35" i="59"/>
  <c r="C40" i="59"/>
  <c r="D39" i="59"/>
  <c r="D43" i="59"/>
  <c r="C48" i="59"/>
  <c r="D47" i="59"/>
  <c r="D19" i="59"/>
  <c r="Q52" i="59"/>
  <c r="T53" i="59"/>
  <c r="O53" i="59"/>
  <c r="D53" i="59"/>
  <c r="C52" i="59"/>
  <c r="P53" i="59"/>
  <c r="U53" i="59"/>
  <c r="Q53" i="59"/>
  <c r="C56" i="59"/>
  <c r="C55" i="59" s="1"/>
  <c r="E56" i="59"/>
  <c r="E55" i="59"/>
  <c r="D57" i="59"/>
  <c r="C60" i="59"/>
  <c r="D60" i="59" s="1"/>
  <c r="E60" i="59"/>
  <c r="E59" i="59"/>
  <c r="D61" i="59"/>
  <c r="C64" i="59"/>
  <c r="D64" i="59" s="1"/>
  <c r="E64" i="59"/>
  <c r="E63" i="59"/>
  <c r="D65" i="59"/>
  <c r="C68" i="59"/>
  <c r="C67" i="59" s="1"/>
  <c r="C72" i="59"/>
  <c r="U16" i="4"/>
  <c r="S16" i="4"/>
  <c r="Q16" i="4"/>
  <c r="O16" i="4"/>
  <c r="M16" i="4"/>
  <c r="L16" i="4" s="1"/>
  <c r="K16" i="4"/>
  <c r="D72" i="59"/>
  <c r="C71" i="59"/>
  <c r="D71" i="59"/>
  <c r="C63" i="59"/>
  <c r="D63" i="59" s="1"/>
  <c r="D56" i="59"/>
  <c r="D55" i="59"/>
  <c r="O52" i="59"/>
  <c r="D68" i="59"/>
  <c r="D67" i="59"/>
  <c r="C59" i="59"/>
  <c r="D59" i="59" s="1"/>
  <c r="C49" i="59"/>
  <c r="D49" i="59" s="1"/>
  <c r="D48" i="59"/>
  <c r="D44" i="59"/>
  <c r="C41" i="59"/>
  <c r="D41" i="59" s="1"/>
  <c r="D40" i="59"/>
  <c r="C37" i="59"/>
  <c r="D37" i="59" s="1"/>
  <c r="C29" i="59"/>
  <c r="D29" i="59" s="1"/>
  <c r="N16" i="4"/>
  <c r="T45" i="59"/>
  <c r="T37" i="59"/>
  <c r="T41" i="59"/>
  <c r="T49" i="59"/>
  <c r="O27" i="6"/>
  <c r="N27" i="6"/>
  <c r="P26" i="6"/>
  <c r="L26" i="6"/>
  <c r="P25" i="6"/>
  <c r="L25" i="6"/>
  <c r="P24" i="6"/>
  <c r="L24" i="6"/>
  <c r="P23" i="6"/>
  <c r="L23" i="6"/>
  <c r="P22" i="6"/>
  <c r="L22" i="6"/>
  <c r="P21" i="6"/>
  <c r="L21" i="6"/>
  <c r="P20" i="6"/>
  <c r="P19" i="6"/>
  <c r="P27" i="6" s="1"/>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Z31" i="39"/>
  <c r="Q31" i="39"/>
  <c r="D105" i="39"/>
  <c r="E105" i="39" s="1"/>
  <c r="F105" i="39" s="1"/>
  <c r="F31" i="39"/>
  <c r="AA31" i="39" s="1"/>
  <c r="G20" i="20"/>
  <c r="B85" i="46" s="1"/>
  <c r="C22" i="20"/>
  <c r="B65" i="46" s="1"/>
  <c r="S18" i="36"/>
  <c r="S18" i="35"/>
  <c r="S21" i="37"/>
  <c r="S21" i="34"/>
  <c r="S21" i="21"/>
  <c r="S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c r="E13" i="1" s="1"/>
  <c r="A7" i="1"/>
  <c r="A8" i="1"/>
  <c r="A9" i="1"/>
  <c r="G1" i="71" s="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c r="C55" i="40" s="1"/>
  <c r="H54" i="40"/>
  <c r="I54" i="40" s="1"/>
  <c r="C54" i="40"/>
  <c r="H63" i="39"/>
  <c r="I63" i="39" s="1"/>
  <c r="C63" i="39" s="1"/>
  <c r="H59" i="39"/>
  <c r="I59" i="39" s="1"/>
  <c r="C59" i="39"/>
  <c r="H67" i="39"/>
  <c r="I67" i="39" s="1"/>
  <c r="C67" i="39" s="1"/>
  <c r="H66" i="39"/>
  <c r="I66" i="39" s="1"/>
  <c r="C66" i="39"/>
  <c r="H65" i="39"/>
  <c r="I65" i="39" s="1"/>
  <c r="C65" i="39" s="1"/>
  <c r="H64" i="39"/>
  <c r="I64" i="39" s="1"/>
  <c r="C64" i="39" s="1"/>
  <c r="H62" i="39"/>
  <c r="I62" i="39"/>
  <c r="C62" i="39" s="1"/>
  <c r="H61" i="39"/>
  <c r="I61" i="39" s="1"/>
  <c r="C61" i="39"/>
  <c r="H60" i="39"/>
  <c r="I60" i="39"/>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L482" i="3" s="1"/>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L484" i="3" s="1"/>
  <c r="BO484" i="3"/>
  <c r="BP484" i="3"/>
  <c r="BR484" i="3"/>
  <c r="BS484" i="3"/>
  <c r="BT484" i="3"/>
  <c r="H485" i="3"/>
  <c r="AC485" i="3"/>
  <c r="BB485" i="3"/>
  <c r="BC485" i="3"/>
  <c r="BD485" i="3"/>
  <c r="BE485" i="3"/>
  <c r="BF485" i="3"/>
  <c r="BG485" i="3"/>
  <c r="BH485" i="3"/>
  <c r="BI485" i="3"/>
  <c r="BJ485" i="3"/>
  <c r="BK485" i="3"/>
  <c r="BM485" i="3"/>
  <c r="BL485" i="3" s="1"/>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A507" i="3" s="1"/>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A514" i="3" s="1"/>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A517" i="3" s="1"/>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L518" i="3" s="1"/>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A536" i="3" s="1"/>
  <c r="BD536" i="3"/>
  <c r="BE536" i="3"/>
  <c r="BF536" i="3"/>
  <c r="BG536" i="3"/>
  <c r="BH536" i="3"/>
  <c r="BI536" i="3"/>
  <c r="BJ536" i="3"/>
  <c r="BK536" i="3"/>
  <c r="BM536" i="3"/>
  <c r="BN536" i="3"/>
  <c r="BL536" i="3" s="1"/>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L567" i="3" s="1"/>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c r="F30" i="36"/>
  <c r="AA30" i="36"/>
  <c r="C26" i="35"/>
  <c r="C79" i="35"/>
  <c r="J31" i="35"/>
  <c r="H31" i="35"/>
  <c r="F31" i="35"/>
  <c r="D87" i="35"/>
  <c r="E87" i="35" s="1"/>
  <c r="F87" i="35" s="1"/>
  <c r="G87" i="35" s="1"/>
  <c r="H87" i="35" s="1"/>
  <c r="I87" i="35" s="1"/>
  <c r="J87" i="35" s="1"/>
  <c r="K87" i="35" s="1"/>
  <c r="L87" i="35" s="1"/>
  <c r="M87" i="35" s="1"/>
  <c r="H34" i="37"/>
  <c r="D101" i="37"/>
  <c r="E101" i="37" s="1"/>
  <c r="F101" i="37" s="1"/>
  <c r="G101" i="37" s="1"/>
  <c r="H101" i="37" s="1"/>
  <c r="I101" i="37" s="1"/>
  <c r="F34" i="37"/>
  <c r="D99" i="37"/>
  <c r="E99" i="37" s="1"/>
  <c r="F99" i="37" s="1"/>
  <c r="G99" i="37" s="1"/>
  <c r="H99" i="37" s="1"/>
  <c r="H42" i="34"/>
  <c r="AB42" i="34" s="1"/>
  <c r="J42" i="34"/>
  <c r="F42" i="34"/>
  <c r="S42" i="34" s="1"/>
  <c r="J38" i="34"/>
  <c r="D114" i="34"/>
  <c r="E114" i="34" s="1"/>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H41" i="21"/>
  <c r="D83" i="39"/>
  <c r="E83" i="39" s="1"/>
  <c r="F83" i="39" s="1"/>
  <c r="G83" i="39" s="1"/>
  <c r="H83" i="39" s="1"/>
  <c r="I83" i="39" s="1"/>
  <c r="J83" i="39" s="1"/>
  <c r="K83" i="39" s="1"/>
  <c r="L83" i="39" s="1"/>
  <c r="M83" i="39" s="1"/>
  <c r="D78" i="40"/>
  <c r="F13" i="40"/>
  <c r="S13" i="40"/>
  <c r="B122" i="40"/>
  <c r="F42" i="40"/>
  <c r="AA42" i="40" s="1"/>
  <c r="B120" i="40"/>
  <c r="B118" i="40"/>
  <c r="F40" i="40" s="1"/>
  <c r="D117" i="40"/>
  <c r="E117" i="40" s="1"/>
  <c r="F117" i="40"/>
  <c r="G117" i="40" s="1"/>
  <c r="H117" i="40" s="1"/>
  <c r="I117" i="40" s="1"/>
  <c r="J117" i="40" s="1"/>
  <c r="K117" i="40" s="1"/>
  <c r="L117" i="40" s="1"/>
  <c r="M117" i="40" s="1"/>
  <c r="D115" i="40"/>
  <c r="E115" i="40" s="1"/>
  <c r="F115" i="40" s="1"/>
  <c r="G115" i="40" s="1"/>
  <c r="H115" i="40" s="1"/>
  <c r="I115" i="40" s="1"/>
  <c r="J115" i="40" s="1"/>
  <c r="K115" i="40" s="1"/>
  <c r="J38" i="40"/>
  <c r="AC38" i="40"/>
  <c r="L115" i="40"/>
  <c r="M115" i="40" s="1"/>
  <c r="H38" i="40"/>
  <c r="AB38" i="40" s="1"/>
  <c r="D113" i="40"/>
  <c r="E113" i="40" s="1"/>
  <c r="F113" i="40" s="1"/>
  <c r="G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c r="F100" i="40" s="1"/>
  <c r="D98" i="40"/>
  <c r="E98" i="40"/>
  <c r="B97" i="40"/>
  <c r="D94" i="40"/>
  <c r="D92" i="40"/>
  <c r="D90" i="40"/>
  <c r="E90" i="40" s="1"/>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c r="Q40" i="39"/>
  <c r="Z40" i="39"/>
  <c r="Q38" i="39"/>
  <c r="Z38" i="39"/>
  <c r="Q39" i="39"/>
  <c r="Z39" i="39"/>
  <c r="M118" i="39"/>
  <c r="L118" i="39"/>
  <c r="K118" i="39"/>
  <c r="J118" i="39"/>
  <c r="I118" i="39"/>
  <c r="H118" i="39"/>
  <c r="G118" i="39"/>
  <c r="F118" i="39"/>
  <c r="E118" i="39"/>
  <c r="D118" i="39"/>
  <c r="C118" i="39"/>
  <c r="B133" i="39"/>
  <c r="B131" i="39"/>
  <c r="F46" i="39" s="1"/>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B108" i="37"/>
  <c r="J38" i="37" s="1"/>
  <c r="AC38" i="37" s="1"/>
  <c r="C23" i="37"/>
  <c r="C19" i="37"/>
  <c r="C17" i="37"/>
  <c r="C15" i="37"/>
  <c r="B112" i="37"/>
  <c r="D107" i="37"/>
  <c r="E107" i="37" s="1"/>
  <c r="F107" i="37" s="1"/>
  <c r="G107" i="37" s="1"/>
  <c r="H107" i="37" s="1"/>
  <c r="I107" i="37" s="1"/>
  <c r="D105" i="37"/>
  <c r="E105" i="37" s="1"/>
  <c r="H36" i="37"/>
  <c r="D103" i="37"/>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B86" i="37"/>
  <c r="B84" i="37"/>
  <c r="H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H29" i="36"/>
  <c r="AB29" i="36"/>
  <c r="D81" i="36"/>
  <c r="E81" i="36"/>
  <c r="F81" i="36" s="1"/>
  <c r="G81" i="36"/>
  <c r="H81" i="36" s="1"/>
  <c r="I81" i="36" s="1"/>
  <c r="J81" i="36" s="1"/>
  <c r="K81" i="36" s="1"/>
  <c r="L81" i="36" s="1"/>
  <c r="M81" i="36" s="1"/>
  <c r="F79" i="36"/>
  <c r="E79" i="36"/>
  <c r="D79" i="36"/>
  <c r="C79" i="36"/>
  <c r="B93" i="36"/>
  <c r="B91" i="36"/>
  <c r="F32" i="36" s="1"/>
  <c r="S32" i="36"/>
  <c r="B95" i="36"/>
  <c r="H34" i="36"/>
  <c r="U34" i="36" s="1"/>
  <c r="D83" i="36"/>
  <c r="E83" i="36"/>
  <c r="F83" i="36" s="1"/>
  <c r="G83" i="36" s="1"/>
  <c r="H83" i="36" s="1"/>
  <c r="I83" i="36" s="1"/>
  <c r="J83" i="36" s="1"/>
  <c r="K83" i="36" s="1"/>
  <c r="L83" i="36" s="1"/>
  <c r="M83" i="36" s="1"/>
  <c r="D78" i="36"/>
  <c r="J26" i="36"/>
  <c r="B75" i="36"/>
  <c r="B73" i="36"/>
  <c r="J24" i="36"/>
  <c r="W24" i="36" s="1"/>
  <c r="B71" i="36"/>
  <c r="D70" i="36"/>
  <c r="H22" i="36"/>
  <c r="D68" i="36"/>
  <c r="E68" i="36" s="1"/>
  <c r="D64" i="36"/>
  <c r="E64" i="36" s="1"/>
  <c r="F64" i="36" s="1"/>
  <c r="G64" i="36" s="1"/>
  <c r="J16" i="36"/>
  <c r="D62" i="36"/>
  <c r="E62" i="36"/>
  <c r="B59" i="36"/>
  <c r="B57" i="36"/>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H23" i="36"/>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H9" i="36"/>
  <c r="AB9" i="36" s="1"/>
  <c r="F9" i="36"/>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Q11" i="35"/>
  <c r="Z11" i="35" s="1"/>
  <c r="Q10" i="35"/>
  <c r="Z10" i="35" s="1"/>
  <c r="Q9" i="35"/>
  <c r="Z9" i="35" s="1"/>
  <c r="J9" i="35"/>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c r="L124" i="34" s="1"/>
  <c r="M124" i="34" s="1"/>
  <c r="J43" i="34"/>
  <c r="D118" i="34"/>
  <c r="E118" i="34" s="1"/>
  <c r="F118" i="34"/>
  <c r="G118" i="34" s="1"/>
  <c r="H40" i="34"/>
  <c r="U40" i="34" s="1"/>
  <c r="D116" i="34"/>
  <c r="E116" i="34" s="1"/>
  <c r="F116" i="34" s="1"/>
  <c r="G116" i="34" s="1"/>
  <c r="H116" i="34"/>
  <c r="I116" i="34" s="1"/>
  <c r="J116" i="34" s="1"/>
  <c r="K116" i="34" s="1"/>
  <c r="L116" i="34" s="1"/>
  <c r="M116" i="34" s="1"/>
  <c r="F110" i="34"/>
  <c r="E110" i="34"/>
  <c r="D110" i="34"/>
  <c r="C110" i="34"/>
  <c r="D109" i="34"/>
  <c r="E109" i="34" s="1"/>
  <c r="F109" i="34"/>
  <c r="G109" i="34" s="1"/>
  <c r="H109" i="34" s="1"/>
  <c r="I109" i="34" s="1"/>
  <c r="J109" i="34"/>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c r="D92" i="34"/>
  <c r="E92" i="34"/>
  <c r="F92" i="34" s="1"/>
  <c r="G92" i="34" s="1"/>
  <c r="H92" i="34" s="1"/>
  <c r="I92" i="34"/>
  <c r="J92" i="34" s="1"/>
  <c r="K92" i="34" s="1"/>
  <c r="L92" i="34" s="1"/>
  <c r="M92" i="34" s="1"/>
  <c r="B91" i="34"/>
  <c r="F28" i="34"/>
  <c r="B89" i="34"/>
  <c r="J27" i="34" s="1"/>
  <c r="D88" i="34"/>
  <c r="E88" i="34" s="1"/>
  <c r="F88" i="34" s="1"/>
  <c r="G88" i="34" s="1"/>
  <c r="H88" i="34"/>
  <c r="I88" i="34" s="1"/>
  <c r="J88" i="34" s="1"/>
  <c r="K88" i="34" s="1"/>
  <c r="L88" i="34" s="1"/>
  <c r="M88" i="34" s="1"/>
  <c r="D86" i="34"/>
  <c r="E86" i="34" s="1"/>
  <c r="D82" i="34"/>
  <c r="E82" i="34" s="1"/>
  <c r="F82" i="34" s="1"/>
  <c r="G82" i="34" s="1"/>
  <c r="D80" i="34"/>
  <c r="E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E123" i="33" s="1"/>
  <c r="F123" i="33" s="1"/>
  <c r="G123" i="33" s="1"/>
  <c r="D117" i="33"/>
  <c r="E117" i="33"/>
  <c r="F117" i="33" s="1"/>
  <c r="G117" i="33" s="1"/>
  <c r="D115" i="33"/>
  <c r="E115" i="33"/>
  <c r="F115" i="33" s="1"/>
  <c r="G115" i="33"/>
  <c r="H115" i="33" s="1"/>
  <c r="I115" i="33" s="1"/>
  <c r="J115" i="33" s="1"/>
  <c r="K115" i="33"/>
  <c r="L115" i="33" s="1"/>
  <c r="M115" i="33" s="1"/>
  <c r="D108" i="33"/>
  <c r="E108" i="33"/>
  <c r="F108" i="33" s="1"/>
  <c r="G108" i="33"/>
  <c r="H108" i="33" s="1"/>
  <c r="I108" i="33" s="1"/>
  <c r="J108" i="33" s="1"/>
  <c r="K108" i="33"/>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9" i="33"/>
  <c r="AC9" i="33" s="1"/>
  <c r="H9" i="33"/>
  <c r="F9" i="33"/>
  <c r="AA9" i="33" s="1"/>
  <c r="J8" i="33"/>
  <c r="W8" i="33" s="1"/>
  <c r="H8" i="33"/>
  <c r="F8" i="33"/>
  <c r="C7" i="33"/>
  <c r="C58" i="33" s="1"/>
  <c r="D58" i="33"/>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s="1"/>
  <c r="C16" i="20"/>
  <c r="B47" i="46" s="1"/>
  <c r="C15" i="20"/>
  <c r="B69" i="46"/>
  <c r="E54" i="21"/>
  <c r="F54" i="21"/>
  <c r="I54" i="21"/>
  <c r="J54" i="21"/>
  <c r="G54" i="21"/>
  <c r="H54" i="21"/>
  <c r="D125" i="21"/>
  <c r="E125" i="21"/>
  <c r="F125" i="21" s="1"/>
  <c r="G125" i="21" s="1"/>
  <c r="D123" i="21"/>
  <c r="E123" i="21"/>
  <c r="F123" i="21" s="1"/>
  <c r="G123" i="21" s="1"/>
  <c r="H123" i="21" s="1"/>
  <c r="I123" i="2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c r="M115" i="21" s="1"/>
  <c r="D113" i="21"/>
  <c r="E113" i="21" s="1"/>
  <c r="F113" i="21"/>
  <c r="G113" i="21" s="1"/>
  <c r="H113" i="21" s="1"/>
  <c r="D110" i="21"/>
  <c r="E110" i="21"/>
  <c r="F110" i="21" s="1"/>
  <c r="G110" i="21"/>
  <c r="H110" i="21" s="1"/>
  <c r="I110" i="21" s="1"/>
  <c r="J110" i="21" s="1"/>
  <c r="K110" i="21"/>
  <c r="L110" i="21" s="1"/>
  <c r="M110" i="21" s="1"/>
  <c r="J36" i="21"/>
  <c r="W36" i="21"/>
  <c r="D108" i="21"/>
  <c r="E108" i="21"/>
  <c r="F108" i="21" s="1"/>
  <c r="G108" i="21"/>
  <c r="H108" i="21" s="1"/>
  <c r="I108" i="21" s="1"/>
  <c r="J108" i="21" s="1"/>
  <c r="K108" i="21"/>
  <c r="L108" i="21" s="1"/>
  <c r="M108" i="21" s="1"/>
  <c r="D106" i="21"/>
  <c r="E106" i="21"/>
  <c r="F106" i="21" s="1"/>
  <c r="G106" i="21"/>
  <c r="H106" i="21" s="1"/>
  <c r="I106" i="21" s="1"/>
  <c r="J106" i="21" s="1"/>
  <c r="K106" i="21"/>
  <c r="L106" i="21" s="1"/>
  <c r="M106" i="21" s="1"/>
  <c r="D101" i="21"/>
  <c r="E101" i="21"/>
  <c r="F101" i="21" s="1"/>
  <c r="G101" i="21"/>
  <c r="H101" i="21" s="1"/>
  <c r="I101" i="21" s="1"/>
  <c r="J101" i="21" s="1"/>
  <c r="K101" i="21"/>
  <c r="L101" i="21" s="1"/>
  <c r="M101" i="21" s="1"/>
  <c r="D89" i="21"/>
  <c r="E89" i="21"/>
  <c r="F89" i="21" s="1"/>
  <c r="G89" i="21"/>
  <c r="H89" i="21" s="1"/>
  <c r="I89" i="21" s="1"/>
  <c r="J89" i="21" s="1"/>
  <c r="K89" i="21"/>
  <c r="L89" i="21" s="1"/>
  <c r="M89" i="21" s="1"/>
  <c r="D67" i="21"/>
  <c r="E67" i="21"/>
  <c r="F67" i="21"/>
  <c r="G67" i="21"/>
  <c r="H67" i="21"/>
  <c r="I67" i="21"/>
  <c r="J67" i="21"/>
  <c r="K67" i="21"/>
  <c r="L67" i="21"/>
  <c r="M67" i="21"/>
  <c r="C67" i="21"/>
  <c r="D69" i="21"/>
  <c r="E69" i="21" s="1"/>
  <c r="F69" i="21"/>
  <c r="G69" i="21" s="1"/>
  <c r="H69" i="21" s="1"/>
  <c r="I69" i="21" s="1"/>
  <c r="J69" i="21"/>
  <c r="K69" i="21" s="1"/>
  <c r="L69" i="21" s="1"/>
  <c r="M69" i="21" s="1"/>
  <c r="D66" i="21"/>
  <c r="E66" i="21" s="1"/>
  <c r="F66" i="21" s="1"/>
  <c r="G66" i="21" s="1"/>
  <c r="H66" i="2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J28" i="21" s="1"/>
  <c r="B90" i="21"/>
  <c r="B74" i="21"/>
  <c r="J14" i="21" s="1"/>
  <c r="B72" i="21"/>
  <c r="B70"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D9" i="12"/>
  <c r="G9" i="12"/>
  <c r="K5" i="3"/>
  <c r="J5" i="3"/>
  <c r="BE10" i="3"/>
  <c r="BD13" i="3"/>
  <c r="BE13" i="3"/>
  <c r="BF13" i="3"/>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E20" i="6" s="1"/>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J9" i="21"/>
  <c r="AC9" i="21"/>
  <c r="H8" i="21"/>
  <c r="H9" i="21"/>
  <c r="H10" i="21"/>
  <c r="U10" i="21" s="1"/>
  <c r="H39" i="21"/>
  <c r="AB39" i="21" s="1"/>
  <c r="J34" i="21"/>
  <c r="H36" i="21"/>
  <c r="U36" i="21" s="1"/>
  <c r="F35" i="21"/>
  <c r="J33" i="21"/>
  <c r="W33" i="21" s="1"/>
  <c r="H33" i="21"/>
  <c r="U33" i="21" s="1"/>
  <c r="F33" i="21"/>
  <c r="J10" i="21"/>
  <c r="AC10" i="21"/>
  <c r="H26" i="21"/>
  <c r="F19" i="21"/>
  <c r="AA19" i="21" s="1"/>
  <c r="H19" i="21"/>
  <c r="AB19" i="21" s="1"/>
  <c r="J19" i="21"/>
  <c r="W19" i="21" s="1"/>
  <c r="J12" i="21"/>
  <c r="W12" i="21" s="1"/>
  <c r="J26" i="21"/>
  <c r="W26" i="21"/>
  <c r="F26" i="21"/>
  <c r="AA26" i="21"/>
  <c r="S41" i="21"/>
  <c r="AA41" i="21"/>
  <c r="S10" i="39"/>
  <c r="U30" i="37"/>
  <c r="E103" i="37"/>
  <c r="F103" i="37"/>
  <c r="F39" i="37"/>
  <c r="S39" i="37"/>
  <c r="F29" i="36"/>
  <c r="AA29" i="36" s="1"/>
  <c r="F16" i="36"/>
  <c r="AA16" i="36" s="1"/>
  <c r="W22" i="36"/>
  <c r="AC31" i="36"/>
  <c r="J33" i="36"/>
  <c r="W33" i="36"/>
  <c r="AC27" i="35"/>
  <c r="W36" i="35"/>
  <c r="S31" i="35"/>
  <c r="W31" i="35"/>
  <c r="F36" i="34"/>
  <c r="S36" i="34"/>
  <c r="W9" i="34"/>
  <c r="H39" i="33"/>
  <c r="AB39" i="33" s="1"/>
  <c r="F26" i="33"/>
  <c r="AA26" i="33" s="1"/>
  <c r="W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AA12" i="33"/>
  <c r="J27" i="36"/>
  <c r="W27" i="36" s="1"/>
  <c r="J34" i="36"/>
  <c r="W34" i="36" s="1"/>
  <c r="J30" i="35"/>
  <c r="W30" i="35" s="1"/>
  <c r="F22" i="35"/>
  <c r="H10" i="35"/>
  <c r="U10" i="35" s="1"/>
  <c r="AC24" i="36"/>
  <c r="U29" i="36"/>
  <c r="U24" i="36"/>
  <c r="F85" i="36"/>
  <c r="G85" i="36" s="1"/>
  <c r="H85" i="36"/>
  <c r="I85" i="36" s="1"/>
  <c r="J85" i="36" s="1"/>
  <c r="K85" i="36" s="1"/>
  <c r="L85" i="36"/>
  <c r="M85" i="36" s="1"/>
  <c r="J29" i="36"/>
  <c r="AC29" i="36" s="1"/>
  <c r="F12" i="36"/>
  <c r="F24" i="36"/>
  <c r="AA24" i="36" s="1"/>
  <c r="F34" i="36"/>
  <c r="S34" i="36" s="1"/>
  <c r="H16" i="35"/>
  <c r="U16" i="35" s="1"/>
  <c r="H33" i="35"/>
  <c r="AB33" i="35" s="1"/>
  <c r="F35" i="37"/>
  <c r="J101" i="37"/>
  <c r="K101" i="37" s="1"/>
  <c r="L101" i="37" s="1"/>
  <c r="M101" i="37" s="1"/>
  <c r="J34" i="37"/>
  <c r="W34" i="37" s="1"/>
  <c r="AA39" i="37"/>
  <c r="H43" i="34"/>
  <c r="U42" i="34"/>
  <c r="H36" i="34"/>
  <c r="U36" i="34" s="1"/>
  <c r="F37" i="34"/>
  <c r="AA37" i="34" s="1"/>
  <c r="F33" i="34"/>
  <c r="S33" i="34" s="1"/>
  <c r="F19" i="34"/>
  <c r="AA19" i="34"/>
  <c r="J10" i="34"/>
  <c r="AC10" i="34"/>
  <c r="U9" i="34"/>
  <c r="W8" i="34"/>
  <c r="J28" i="34"/>
  <c r="W28" i="34"/>
  <c r="E113" i="33"/>
  <c r="F113" i="33" s="1"/>
  <c r="G113" i="33" s="1"/>
  <c r="F36" i="33"/>
  <c r="S36" i="33"/>
  <c r="F19" i="33"/>
  <c r="S19" i="33"/>
  <c r="J19" i="33"/>
  <c r="S10" i="21"/>
  <c r="G86" i="40"/>
  <c r="AB30" i="36"/>
  <c r="AC34" i="36"/>
  <c r="H29" i="35"/>
  <c r="S34" i="37"/>
  <c r="AA34" i="37"/>
  <c r="AC43" i="34"/>
  <c r="AB40" i="34"/>
  <c r="J19" i="34"/>
  <c r="AC19" i="34" s="1"/>
  <c r="H113" i="33"/>
  <c r="I113" i="33" s="1"/>
  <c r="J113" i="33" s="1"/>
  <c r="K113" i="33" s="1"/>
  <c r="L113" i="33" s="1"/>
  <c r="M113" i="33" s="1"/>
  <c r="H37" i="33"/>
  <c r="AB37" i="33" s="1"/>
  <c r="W43" i="34"/>
  <c r="AC42" i="34"/>
  <c r="W42" i="34"/>
  <c r="AA42" i="34"/>
  <c r="AC38" i="34"/>
  <c r="W38" i="34"/>
  <c r="AA38" i="34"/>
  <c r="S38" i="34"/>
  <c r="J37" i="33"/>
  <c r="W37" i="33" s="1"/>
  <c r="J42" i="21"/>
  <c r="AC42" i="21" s="1"/>
  <c r="J44" i="34"/>
  <c r="AC44" i="34" s="1"/>
  <c r="F44" i="34"/>
  <c r="S44" i="34" s="1"/>
  <c r="J10" i="35"/>
  <c r="W10" i="35" s="1"/>
  <c r="AL5" i="3"/>
  <c r="BQ13" i="3"/>
  <c r="F14" i="21"/>
  <c r="H14" i="21"/>
  <c r="U14" i="21" s="1"/>
  <c r="H28" i="21"/>
  <c r="F28" i="21"/>
  <c r="AC28" i="21"/>
  <c r="J44" i="21"/>
  <c r="AC44" i="21" s="1"/>
  <c r="H44" i="21"/>
  <c r="U44" i="21" s="1"/>
  <c r="F44" i="21"/>
  <c r="AA44" i="21" s="1"/>
  <c r="H46" i="21"/>
  <c r="J46" i="21"/>
  <c r="W46" i="21" s="1"/>
  <c r="F46" i="21"/>
  <c r="AA46" i="21" s="1"/>
  <c r="H26" i="33"/>
  <c r="U26" i="33" s="1"/>
  <c r="H28" i="33"/>
  <c r="F28" i="33"/>
  <c r="AA28" i="33"/>
  <c r="J28" i="33"/>
  <c r="W28" i="33"/>
  <c r="F33" i="35"/>
  <c r="S33" i="35"/>
  <c r="J33" i="35"/>
  <c r="W33" i="35"/>
  <c r="F30" i="35"/>
  <c r="AA30" i="35"/>
  <c r="E89" i="35"/>
  <c r="F89" i="35"/>
  <c r="G89" i="35" s="1"/>
  <c r="H89" i="35" s="1"/>
  <c r="I89" i="35" s="1"/>
  <c r="J89" i="35"/>
  <c r="K89" i="35" s="1"/>
  <c r="L89" i="35" s="1"/>
  <c r="M89" i="35" s="1"/>
  <c r="H10" i="36"/>
  <c r="F28" i="36"/>
  <c r="S28" i="36" s="1"/>
  <c r="F27" i="36"/>
  <c r="H13" i="21"/>
  <c r="J13" i="21"/>
  <c r="AC13" i="21" s="1"/>
  <c r="F13" i="21"/>
  <c r="AA13" i="21" s="1"/>
  <c r="H27" i="21"/>
  <c r="J27" i="21"/>
  <c r="W27" i="21" s="1"/>
  <c r="F27" i="21"/>
  <c r="J29" i="21"/>
  <c r="AC29" i="21" s="1"/>
  <c r="H29" i="21"/>
  <c r="F29" i="21"/>
  <c r="S29" i="21" s="1"/>
  <c r="J31" i="21"/>
  <c r="AC31" i="21" s="1"/>
  <c r="H31" i="21"/>
  <c r="U31" i="21" s="1"/>
  <c r="F31" i="21"/>
  <c r="J45" i="21"/>
  <c r="W45" i="21" s="1"/>
  <c r="F45" i="21"/>
  <c r="H45" i="21"/>
  <c r="U45" i="21" s="1"/>
  <c r="J27" i="33"/>
  <c r="AC27" i="33" s="1"/>
  <c r="F27" i="33"/>
  <c r="F13" i="33"/>
  <c r="S13" i="33" s="1"/>
  <c r="J29" i="33"/>
  <c r="W29" i="33" s="1"/>
  <c r="J31" i="33"/>
  <c r="H31" i="33"/>
  <c r="U31" i="33" s="1"/>
  <c r="S31" i="33"/>
  <c r="J45" i="33"/>
  <c r="W45" i="33"/>
  <c r="F45" i="33"/>
  <c r="S45" i="33"/>
  <c r="H28" i="36"/>
  <c r="U28" i="36"/>
  <c r="H32" i="36"/>
  <c r="AB32" i="36"/>
  <c r="J32" i="36"/>
  <c r="J11" i="36"/>
  <c r="W11" i="36" s="1"/>
  <c r="H13" i="36"/>
  <c r="J13" i="36"/>
  <c r="W13" i="36" s="1"/>
  <c r="F13" i="36"/>
  <c r="S13" i="36" s="1"/>
  <c r="G89" i="37"/>
  <c r="H89" i="37" s="1"/>
  <c r="I89" i="37" s="1"/>
  <c r="J89" i="37" s="1"/>
  <c r="K89" i="37"/>
  <c r="L89" i="37" s="1"/>
  <c r="M89" i="37" s="1"/>
  <c r="J29" i="37"/>
  <c r="W29" i="37"/>
  <c r="F29" i="37"/>
  <c r="AA29" i="37"/>
  <c r="F105" i="37"/>
  <c r="J37" i="37"/>
  <c r="AC37" i="37" s="1"/>
  <c r="H37" i="37"/>
  <c r="U37" i="37" s="1"/>
  <c r="H40" i="37"/>
  <c r="J40" i="37"/>
  <c r="F40" i="37"/>
  <c r="AA40" i="37"/>
  <c r="H14" i="33"/>
  <c r="U14" i="33"/>
  <c r="F14" i="33"/>
  <c r="AA14" i="33"/>
  <c r="J14" i="33"/>
  <c r="AC14" i="33"/>
  <c r="H30" i="33"/>
  <c r="AB30" i="33"/>
  <c r="F30" i="33"/>
  <c r="S30" i="33"/>
  <c r="J30" i="33"/>
  <c r="J44" i="33"/>
  <c r="AC44" i="33" s="1"/>
  <c r="J46" i="33"/>
  <c r="F46" i="33"/>
  <c r="AA46" i="33" s="1"/>
  <c r="H46" i="33"/>
  <c r="H13" i="34"/>
  <c r="U13" i="34" s="1"/>
  <c r="J13" i="34"/>
  <c r="W13" i="34" s="1"/>
  <c r="F13" i="34"/>
  <c r="AA13" i="34" s="1"/>
  <c r="J29" i="34"/>
  <c r="AC29" i="34" s="1"/>
  <c r="F29" i="34"/>
  <c r="S29" i="34" s="1"/>
  <c r="H29" i="34"/>
  <c r="J31" i="34"/>
  <c r="H31" i="34"/>
  <c r="F31" i="34"/>
  <c r="S31" i="34" s="1"/>
  <c r="H45" i="34"/>
  <c r="U45" i="34" s="1"/>
  <c r="J45" i="34"/>
  <c r="W45" i="34" s="1"/>
  <c r="F45" i="34"/>
  <c r="AA45" i="34" s="1"/>
  <c r="H47" i="34"/>
  <c r="U47" i="34" s="1"/>
  <c r="F47" i="34"/>
  <c r="J47" i="34"/>
  <c r="AC47" i="34" s="1"/>
  <c r="F13" i="35"/>
  <c r="S13" i="35" s="1"/>
  <c r="J13" i="35"/>
  <c r="AC13" i="35" s="1"/>
  <c r="H13" i="35"/>
  <c r="U13" i="35" s="1"/>
  <c r="J25" i="35"/>
  <c r="AC25" i="35" s="1"/>
  <c r="F25" i="35"/>
  <c r="H25" i="35"/>
  <c r="AB25" i="35" s="1"/>
  <c r="J35" i="35"/>
  <c r="F35" i="35"/>
  <c r="S35" i="35" s="1"/>
  <c r="H35" i="35"/>
  <c r="U35" i="35" s="1"/>
  <c r="J25" i="36"/>
  <c r="W25" i="36" s="1"/>
  <c r="F25" i="36"/>
  <c r="H25" i="36"/>
  <c r="AB25" i="36" s="1"/>
  <c r="H13" i="37"/>
  <c r="F13" i="37"/>
  <c r="S13" i="37" s="1"/>
  <c r="J13" i="37"/>
  <c r="F28" i="37"/>
  <c r="AA28" i="37" s="1"/>
  <c r="J28" i="37"/>
  <c r="AC28" i="37" s="1"/>
  <c r="H28" i="37"/>
  <c r="U28" i="37" s="1"/>
  <c r="H38" i="37"/>
  <c r="AB38" i="37" s="1"/>
  <c r="F38" i="37"/>
  <c r="F14" i="37"/>
  <c r="AA14" i="37" s="1"/>
  <c r="F27" i="37"/>
  <c r="J14" i="37"/>
  <c r="W14" i="37" s="1"/>
  <c r="J27" i="37"/>
  <c r="W27" i="37" s="1"/>
  <c r="AB13" i="35"/>
  <c r="U30" i="33"/>
  <c r="J36" i="37"/>
  <c r="G105" i="37"/>
  <c r="AB28" i="36"/>
  <c r="AB31" i="21"/>
  <c r="S46" i="21"/>
  <c r="S28" i="21"/>
  <c r="AA28" i="21"/>
  <c r="AB14" i="21"/>
  <c r="W14" i="21"/>
  <c r="AC14" i="21"/>
  <c r="W42" i="21"/>
  <c r="S46" i="33"/>
  <c r="AC13" i="36"/>
  <c r="AB45" i="33"/>
  <c r="AB31" i="33"/>
  <c r="AB27" i="33"/>
  <c r="AC28" i="33"/>
  <c r="AB44" i="21"/>
  <c r="S19" i="21"/>
  <c r="G529" i="3"/>
  <c r="G521" i="3"/>
  <c r="G508" i="3"/>
  <c r="G17" i="3"/>
  <c r="G557" i="3"/>
  <c r="G549" i="3"/>
  <c r="G545" i="3"/>
  <c r="BL569" i="3"/>
  <c r="BL557" i="3"/>
  <c r="BL553" i="3"/>
  <c r="BL545" i="3"/>
  <c r="AZ545" i="3" s="1"/>
  <c r="BL535" i="3"/>
  <c r="BL527" i="3"/>
  <c r="BL519" i="3"/>
  <c r="BL511" i="3"/>
  <c r="G16" i="3"/>
  <c r="BL555" i="3"/>
  <c r="BL541" i="3"/>
  <c r="BL533" i="3"/>
  <c r="G510" i="3"/>
  <c r="BL503" i="3"/>
  <c r="BL495" i="3"/>
  <c r="G18" i="3"/>
  <c r="BA569" i="3"/>
  <c r="AZ569" i="3" s="1"/>
  <c r="BA559" i="3"/>
  <c r="BA557" i="3"/>
  <c r="AZ557" i="3"/>
  <c r="BA555" i="3"/>
  <c r="AZ555" i="3"/>
  <c r="BA545" i="3"/>
  <c r="BA543" i="3"/>
  <c r="BA541" i="3"/>
  <c r="AZ541" i="3"/>
  <c r="BA531" i="3"/>
  <c r="BA521" i="3"/>
  <c r="BA509" i="3"/>
  <c r="BA493" i="3"/>
  <c r="BA487" i="3"/>
  <c r="BA19" i="3"/>
  <c r="BA572" i="3"/>
  <c r="BA562" i="3"/>
  <c r="BA558" i="3"/>
  <c r="BA556" i="3"/>
  <c r="BA554" i="3"/>
  <c r="BA550" i="3"/>
  <c r="BA546" i="3"/>
  <c r="BA544" i="3"/>
  <c r="BA528" i="3"/>
  <c r="BA520" i="3"/>
  <c r="BA508" i="3"/>
  <c r="BA488" i="3"/>
  <c r="BA20" i="3"/>
  <c r="G558" i="3"/>
  <c r="G556" i="3"/>
  <c r="G554" i="3"/>
  <c r="G550" i="3"/>
  <c r="G546" i="3"/>
  <c r="BL543" i="3"/>
  <c r="AZ543" i="3"/>
  <c r="BA542" i="3"/>
  <c r="AC542" i="3"/>
  <c r="G542" i="3" s="1"/>
  <c r="BQ542" i="3"/>
  <c r="BL542" i="3" s="1"/>
  <c r="AZ542" i="3"/>
  <c r="BQ568" i="3"/>
  <c r="BQ566" i="3"/>
  <c r="BQ564" i="3"/>
  <c r="BL564" i="3"/>
  <c r="BQ562" i="3"/>
  <c r="BL562" i="3"/>
  <c r="BQ560" i="3"/>
  <c r="BQ558" i="3"/>
  <c r="BL558" i="3" s="1"/>
  <c r="BQ556" i="3"/>
  <c r="BL556" i="3" s="1"/>
  <c r="AZ556" i="3"/>
  <c r="BQ554" i="3"/>
  <c r="BQ552" i="3"/>
  <c r="BQ550" i="3"/>
  <c r="BL550" i="3" s="1"/>
  <c r="AZ550" i="3" s="1"/>
  <c r="BQ548" i="3"/>
  <c r="BL548" i="3" s="1"/>
  <c r="BQ546" i="3"/>
  <c r="BL546" i="3"/>
  <c r="AZ546" i="3" s="1"/>
  <c r="BQ544" i="3"/>
  <c r="BL544" i="3"/>
  <c r="G544" i="3"/>
  <c r="G534" i="3"/>
  <c r="G530" i="3"/>
  <c r="G526" i="3"/>
  <c r="G522" i="3"/>
  <c r="BQ540" i="3"/>
  <c r="BQ538" i="3"/>
  <c r="BQ536" i="3"/>
  <c r="BQ534" i="3"/>
  <c r="BL534" i="3"/>
  <c r="BQ532" i="3"/>
  <c r="BL532" i="3"/>
  <c r="BQ530" i="3"/>
  <c r="BQ528" i="3"/>
  <c r="BQ526" i="3"/>
  <c r="BL526" i="3"/>
  <c r="BQ524" i="3"/>
  <c r="BL524" i="3"/>
  <c r="BQ522" i="3"/>
  <c r="BQ520" i="3"/>
  <c r="BL520" i="3" s="1"/>
  <c r="BQ518" i="3"/>
  <c r="BQ516" i="3"/>
  <c r="BQ514" i="3"/>
  <c r="BQ512" i="3"/>
  <c r="BQ510" i="3"/>
  <c r="BL510" i="3" s="1"/>
  <c r="BQ508" i="3"/>
  <c r="AC506" i="3"/>
  <c r="BQ506" i="3"/>
  <c r="BQ504" i="3"/>
  <c r="BQ502" i="3"/>
  <c r="BQ500" i="3"/>
  <c r="BQ498" i="3"/>
  <c r="BQ496" i="3"/>
  <c r="AC494" i="3"/>
  <c r="BQ494" i="3"/>
  <c r="G488" i="3"/>
  <c r="G20" i="3"/>
  <c r="BQ492" i="3"/>
  <c r="BQ490" i="3"/>
  <c r="BQ488" i="3"/>
  <c r="BL488" i="3" s="1"/>
  <c r="BQ486" i="3"/>
  <c r="BL486" i="3" s="1"/>
  <c r="BQ484" i="3"/>
  <c r="BQ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F42" i="33"/>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H123" i="33"/>
  <c r="I123" i="33" s="1"/>
  <c r="J123" i="33" s="1"/>
  <c r="K123" i="33" s="1"/>
  <c r="L123" i="33" s="1"/>
  <c r="M123" i="33" s="1"/>
  <c r="H42" i="33"/>
  <c r="U42" i="33" s="1"/>
  <c r="J43" i="33"/>
  <c r="AC43" i="33" s="1"/>
  <c r="G79" i="37"/>
  <c r="J23" i="37"/>
  <c r="W23" i="37"/>
  <c r="F17" i="37"/>
  <c r="AA17" i="37"/>
  <c r="AB43" i="33"/>
  <c r="D3" i="21"/>
  <c r="AC33" i="36"/>
  <c r="AC23" i="37"/>
  <c r="U39" i="37"/>
  <c r="AC8" i="37"/>
  <c r="AB8" i="34"/>
  <c r="AC37" i="33"/>
  <c r="AA13" i="33"/>
  <c r="AC45" i="33"/>
  <c r="U19" i="21"/>
  <c r="AC33" i="21"/>
  <c r="AA36" i="21"/>
  <c r="S39" i="33"/>
  <c r="F43" i="33"/>
  <c r="AA23" i="37"/>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F21" i="40"/>
  <c r="W36" i="40"/>
  <c r="F90" i="40"/>
  <c r="G90" i="40" s="1"/>
  <c r="J21" i="40"/>
  <c r="AC21" i="40"/>
  <c r="S27" i="31"/>
  <c r="BA15" i="3"/>
  <c r="AZ15" i="3" s="1"/>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13" i="3"/>
  <c r="AZ319" i="3"/>
  <c r="AZ335"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U42" i="21"/>
  <c r="W25" i="35"/>
  <c r="AA36" i="35"/>
  <c r="H11" i="37"/>
  <c r="W37" i="37"/>
  <c r="AA30" i="33"/>
  <c r="AA36" i="37"/>
  <c r="AB17" i="37"/>
  <c r="AZ488" i="3"/>
  <c r="AC29" i="33"/>
  <c r="AA45" i="33"/>
  <c r="AC11" i="36"/>
  <c r="AC10" i="36"/>
  <c r="AB45" i="34"/>
  <c r="AC14" i="37"/>
  <c r="AB3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s="1"/>
  <c r="H119" i="21"/>
  <c r="I119" i="21" s="1"/>
  <c r="J119" i="21" s="1"/>
  <c r="K119" i="21" s="1"/>
  <c r="L119" i="21" s="1"/>
  <c r="M119" i="21" s="1"/>
  <c r="AA8" i="33"/>
  <c r="S8" i="33"/>
  <c r="AC8" i="33"/>
  <c r="F10" i="33"/>
  <c r="F11" i="33"/>
  <c r="S11" i="33" s="1"/>
  <c r="J15" i="33"/>
  <c r="W15" i="33" s="1"/>
  <c r="H19" i="33"/>
  <c r="F32" i="33"/>
  <c r="J32" i="33"/>
  <c r="F35" i="33"/>
  <c r="AB39" i="34"/>
  <c r="F11" i="34"/>
  <c r="S11" i="34"/>
  <c r="F80" i="34"/>
  <c r="G80" i="34" s="1"/>
  <c r="H17" i="34"/>
  <c r="AB17" i="34"/>
  <c r="AC27" i="34"/>
  <c r="W27" i="34"/>
  <c r="AB28" i="35"/>
  <c r="U28" i="35"/>
  <c r="J13" i="33"/>
  <c r="W13" i="33" s="1"/>
  <c r="H13" i="33"/>
  <c r="H29" i="33"/>
  <c r="F29" i="33"/>
  <c r="AA29" i="33" s="1"/>
  <c r="J12" i="34"/>
  <c r="AC12" i="34" s="1"/>
  <c r="H12" i="34"/>
  <c r="AB12" i="34" s="1"/>
  <c r="F12" i="34"/>
  <c r="S12" i="34" s="1"/>
  <c r="J14" i="34"/>
  <c r="F14" i="34"/>
  <c r="H14" i="34"/>
  <c r="AB14" i="34" s="1"/>
  <c r="H30" i="34"/>
  <c r="F30" i="34"/>
  <c r="S30" i="34" s="1"/>
  <c r="J30" i="34"/>
  <c r="W30" i="34" s="1"/>
  <c r="H32" i="34"/>
  <c r="F32" i="34"/>
  <c r="AA32" i="34" s="1"/>
  <c r="J32" i="34"/>
  <c r="H46" i="34"/>
  <c r="F46" i="34"/>
  <c r="AA46" i="34" s="1"/>
  <c r="J46" i="34"/>
  <c r="H11" i="35"/>
  <c r="AB11" i="35" s="1"/>
  <c r="F96" i="37"/>
  <c r="H32" i="37"/>
  <c r="F19" i="39"/>
  <c r="S19" i="39" s="1"/>
  <c r="H19" i="39"/>
  <c r="AB19" i="39" s="1"/>
  <c r="J19" i="39"/>
  <c r="W19" i="39" s="1"/>
  <c r="F43" i="39"/>
  <c r="AA43" i="39" s="1"/>
  <c r="H43" i="39"/>
  <c r="J43" i="39"/>
  <c r="W43" i="39" s="1"/>
  <c r="AC27" i="37"/>
  <c r="U25" i="35"/>
  <c r="AC40" i="37"/>
  <c r="W40" i="37"/>
  <c r="W27" i="33"/>
  <c r="AC45" i="21"/>
  <c r="S28" i="33"/>
  <c r="AA44" i="34"/>
  <c r="AB29" i="35"/>
  <c r="U29" i="35"/>
  <c r="AC19" i="33"/>
  <c r="W19" i="33"/>
  <c r="U43" i="34"/>
  <c r="AB43" i="34"/>
  <c r="AC34" i="37"/>
  <c r="S35" i="37"/>
  <c r="AA35" i="37"/>
  <c r="AB10" i="35"/>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s="1"/>
  <c r="E80" i="35"/>
  <c r="F80" i="35" s="1"/>
  <c r="E94" i="35"/>
  <c r="F94" i="35"/>
  <c r="G94" i="35" s="1"/>
  <c r="H94" i="35"/>
  <c r="I94" i="35" s="1"/>
  <c r="J94" i="35" s="1"/>
  <c r="K94" i="35" s="1"/>
  <c r="L94" i="35" s="1"/>
  <c r="M94" i="35" s="1"/>
  <c r="J32" i="35"/>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H46" i="39"/>
  <c r="F29" i="39"/>
  <c r="AA29" i="39" s="1"/>
  <c r="E103" i="39"/>
  <c r="F103" i="39" s="1"/>
  <c r="G103" i="39"/>
  <c r="H29" i="39"/>
  <c r="U29" i="39" s="1"/>
  <c r="F34" i="39"/>
  <c r="AA34" i="39" s="1"/>
  <c r="H34" i="39"/>
  <c r="AB34" i="39" s="1"/>
  <c r="J34" i="39"/>
  <c r="AC34" i="39" s="1"/>
  <c r="F39" i="39"/>
  <c r="H39" i="39"/>
  <c r="J39" i="39"/>
  <c r="AC39" i="39" s="1"/>
  <c r="J29" i="35"/>
  <c r="AC29" i="35"/>
  <c r="F29" i="35"/>
  <c r="S29" i="35"/>
  <c r="AC30" i="36"/>
  <c r="F37" i="39"/>
  <c r="S37" i="39" s="1"/>
  <c r="H37" i="39"/>
  <c r="U37" i="39" s="1"/>
  <c r="J37" i="39"/>
  <c r="W37" i="39" s="1"/>
  <c r="BL568" i="3"/>
  <c r="BA568" i="3"/>
  <c r="AZ568" i="3" s="1"/>
  <c r="BL554" i="3"/>
  <c r="AZ554" i="3"/>
  <c r="BA553" i="3"/>
  <c r="AZ553" i="3"/>
  <c r="BL549" i="3"/>
  <c r="BA549" i="3"/>
  <c r="BA548" i="3"/>
  <c r="AZ548" i="3" s="1"/>
  <c r="BA539" i="3"/>
  <c r="BL537" i="3"/>
  <c r="BA535" i="3"/>
  <c r="AZ535" i="3" s="1"/>
  <c r="BA534" i="3"/>
  <c r="BA533" i="3"/>
  <c r="AZ533" i="3" s="1"/>
  <c r="BL531" i="3"/>
  <c r="AZ531" i="3" s="1"/>
  <c r="BL530" i="3"/>
  <c r="BA530" i="3"/>
  <c r="BL529" i="3"/>
  <c r="AZ529" i="3" s="1"/>
  <c r="BA529" i="3"/>
  <c r="BL528" i="3"/>
  <c r="AZ528" i="3" s="1"/>
  <c r="BA527" i="3"/>
  <c r="BA526" i="3"/>
  <c r="AZ526" i="3" s="1"/>
  <c r="BL523" i="3"/>
  <c r="BA523" i="3"/>
  <c r="AZ523" i="3"/>
  <c r="BL522" i="3"/>
  <c r="BA522" i="3"/>
  <c r="AZ522" i="3" s="1"/>
  <c r="BL521" i="3"/>
  <c r="AZ521" i="3" s="1"/>
  <c r="BA519" i="3"/>
  <c r="AZ519" i="3" s="1"/>
  <c r="BL515" i="3"/>
  <c r="BL513" i="3"/>
  <c r="BA511" i="3"/>
  <c r="AZ511" i="3"/>
  <c r="BA510" i="3"/>
  <c r="AZ510" i="3"/>
  <c r="BL509" i="3"/>
  <c r="AZ509" i="3"/>
  <c r="BL506" i="3"/>
  <c r="BL504" i="3"/>
  <c r="BA504" i="3"/>
  <c r="AZ504" i="3" s="1"/>
  <c r="BA503" i="3"/>
  <c r="AZ503" i="3"/>
  <c r="BA499" i="3"/>
  <c r="BL497" i="3"/>
  <c r="BL496" i="3"/>
  <c r="BA496" i="3"/>
  <c r="AZ496" i="3"/>
  <c r="BA495" i="3"/>
  <c r="AZ495" i="3"/>
  <c r="BA494" i="3"/>
  <c r="BL489" i="3"/>
  <c r="BL487" i="3"/>
  <c r="AZ487" i="3"/>
  <c r="BA486" i="3"/>
  <c r="AZ486" i="3" s="1"/>
  <c r="BJ5" i="3"/>
  <c r="BL19" i="3"/>
  <c r="AZ19" i="3" s="1"/>
  <c r="BA18" i="3"/>
  <c r="F36" i="44"/>
  <c r="F114" i="34"/>
  <c r="G114" i="34" s="1"/>
  <c r="H114" i="34"/>
  <c r="I114" i="34" s="1"/>
  <c r="J114" i="34" s="1"/>
  <c r="K114" i="34" s="1"/>
  <c r="L114" i="34" s="1"/>
  <c r="M114" i="34" s="1"/>
  <c r="H38" i="34"/>
  <c r="U38" i="34" s="1"/>
  <c r="H30" i="40"/>
  <c r="AB30" i="40" s="1"/>
  <c r="G100" i="40"/>
  <c r="J30" i="40"/>
  <c r="AC30" i="40"/>
  <c r="F38" i="40"/>
  <c r="AA38" i="40"/>
  <c r="AA36" i="34"/>
  <c r="AC12" i="21"/>
  <c r="AB33" i="21"/>
  <c r="AB10" i="21"/>
  <c r="U8" i="21"/>
  <c r="AB8" i="21"/>
  <c r="AC36" i="21"/>
  <c r="AB8" i="33"/>
  <c r="U8" i="33"/>
  <c r="E106" i="33"/>
  <c r="H34" i="33"/>
  <c r="U34" i="33" s="1"/>
  <c r="F34" i="33"/>
  <c r="E121" i="33"/>
  <c r="F121" i="33" s="1"/>
  <c r="G121" i="33" s="1"/>
  <c r="H121" i="33" s="1"/>
  <c r="I121" i="33" s="1"/>
  <c r="J121" i="33" s="1"/>
  <c r="K121" i="33" s="1"/>
  <c r="L121" i="33" s="1"/>
  <c r="M121" i="33" s="1"/>
  <c r="F41" i="33"/>
  <c r="S41" i="33"/>
  <c r="AC34" i="34"/>
  <c r="W34" i="34"/>
  <c r="AA39" i="34"/>
  <c r="S39" i="34"/>
  <c r="S43" i="34"/>
  <c r="E78" i="34"/>
  <c r="F78" i="34" s="1"/>
  <c r="F15" i="34"/>
  <c r="AC28" i="35"/>
  <c r="W28" i="35"/>
  <c r="J20" i="35"/>
  <c r="E72" i="35"/>
  <c r="F72" i="35" s="1"/>
  <c r="G72" i="35"/>
  <c r="H22" i="35"/>
  <c r="AB22" i="35"/>
  <c r="H23" i="35"/>
  <c r="F23" i="35"/>
  <c r="AA23" i="35" s="1"/>
  <c r="AB36" i="35"/>
  <c r="U36" i="35"/>
  <c r="U31" i="36"/>
  <c r="S8" i="37"/>
  <c r="AA8" i="37"/>
  <c r="F14" i="39"/>
  <c r="AA14" i="39"/>
  <c r="H14" i="39"/>
  <c r="AB14" i="39"/>
  <c r="J14" i="39"/>
  <c r="AC14" i="39"/>
  <c r="F16" i="39"/>
  <c r="AA16" i="39" s="1"/>
  <c r="H16" i="39"/>
  <c r="U16" i="39" s="1"/>
  <c r="J16" i="39"/>
  <c r="AC16" i="39" s="1"/>
  <c r="F23" i="39"/>
  <c r="AA23" i="39" s="1"/>
  <c r="E97" i="39"/>
  <c r="F27" i="39"/>
  <c r="H27" i="39"/>
  <c r="AB27" i="39" s="1"/>
  <c r="J27" i="39"/>
  <c r="AC27" i="39" s="1"/>
  <c r="F15" i="40"/>
  <c r="J15" i="40"/>
  <c r="W15" i="40" s="1"/>
  <c r="H15" i="40"/>
  <c r="AB15" i="40" s="1"/>
  <c r="E92" i="40"/>
  <c r="F92" i="40"/>
  <c r="G92" i="40" s="1"/>
  <c r="H23" i="40"/>
  <c r="U23" i="40"/>
  <c r="H36" i="33"/>
  <c r="AB36" i="33" s="1"/>
  <c r="H37" i="34"/>
  <c r="AB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J32" i="40"/>
  <c r="H32" i="40"/>
  <c r="U32" i="40" s="1"/>
  <c r="H33" i="40"/>
  <c r="F33" i="40"/>
  <c r="J33" i="40"/>
  <c r="AC33" i="40" s="1"/>
  <c r="H35" i="40"/>
  <c r="AB35" i="40" s="1"/>
  <c r="F35" i="40"/>
  <c r="AA35" i="40" s="1"/>
  <c r="J35" i="40"/>
  <c r="AC35" i="40" s="1"/>
  <c r="J38" i="39"/>
  <c r="W38" i="39" s="1"/>
  <c r="H38" i="39"/>
  <c r="U38" i="39" s="1"/>
  <c r="J16" i="40"/>
  <c r="W16" i="40" s="1"/>
  <c r="J14" i="40"/>
  <c r="H42" i="40"/>
  <c r="U42" i="40" s="1"/>
  <c r="H40" i="40"/>
  <c r="U40" i="40" s="1"/>
  <c r="H34" i="40"/>
  <c r="U34" i="40" s="1"/>
  <c r="AZ391" i="3"/>
  <c r="AZ399" i="3"/>
  <c r="AZ403" i="3"/>
  <c r="AZ407" i="3"/>
  <c r="AZ415" i="3"/>
  <c r="AZ423" i="3"/>
  <c r="AZ431" i="3"/>
  <c r="AZ439" i="3"/>
  <c r="AZ454" i="3"/>
  <c r="B41" i="1"/>
  <c r="J42" i="40"/>
  <c r="AC42" i="40" s="1"/>
  <c r="J40" i="40"/>
  <c r="AC40" i="40" s="1"/>
  <c r="J34" i="40"/>
  <c r="AC34" i="40" s="1"/>
  <c r="H16" i="40"/>
  <c r="AB16" i="40"/>
  <c r="H14" i="40"/>
  <c r="U14" i="40" s="1"/>
  <c r="F32" i="40"/>
  <c r="AA32" i="40"/>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F27" i="43"/>
  <c r="F72" i="9"/>
  <c r="AB32" i="40"/>
  <c r="S47" i="39"/>
  <c r="U37" i="34"/>
  <c r="J23" i="40"/>
  <c r="AC23" i="40"/>
  <c r="F23" i="40"/>
  <c r="S23" i="40" s="1"/>
  <c r="AC15" i="40"/>
  <c r="W14" i="39"/>
  <c r="U23" i="35"/>
  <c r="AB23" i="35"/>
  <c r="H20" i="35"/>
  <c r="U20" i="35" s="1"/>
  <c r="F20" i="35"/>
  <c r="S20" i="35"/>
  <c r="H15" i="34"/>
  <c r="AB15" i="34"/>
  <c r="G78" i="34"/>
  <c r="J15" i="34"/>
  <c r="H41" i="33"/>
  <c r="F30" i="40"/>
  <c r="AA30" i="40" s="1"/>
  <c r="H100" i="40"/>
  <c r="I100" i="40" s="1"/>
  <c r="J100" i="40" s="1"/>
  <c r="K100" i="40" s="1"/>
  <c r="L100" i="40" s="1"/>
  <c r="M100" i="40" s="1"/>
  <c r="AB38" i="34"/>
  <c r="AZ530" i="3"/>
  <c r="AZ549" i="3"/>
  <c r="AB37" i="39"/>
  <c r="AA29" i="35"/>
  <c r="J29" i="39"/>
  <c r="AB21" i="39"/>
  <c r="AB33" i="36"/>
  <c r="AA11" i="36"/>
  <c r="AA14" i="35"/>
  <c r="S14" i="35"/>
  <c r="F33" i="37"/>
  <c r="S33" i="37" s="1"/>
  <c r="U19" i="39"/>
  <c r="AC30" i="34"/>
  <c r="W12" i="34"/>
  <c r="AC13" i="33"/>
  <c r="U17" i="34"/>
  <c r="AA11" i="34"/>
  <c r="H15" i="33"/>
  <c r="AA11" i="33"/>
  <c r="AA40" i="21"/>
  <c r="U17" i="21"/>
  <c r="U16" i="40"/>
  <c r="W34" i="40"/>
  <c r="AB34" i="40"/>
  <c r="AB42" i="40"/>
  <c r="AC16" i="40"/>
  <c r="H25" i="40"/>
  <c r="AB25" i="40" s="1"/>
  <c r="F94" i="40"/>
  <c r="G94" i="40" s="1"/>
  <c r="J37" i="34"/>
  <c r="AC37" i="34" s="1"/>
  <c r="J36" i="33"/>
  <c r="W36" i="33" s="1"/>
  <c r="AB23" i="40"/>
  <c r="U27" i="39"/>
  <c r="H23" i="39"/>
  <c r="AB23" i="39" s="1"/>
  <c r="J23" i="39"/>
  <c r="AC23" i="39" s="1"/>
  <c r="F97" i="39"/>
  <c r="G97" i="39" s="1"/>
  <c r="S15" i="34"/>
  <c r="AA15" i="34"/>
  <c r="AA41" i="33"/>
  <c r="F106" i="33"/>
  <c r="G106" i="33" s="1"/>
  <c r="H106" i="33" s="1"/>
  <c r="I106" i="33" s="1"/>
  <c r="J106" i="33" s="1"/>
  <c r="K106" i="33" s="1"/>
  <c r="L106" i="33" s="1"/>
  <c r="M106" i="33" s="1"/>
  <c r="J34" i="33"/>
  <c r="AC34" i="33" s="1"/>
  <c r="AA37" i="39"/>
  <c r="W29" i="35"/>
  <c r="W39" i="39"/>
  <c r="AA39" i="39"/>
  <c r="S39" i="39"/>
  <c r="U34" i="39"/>
  <c r="AB29" i="39"/>
  <c r="G80" i="35"/>
  <c r="H80" i="35" s="1"/>
  <c r="I80" i="35" s="1"/>
  <c r="J80" i="35" s="1"/>
  <c r="K80" i="35" s="1"/>
  <c r="L80" i="35" s="1"/>
  <c r="M80" i="35" s="1"/>
  <c r="W14" i="35"/>
  <c r="F90" i="34"/>
  <c r="G90" i="34" s="1"/>
  <c r="H90" i="34"/>
  <c r="I90" i="34" s="1"/>
  <c r="J90" i="34" s="1"/>
  <c r="K90" i="34" s="1"/>
  <c r="L90" i="34" s="1"/>
  <c r="M90" i="34" s="1"/>
  <c r="F27" i="34"/>
  <c r="S27" i="34" s="1"/>
  <c r="G96" i="37"/>
  <c r="H96" i="37"/>
  <c r="I96" i="37" s="1"/>
  <c r="J96" i="37"/>
  <c r="K96" i="37" s="1"/>
  <c r="L96" i="37" s="1"/>
  <c r="M96" i="37" s="1"/>
  <c r="F32" i="37"/>
  <c r="S32" i="37" s="1"/>
  <c r="S46" i="34"/>
  <c r="U12" i="34"/>
  <c r="F17" i="34"/>
  <c r="AA17" i="34"/>
  <c r="J17" i="34"/>
  <c r="AC17" i="34"/>
  <c r="H11" i="34"/>
  <c r="AB11" i="34"/>
  <c r="J35" i="33"/>
  <c r="W35" i="33"/>
  <c r="AC15" i="33"/>
  <c r="H11" i="33"/>
  <c r="U11" i="33"/>
  <c r="H10" i="33"/>
  <c r="U10" i="33"/>
  <c r="J10" i="33"/>
  <c r="U40" i="21"/>
  <c r="AC13" i="40"/>
  <c r="J11" i="34"/>
  <c r="W11" i="34"/>
  <c r="S17" i="34"/>
  <c r="AC36" i="33"/>
  <c r="F25" i="40"/>
  <c r="AA25" i="40"/>
  <c r="J11" i="33"/>
  <c r="W11" i="33"/>
  <c r="H33" i="37"/>
  <c r="AB33" i="37"/>
  <c r="W15" i="34"/>
  <c r="AC15" i="34"/>
  <c r="AB20" i="35"/>
  <c r="W23" i="40"/>
  <c r="D73" i="9"/>
  <c r="N73" i="9" s="1"/>
  <c r="AP11" i="1"/>
  <c r="B11" i="1"/>
  <c r="E11" i="1"/>
  <c r="K11" i="1"/>
  <c r="M11" i="1" s="1"/>
  <c r="B9" i="1"/>
  <c r="E9" i="1"/>
  <c r="K9" i="1"/>
  <c r="B7" i="1"/>
  <c r="E7" i="1" s="1"/>
  <c r="C20" i="43"/>
  <c r="F6" i="1"/>
  <c r="G11" i="1"/>
  <c r="M22" i="44"/>
  <c r="F32" i="15"/>
  <c r="F59" i="15" s="1"/>
  <c r="F29" i="12"/>
  <c r="D86" i="9"/>
  <c r="F31" i="43"/>
  <c r="AC25" i="36"/>
  <c r="S8" i="36"/>
  <c r="AA26" i="36"/>
  <c r="AA28" i="36"/>
  <c r="U25" i="36"/>
  <c r="H20" i="36"/>
  <c r="U20" i="36"/>
  <c r="F68" i="36"/>
  <c r="G68" i="36"/>
  <c r="J20" i="36"/>
  <c r="AC20" i="36"/>
  <c r="F20" i="36"/>
  <c r="S20" i="36"/>
  <c r="F62" i="36"/>
  <c r="G62" i="36"/>
  <c r="J14" i="36"/>
  <c r="H14" i="36"/>
  <c r="U14" i="36" s="1"/>
  <c r="F14" i="36"/>
  <c r="AA14" i="36"/>
  <c r="W20" i="36"/>
  <c r="U27" i="36"/>
  <c r="U32" i="36"/>
  <c r="U9" i="36"/>
  <c r="S33" i="36"/>
  <c r="S16" i="36"/>
  <c r="S29" i="36"/>
  <c r="AC33" i="35"/>
  <c r="U22" i="35"/>
  <c r="S8" i="35"/>
  <c r="U33" i="35"/>
  <c r="AA20" i="35"/>
  <c r="S16" i="35"/>
  <c r="AC10" i="35"/>
  <c r="U9" i="35"/>
  <c r="W13" i="35"/>
  <c r="AC18" i="35"/>
  <c r="W18" i="35"/>
  <c r="U18" i="35"/>
  <c r="AB18" i="35"/>
  <c r="S30" i="35"/>
  <c r="AA35" i="35"/>
  <c r="AB30" i="35"/>
  <c r="S27" i="35"/>
  <c r="S28" i="35"/>
  <c r="F26" i="35"/>
  <c r="AA26" i="35" s="1"/>
  <c r="AB9" i="37"/>
  <c r="W12" i="37"/>
  <c r="AA9" i="37"/>
  <c r="S17" i="37"/>
  <c r="AB37" i="37"/>
  <c r="AA31" i="37"/>
  <c r="AA33" i="37"/>
  <c r="J33" i="37"/>
  <c r="W33" i="37"/>
  <c r="I99" i="37"/>
  <c r="J99" i="37" s="1"/>
  <c r="K99" i="37" s="1"/>
  <c r="L99" i="37" s="1"/>
  <c r="M99" i="37" s="1"/>
  <c r="S29" i="37"/>
  <c r="J19" i="37"/>
  <c r="AC19" i="37" s="1"/>
  <c r="G75" i="37"/>
  <c r="F19" i="37"/>
  <c r="AA19" i="37"/>
  <c r="H19" i="37"/>
  <c r="J17" i="37"/>
  <c r="AC17" i="37" s="1"/>
  <c r="S15" i="37"/>
  <c r="AC10" i="37"/>
  <c r="AC21" i="37"/>
  <c r="W21" i="37"/>
  <c r="AC9" i="37"/>
  <c r="W32" i="37"/>
  <c r="U35" i="37"/>
  <c r="U8" i="37"/>
  <c r="AB21" i="37"/>
  <c r="U21" i="37"/>
  <c r="S37" i="37"/>
  <c r="S40" i="37"/>
  <c r="AA11" i="37"/>
  <c r="S10" i="37"/>
  <c r="AC45" i="34"/>
  <c r="AA40" i="34"/>
  <c r="W33" i="34"/>
  <c r="S32" i="34"/>
  <c r="AB33" i="34"/>
  <c r="AA12" i="34"/>
  <c r="AC35" i="34"/>
  <c r="AA30" i="34"/>
  <c r="AA33" i="34"/>
  <c r="U44" i="34"/>
  <c r="U34" i="34"/>
  <c r="U28" i="34"/>
  <c r="AA27" i="34"/>
  <c r="J25" i="34"/>
  <c r="H25" i="34"/>
  <c r="U25" i="34" s="1"/>
  <c r="F25" i="34"/>
  <c r="J23" i="34"/>
  <c r="AC23" i="34" s="1"/>
  <c r="F86" i="34"/>
  <c r="G86" i="34"/>
  <c r="F23" i="34"/>
  <c r="H23" i="34"/>
  <c r="U23" i="34" s="1"/>
  <c r="W17" i="34"/>
  <c r="AC11" i="34"/>
  <c r="U11" i="34"/>
  <c r="W10" i="34"/>
  <c r="U10" i="34"/>
  <c r="W37" i="34"/>
  <c r="AC40" i="34"/>
  <c r="W44" i="34"/>
  <c r="W19" i="34"/>
  <c r="AC21" i="34"/>
  <c r="W21" i="34"/>
  <c r="U15" i="34"/>
  <c r="AB21" i="34"/>
  <c r="U21" i="34"/>
  <c r="U27" i="34"/>
  <c r="U19" i="34"/>
  <c r="AB41" i="34"/>
  <c r="S13" i="34"/>
  <c r="AA41" i="34"/>
  <c r="S9" i="34"/>
  <c r="S10" i="34"/>
  <c r="U39" i="33"/>
  <c r="U37" i="33"/>
  <c r="W34" i="33"/>
  <c r="AC12" i="33"/>
  <c r="AB11" i="33"/>
  <c r="U36" i="33"/>
  <c r="AC35" i="33"/>
  <c r="W43" i="33"/>
  <c r="W39" i="33"/>
  <c r="U35" i="33"/>
  <c r="W26" i="33"/>
  <c r="AB26" i="33"/>
  <c r="H25" i="33"/>
  <c r="AB25" i="33"/>
  <c r="J25" i="33"/>
  <c r="W25" i="33"/>
  <c r="F87" i="33"/>
  <c r="G87" i="33"/>
  <c r="H87" i="33" s="1"/>
  <c r="I87" i="33"/>
  <c r="J87" i="33" s="1"/>
  <c r="K87" i="33" s="1"/>
  <c r="L87" i="33" s="1"/>
  <c r="M87" i="33" s="1"/>
  <c r="F25" i="33"/>
  <c r="F85" i="33"/>
  <c r="G85" i="33" s="1"/>
  <c r="J23" i="33"/>
  <c r="W23" i="33" s="1"/>
  <c r="F23" i="33"/>
  <c r="H23" i="33"/>
  <c r="U23" i="33" s="1"/>
  <c r="F79" i="33"/>
  <c r="G79" i="33" s="1"/>
  <c r="F17" i="33"/>
  <c r="AA17" i="33" s="1"/>
  <c r="H17" i="33"/>
  <c r="J17" i="33"/>
  <c r="W17" i="33" s="1"/>
  <c r="AC11" i="33"/>
  <c r="S14" i="33"/>
  <c r="AC21" i="33"/>
  <c r="W21" i="33"/>
  <c r="W14" i="33"/>
  <c r="AB10" i="33"/>
  <c r="U25" i="33"/>
  <c r="AB21" i="33"/>
  <c r="U21" i="33"/>
  <c r="AA21" i="33"/>
  <c r="S21" i="33"/>
  <c r="AA36" i="33"/>
  <c r="S44" i="21"/>
  <c r="W39" i="21"/>
  <c r="W32" i="21"/>
  <c r="U35" i="21"/>
  <c r="W43" i="21"/>
  <c r="AA37" i="21"/>
  <c r="S42" i="21"/>
  <c r="AB37" i="21"/>
  <c r="AB32" i="21"/>
  <c r="W28" i="21"/>
  <c r="AC46" i="21"/>
  <c r="AC26" i="21"/>
  <c r="F85" i="21"/>
  <c r="G85" i="21" s="1"/>
  <c r="J23" i="21"/>
  <c r="W23" i="21" s="1"/>
  <c r="F23" i="21"/>
  <c r="AA23" i="21" s="1"/>
  <c r="H23" i="21"/>
  <c r="AA17" i="21"/>
  <c r="W17" i="21"/>
  <c r="F15" i="21"/>
  <c r="S15" i="21" s="1"/>
  <c r="F77" i="21"/>
  <c r="G77" i="21" s="1"/>
  <c r="J15" i="21"/>
  <c r="W15" i="21" s="1"/>
  <c r="H15" i="21"/>
  <c r="AC11" i="21"/>
  <c r="AB11" i="21"/>
  <c r="W13" i="21"/>
  <c r="AA11" i="21"/>
  <c r="AC23" i="21"/>
  <c r="AC21" i="21"/>
  <c r="W21" i="21"/>
  <c r="W44" i="21"/>
  <c r="AC19" i="21"/>
  <c r="W10" i="21"/>
  <c r="AC38" i="21"/>
  <c r="AB21" i="21"/>
  <c r="U21" i="21"/>
  <c r="W33" i="40"/>
  <c r="S35" i="40"/>
  <c r="U15" i="40"/>
  <c r="S14" i="40"/>
  <c r="AB13" i="40"/>
  <c r="S16" i="40"/>
  <c r="W11" i="40"/>
  <c r="U21" i="40"/>
  <c r="U25" i="40"/>
  <c r="W42" i="40"/>
  <c r="U35" i="40"/>
  <c r="F37" i="40"/>
  <c r="J37" i="40"/>
  <c r="H37" i="40"/>
  <c r="AB37" i="40" s="1"/>
  <c r="H113" i="40"/>
  <c r="I113" i="40" s="1"/>
  <c r="J113" i="40" s="1"/>
  <c r="K113" i="40" s="1"/>
  <c r="L113" i="40" s="1"/>
  <c r="M113" i="40" s="1"/>
  <c r="F39" i="40"/>
  <c r="S39" i="40" s="1"/>
  <c r="S38" i="40"/>
  <c r="H39" i="40"/>
  <c r="U39" i="40" s="1"/>
  <c r="J39" i="40"/>
  <c r="W38" i="40"/>
  <c r="F29" i="40"/>
  <c r="H29" i="40"/>
  <c r="AB29" i="40" s="1"/>
  <c r="J29" i="40"/>
  <c r="F98" i="40"/>
  <c r="G98" i="40" s="1"/>
  <c r="H98" i="40"/>
  <c r="I98" i="40" s="1"/>
  <c r="J98" i="40" s="1"/>
  <c r="K98" i="40" s="1"/>
  <c r="L98" i="40" s="1"/>
  <c r="M98" i="40" s="1"/>
  <c r="S30" i="40"/>
  <c r="S25" i="40"/>
  <c r="AA23" i="40"/>
  <c r="F88" i="40"/>
  <c r="G88" i="40"/>
  <c r="F19" i="40"/>
  <c r="H19" i="40"/>
  <c r="U19" i="40" s="1"/>
  <c r="J19" i="40"/>
  <c r="W17" i="40"/>
  <c r="AC17" i="40"/>
  <c r="F17" i="40"/>
  <c r="AA17" i="40" s="1"/>
  <c r="H17" i="40"/>
  <c r="W21" i="40"/>
  <c r="AB40" i="40"/>
  <c r="U10" i="40"/>
  <c r="U27" i="40"/>
  <c r="AB27" i="40"/>
  <c r="S11" i="39"/>
  <c r="AB45" i="39"/>
  <c r="AA21" i="39"/>
  <c r="AC38" i="39"/>
  <c r="S14" i="39"/>
  <c r="U11" i="39"/>
  <c r="U31" i="39"/>
  <c r="AB31" i="39"/>
  <c r="S38" i="39"/>
  <c r="M20" i="15"/>
  <c r="D96" i="9"/>
  <c r="F28" i="15"/>
  <c r="M18" i="15"/>
  <c r="A18" i="64"/>
  <c r="B74" i="63" s="1"/>
  <c r="C53" i="10"/>
  <c r="A25" i="64" s="1"/>
  <c r="A18" i="51"/>
  <c r="B14" i="63" s="1"/>
  <c r="BA16" i="3"/>
  <c r="BA17" i="3"/>
  <c r="AZ17" i="3" s="1"/>
  <c r="F3" i="35"/>
  <c r="K1" i="43"/>
  <c r="K1" i="12"/>
  <c r="G1" i="44"/>
  <c r="I4" i="6"/>
  <c r="BP5" i="3"/>
  <c r="BL18" i="3"/>
  <c r="BC5" i="3"/>
  <c r="BD5" i="3"/>
  <c r="BQ5" i="3"/>
  <c r="BL16"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C5" i="46" s="1"/>
  <c r="E17" i="46"/>
  <c r="D71" i="46"/>
  <c r="D84" i="46"/>
  <c r="E80" i="46" s="1"/>
  <c r="B78" i="46" s="1"/>
  <c r="D69" i="46"/>
  <c r="E69" i="46"/>
  <c r="B67" i="46" s="1"/>
  <c r="E47" i="46"/>
  <c r="E58" i="46"/>
  <c r="A4" i="64"/>
  <c r="A4" i="51"/>
  <c r="C51" i="10"/>
  <c r="A9" i="64" s="1"/>
  <c r="H61" i="46"/>
  <c r="H71" i="46"/>
  <c r="H75" i="46"/>
  <c r="H76" i="46"/>
  <c r="I100" i="46"/>
  <c r="B56" i="46"/>
  <c r="C24" i="46"/>
  <c r="N100" i="46"/>
  <c r="H100" i="46"/>
  <c r="F108" i="46"/>
  <c r="H80" i="46"/>
  <c r="B45" i="46"/>
  <c r="E100" i="46"/>
  <c r="G100" i="46"/>
  <c r="H84" i="46"/>
  <c r="H65" i="46"/>
  <c r="C100" i="46"/>
  <c r="J100" i="46"/>
  <c r="M100" i="46"/>
  <c r="S14" i="37"/>
  <c r="S13" i="21"/>
  <c r="C24" i="9"/>
  <c r="C25" i="9"/>
  <c r="AP7" i="1"/>
  <c r="G7" i="1"/>
  <c r="AP9" i="1"/>
  <c r="G9" i="1"/>
  <c r="AP8" i="1"/>
  <c r="G8" i="1"/>
  <c r="I20" i="46"/>
  <c r="C20" i="46" s="1"/>
  <c r="B6" i="63"/>
  <c r="L5" i="54"/>
  <c r="B39" i="63" s="1"/>
  <c r="K5" i="54"/>
  <c r="B38" i="63" s="1"/>
  <c r="T41" i="4"/>
  <c r="B46" i="50"/>
  <c r="B4" i="63" s="1"/>
  <c r="C46" i="36"/>
  <c r="D46" i="36" s="1"/>
  <c r="C59" i="34"/>
  <c r="D59" i="34" s="1"/>
  <c r="E59" i="34" s="1"/>
  <c r="F59" i="34" s="1"/>
  <c r="G59" i="34" s="1"/>
  <c r="C48" i="35"/>
  <c r="D48" i="35" s="1"/>
  <c r="E48" i="35" s="1"/>
  <c r="F48" i="35" s="1"/>
  <c r="C52" i="37"/>
  <c r="D52" i="37" s="1"/>
  <c r="E52" i="37" s="1"/>
  <c r="F52" i="37" s="1"/>
  <c r="G52" i="37" s="1"/>
  <c r="D65" i="40"/>
  <c r="D67" i="40" s="1"/>
  <c r="C72" i="39"/>
  <c r="D70" i="39"/>
  <c r="D72" i="39" s="1"/>
  <c r="O19" i="46"/>
  <c r="A22" i="51"/>
  <c r="B16" i="63" s="1"/>
  <c r="H77" i="46"/>
  <c r="H73" i="46"/>
  <c r="H69" i="46"/>
  <c r="H74" i="46"/>
  <c r="H86" i="46"/>
  <c r="H82" i="46"/>
  <c r="H63" i="46"/>
  <c r="H64" i="46"/>
  <c r="H10" i="48"/>
  <c r="H87" i="46"/>
  <c r="H85" i="46"/>
  <c r="H83" i="46"/>
  <c r="O13" i="1"/>
  <c r="P13" i="1" s="1"/>
  <c r="K10" i="1"/>
  <c r="M10" i="1" s="1"/>
  <c r="O10" i="1" s="1"/>
  <c r="B6" i="1"/>
  <c r="E6" i="1" s="1"/>
  <c r="B10" i="1"/>
  <c r="E10" i="1" s="1"/>
  <c r="B8" i="1"/>
  <c r="E8" i="1" s="1"/>
  <c r="B12" i="1"/>
  <c r="E12" i="1"/>
  <c r="O12" i="1"/>
  <c r="P12" i="1" s="1"/>
  <c r="G1" i="15"/>
  <c r="F66" i="36"/>
  <c r="G66" i="36" s="1"/>
  <c r="H18" i="36"/>
  <c r="U16" i="36"/>
  <c r="AA34" i="36"/>
  <c r="AC27" i="36"/>
  <c r="W28" i="36"/>
  <c r="AA32" i="36"/>
  <c r="AA22" i="36"/>
  <c r="AA13" i="36"/>
  <c r="W29" i="36"/>
  <c r="W9" i="36"/>
  <c r="W8" i="36"/>
  <c r="AC30" i="35"/>
  <c r="U24" i="35"/>
  <c r="S24" i="35"/>
  <c r="AA33" i="35"/>
  <c r="U32" i="35"/>
  <c r="W22" i="35"/>
  <c r="S32" i="35"/>
  <c r="W35" i="37"/>
  <c r="AC33" i="37"/>
  <c r="U33" i="37"/>
  <c r="AC15" i="37"/>
  <c r="AA13" i="37"/>
  <c r="S12" i="37"/>
  <c r="W38" i="37"/>
  <c r="U26" i="37"/>
  <c r="AB28" i="37"/>
  <c r="S28" i="37"/>
  <c r="U38" i="37"/>
  <c r="S26" i="37"/>
  <c r="AA31" i="34"/>
  <c r="AB35" i="34"/>
  <c r="W47" i="34"/>
  <c r="AB47" i="34"/>
  <c r="AB13" i="34"/>
  <c r="AC13" i="34"/>
  <c r="AA29" i="34"/>
  <c r="S19" i="34"/>
  <c r="S8" i="34"/>
  <c r="AA19" i="33"/>
  <c r="AC25" i="33"/>
  <c r="AB42" i="33"/>
  <c r="AB14" i="33"/>
  <c r="S26" i="33"/>
  <c r="S15" i="33"/>
  <c r="S9" i="33"/>
  <c r="S39" i="21"/>
  <c r="AB25" i="21"/>
  <c r="AB45" i="21"/>
  <c r="W25" i="21"/>
  <c r="AA25" i="21"/>
  <c r="AC37" i="21"/>
  <c r="AA29" i="21"/>
  <c r="W31" i="21"/>
  <c r="AA15" i="21"/>
  <c r="AC27" i="21"/>
  <c r="W29" i="21"/>
  <c r="G96" i="40"/>
  <c r="J27" i="40"/>
  <c r="W27" i="40" s="1"/>
  <c r="S17" i="40"/>
  <c r="W30" i="40"/>
  <c r="S34" i="40"/>
  <c r="U38" i="40"/>
  <c r="S42" i="40"/>
  <c r="G105" i="39"/>
  <c r="J31" i="39"/>
  <c r="AC31" i="39" s="1"/>
  <c r="S45" i="39"/>
  <c r="W42" i="39"/>
  <c r="W36" i="39"/>
  <c r="AC37" i="39"/>
  <c r="U14" i="39"/>
  <c r="W16" i="39"/>
  <c r="W45" i="39"/>
  <c r="AA4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AB14" i="36"/>
  <c r="U18" i="36"/>
  <c r="AB18" i="36"/>
  <c r="S26" i="35"/>
  <c r="S19" i="37"/>
  <c r="W19" i="37"/>
  <c r="AB19" i="37"/>
  <c r="U19" i="37"/>
  <c r="W17" i="37"/>
  <c r="AB25" i="34"/>
  <c r="AA25" i="34"/>
  <c r="S25" i="34"/>
  <c r="W25" i="34"/>
  <c r="AC25" i="34"/>
  <c r="AB23" i="34"/>
  <c r="AA23" i="34"/>
  <c r="S23" i="34"/>
  <c r="W23" i="34"/>
  <c r="AA25" i="33"/>
  <c r="S25" i="33"/>
  <c r="AB23" i="33"/>
  <c r="AC23" i="33"/>
  <c r="S23" i="33"/>
  <c r="AA23" i="33"/>
  <c r="AC17" i="33"/>
  <c r="S17" i="33"/>
  <c r="U17" i="33"/>
  <c r="AB17" i="33"/>
  <c r="U23" i="21"/>
  <c r="AB23" i="21"/>
  <c r="S23" i="21"/>
  <c r="U15" i="21"/>
  <c r="AB15" i="21"/>
  <c r="AC15" i="21"/>
  <c r="AB39" i="40"/>
  <c r="AC39" i="40"/>
  <c r="W39" i="40"/>
  <c r="AA39" i="40"/>
  <c r="U37" i="40"/>
  <c r="AA37" i="40"/>
  <c r="S37" i="40"/>
  <c r="U29" i="40"/>
  <c r="AC29" i="40"/>
  <c r="W29" i="40"/>
  <c r="AA29" i="40"/>
  <c r="S29" i="40"/>
  <c r="W19" i="40"/>
  <c r="AC19" i="40"/>
  <c r="AA19" i="40"/>
  <c r="S19" i="40"/>
  <c r="AB19" i="40"/>
  <c r="AC27" i="40"/>
  <c r="W31" i="39"/>
  <c r="E5" i="6"/>
  <c r="D12" i="11" s="1"/>
  <c r="C12" i="11" s="1"/>
  <c r="AZ16" i="3"/>
  <c r="H70" i="46"/>
  <c r="H72" i="46"/>
  <c r="A9" i="51"/>
  <c r="B9" i="63" s="1"/>
  <c r="A25" i="51"/>
  <c r="B18" i="63" s="1"/>
  <c r="E46" i="36"/>
  <c r="F46" i="36" s="1"/>
  <c r="E70" i="39"/>
  <c r="E72" i="39" s="1"/>
  <c r="E65" i="40"/>
  <c r="E67" i="40" s="1"/>
  <c r="J18" i="36"/>
  <c r="W18" i="36" s="1"/>
  <c r="AC18" i="36"/>
  <c r="AG6" i="1"/>
  <c r="L20" i="6"/>
  <c r="L19" i="6"/>
  <c r="F65" i="40"/>
  <c r="G65" i="40" s="1"/>
  <c r="C45" i="9"/>
  <c r="H14" i="66" s="1"/>
  <c r="B7" i="66" s="1"/>
  <c r="K31" i="9"/>
  <c r="K32" i="9" s="1"/>
  <c r="N76" i="9"/>
  <c r="C46" i="9"/>
  <c r="K33" i="9"/>
  <c r="K34" i="9" s="1"/>
  <c r="O41" i="9"/>
  <c r="I14" i="66"/>
  <c r="B8" i="66" s="1"/>
  <c r="R8" i="54"/>
  <c r="B54" i="63" s="1"/>
  <c r="E14" i="52"/>
  <c r="F26" i="71"/>
  <c r="F38" i="71"/>
  <c r="M6" i="71"/>
  <c r="F40" i="71"/>
  <c r="M8" i="71"/>
  <c r="M29" i="71"/>
  <c r="L48" i="72"/>
  <c r="M29" i="44"/>
  <c r="F18" i="44"/>
  <c r="F8" i="44"/>
  <c r="F28" i="44"/>
  <c r="M6" i="15"/>
  <c r="E14" i="67"/>
  <c r="F15" i="44"/>
  <c r="F26" i="15"/>
  <c r="F37" i="15"/>
  <c r="N3" i="65"/>
  <c r="F36" i="15"/>
  <c r="E12" i="67"/>
  <c r="F8" i="15"/>
  <c r="F10" i="67"/>
  <c r="F10" i="44"/>
  <c r="N4" i="65"/>
  <c r="F40" i="15"/>
  <c r="F6" i="15"/>
  <c r="L49" i="44"/>
  <c r="F43" i="44"/>
  <c r="B13" i="67"/>
  <c r="F12" i="67"/>
  <c r="F11" i="44"/>
  <c r="M28" i="15"/>
  <c r="M24" i="71"/>
  <c r="F6" i="71"/>
  <c r="J15" i="71"/>
  <c r="J36" i="71"/>
  <c r="M23" i="71"/>
  <c r="F8" i="71"/>
  <c r="F43" i="71"/>
  <c r="L48" i="70"/>
  <c r="L48" i="15"/>
  <c r="F9" i="44"/>
  <c r="E13" i="67"/>
  <c r="N5" i="65"/>
  <c r="F13" i="15"/>
  <c r="M30" i="44"/>
  <c r="M24" i="15"/>
  <c r="M9" i="15"/>
  <c r="B9" i="67"/>
  <c r="F14" i="67"/>
  <c r="M31" i="44"/>
  <c r="M27" i="15"/>
  <c r="M26" i="15"/>
  <c r="F13" i="67"/>
  <c r="F37" i="71"/>
  <c r="M22" i="71"/>
  <c r="M28" i="71"/>
  <c r="F13" i="71"/>
  <c r="F42" i="71"/>
  <c r="L47" i="71"/>
  <c r="F7" i="71"/>
  <c r="F11" i="67"/>
  <c r="B10" i="67"/>
  <c r="F42" i="15"/>
  <c r="M24" i="44"/>
  <c r="B8" i="67"/>
  <c r="M8" i="15"/>
  <c r="M22" i="15"/>
  <c r="N7" i="65"/>
  <c r="B11" i="67"/>
  <c r="F38" i="15"/>
  <c r="M26" i="44"/>
  <c r="B12" i="67"/>
  <c r="F40" i="44"/>
  <c r="F45" i="44"/>
  <c r="M11" i="44"/>
  <c r="F16" i="15"/>
  <c r="F8" i="67"/>
  <c r="E10" i="67"/>
  <c r="E9" i="67"/>
  <c r="M28" i="44"/>
  <c r="M25" i="44"/>
  <c r="L48" i="44"/>
  <c r="F39" i="44"/>
  <c r="F9" i="67"/>
  <c r="M10" i="44"/>
  <c r="F16" i="71"/>
  <c r="M9" i="71"/>
  <c r="M26" i="71"/>
  <c r="F36" i="71"/>
  <c r="M27" i="71"/>
  <c r="F9" i="71"/>
  <c r="L48" i="71"/>
  <c r="J36" i="15"/>
  <c r="J17" i="44"/>
  <c r="M23" i="15"/>
  <c r="E11" i="67"/>
  <c r="J15" i="15"/>
  <c r="B14" i="67"/>
  <c r="F38" i="44"/>
  <c r="E8" i="67"/>
  <c r="L47" i="15"/>
  <c r="M8" i="44"/>
  <c r="N6" i="65"/>
  <c r="F9" i="15"/>
  <c r="W33" i="39" l="1"/>
  <c r="AB33" i="39"/>
  <c r="AA33" i="39"/>
  <c r="C31" i="39"/>
  <c r="G13" i="3"/>
  <c r="F9" i="12"/>
  <c r="K7" i="1"/>
  <c r="K8" i="1"/>
  <c r="E9" i="12"/>
  <c r="C9" i="12"/>
  <c r="K6" i="1"/>
  <c r="F50" i="71"/>
  <c r="F67" i="71"/>
  <c r="F63" i="71"/>
  <c r="Q72" i="71"/>
  <c r="F65" i="71"/>
  <c r="C27" i="71"/>
  <c r="F64" i="71"/>
  <c r="M7" i="71"/>
  <c r="J6" i="71" s="1"/>
  <c r="F49" i="71"/>
  <c r="C6" i="71"/>
  <c r="F70" i="71"/>
  <c r="M7" i="1"/>
  <c r="O7" i="1" s="1"/>
  <c r="P7" i="1" s="1"/>
  <c r="M9" i="1"/>
  <c r="O9" i="1" s="1"/>
  <c r="P9" i="1" s="1"/>
  <c r="M8" i="1"/>
  <c r="G3" i="46"/>
  <c r="AI11" i="46" s="1"/>
  <c r="AI13" i="46" s="1"/>
  <c r="C13" i="39"/>
  <c r="L58" i="70"/>
  <c r="Q61" i="70" s="1"/>
  <c r="L58" i="72"/>
  <c r="Q74" i="72" s="1"/>
  <c r="L58" i="71"/>
  <c r="Q61" i="71" s="1"/>
  <c r="F67" i="40"/>
  <c r="F70" i="39"/>
  <c r="J51" i="70"/>
  <c r="L60" i="70" s="1"/>
  <c r="J51" i="72"/>
  <c r="J51" i="71"/>
  <c r="L60" i="71" s="1"/>
  <c r="C42" i="1"/>
  <c r="J51" i="15"/>
  <c r="S43" i="39"/>
  <c r="O8" i="1"/>
  <c r="P8" i="1" s="1"/>
  <c r="Q74" i="70"/>
  <c r="C48" i="70"/>
  <c r="U41" i="39"/>
  <c r="AB44" i="39"/>
  <c r="U23" i="39"/>
  <c r="AC21" i="39"/>
  <c r="AC43" i="39"/>
  <c r="W34" i="39"/>
  <c r="S25" i="39"/>
  <c r="W25" i="39"/>
  <c r="AB25" i="39"/>
  <c r="S23" i="39"/>
  <c r="W23" i="39"/>
  <c r="AC19" i="39"/>
  <c r="AC17" i="39"/>
  <c r="AC44" i="39"/>
  <c r="S41" i="39"/>
  <c r="W41" i="39"/>
  <c r="S34" i="39"/>
  <c r="U47" i="39"/>
  <c r="AC47" i="39"/>
  <c r="S15" i="39"/>
  <c r="AA15" i="39"/>
  <c r="S16" i="39"/>
  <c r="AB16" i="39"/>
  <c r="J15" i="39"/>
  <c r="H15" i="39"/>
  <c r="C18" i="9"/>
  <c r="W40" i="40"/>
  <c r="P75" i="15"/>
  <c r="A3" i="55"/>
  <c r="B56" i="63" s="1"/>
  <c r="A11" i="55"/>
  <c r="B62" i="63" s="1"/>
  <c r="L27" i="6"/>
  <c r="D21" i="12"/>
  <c r="C21" i="12" s="1"/>
  <c r="Q16" i="1"/>
  <c r="F24" i="43" s="1"/>
  <c r="C26" i="43" s="1"/>
  <c r="D24" i="43" s="1"/>
  <c r="H16" i="1"/>
  <c r="O11" i="1"/>
  <c r="P11" i="1" s="1"/>
  <c r="BK5" i="3"/>
  <c r="BI5" i="3"/>
  <c r="BE5" i="3"/>
  <c r="C23" i="46"/>
  <c r="C21" i="46" s="1"/>
  <c r="Z11" i="46"/>
  <c r="Z13" i="46" s="1"/>
  <c r="K101" i="46"/>
  <c r="K109" i="46" s="1"/>
  <c r="L101" i="46"/>
  <c r="J101" i="46"/>
  <c r="J104" i="46" s="1"/>
  <c r="J22" i="46"/>
  <c r="AD11" i="46"/>
  <c r="Z7" i="46"/>
  <c r="N104" i="45"/>
  <c r="K17" i="4"/>
  <c r="N4" i="63"/>
  <c r="O40" i="9"/>
  <c r="R7" i="54" s="1"/>
  <c r="B52" i="63" s="1"/>
  <c r="E58" i="21"/>
  <c r="F58" i="21" s="1"/>
  <c r="G58" i="21" s="1"/>
  <c r="H58" i="21" s="1"/>
  <c r="I58" i="21" s="1"/>
  <c r="J58" i="21" s="1"/>
  <c r="K58" i="21" s="1"/>
  <c r="L58" i="21" s="1"/>
  <c r="M58" i="21" s="1"/>
  <c r="N58" i="21" s="1"/>
  <c r="O58" i="21" s="1"/>
  <c r="J7" i="21"/>
  <c r="H7" i="21"/>
  <c r="F7" i="21"/>
  <c r="H65" i="40"/>
  <c r="I65" i="40" s="1"/>
  <c r="J65" i="40" s="1"/>
  <c r="G67" i="40"/>
  <c r="H1" i="65"/>
  <c r="I67" i="40"/>
  <c r="H67" i="40"/>
  <c r="G46" i="36"/>
  <c r="H46" i="36" s="1"/>
  <c r="I46" i="36" s="1"/>
  <c r="J46" i="36" s="1"/>
  <c r="K46" i="36" s="1"/>
  <c r="L46" i="36" s="1"/>
  <c r="M46" i="36" s="1"/>
  <c r="N46" i="36" s="1"/>
  <c r="O46" i="36" s="1"/>
  <c r="H7" i="36"/>
  <c r="J7" i="36"/>
  <c r="H59" i="34"/>
  <c r="I59" i="34" s="1"/>
  <c r="J59" i="34" s="1"/>
  <c r="K59" i="34" s="1"/>
  <c r="L59" i="34" s="1"/>
  <c r="M59" i="34" s="1"/>
  <c r="N59" i="34" s="1"/>
  <c r="O59" i="34" s="1"/>
  <c r="H7" i="34"/>
  <c r="G48" i="35"/>
  <c r="H48" i="35" s="1"/>
  <c r="I48" i="35" s="1"/>
  <c r="J48" i="35" s="1"/>
  <c r="K48" i="35" s="1"/>
  <c r="L48" i="35" s="1"/>
  <c r="M48" i="35" s="1"/>
  <c r="N48" i="35" s="1"/>
  <c r="O48" i="35" s="1"/>
  <c r="H7" i="35"/>
  <c r="H52" i="37"/>
  <c r="I52" i="37" s="1"/>
  <c r="J52" i="37" s="1"/>
  <c r="K52" i="37" s="1"/>
  <c r="L52" i="37" s="1"/>
  <c r="M52" i="37" s="1"/>
  <c r="N52" i="37" s="1"/>
  <c r="O52" i="37" s="1"/>
  <c r="H7" i="37"/>
  <c r="F7" i="37"/>
  <c r="S46" i="39"/>
  <c r="AA46" i="39"/>
  <c r="AZ536" i="3"/>
  <c r="AZ525" i="3"/>
  <c r="AZ507" i="3"/>
  <c r="AB38" i="39"/>
  <c r="S29" i="39"/>
  <c r="AB34" i="33"/>
  <c r="S29" i="33"/>
  <c r="W29" i="34"/>
  <c r="AA32" i="37"/>
  <c r="W28" i="37"/>
  <c r="AB14" i="35"/>
  <c r="S23" i="35"/>
  <c r="AA13" i="35"/>
  <c r="AP6" i="1"/>
  <c r="AP16" i="1" s="1"/>
  <c r="F22" i="11" s="1"/>
  <c r="G6" i="1"/>
  <c r="G16" i="1" s="1"/>
  <c r="AC10" i="33"/>
  <c r="W10" i="33"/>
  <c r="U14" i="34"/>
  <c r="U11" i="35"/>
  <c r="AA19" i="39"/>
  <c r="U11" i="36"/>
  <c r="U30" i="40"/>
  <c r="U15" i="33"/>
  <c r="AB15" i="33"/>
  <c r="AB17" i="39"/>
  <c r="AC29" i="39"/>
  <c r="W29" i="39"/>
  <c r="W27" i="39"/>
  <c r="W35" i="40"/>
  <c r="H58" i="46"/>
  <c r="H62" i="46"/>
  <c r="H66" i="46"/>
  <c r="H59" i="46"/>
  <c r="H60" i="46"/>
  <c r="F34" i="44"/>
  <c r="F66" i="9"/>
  <c r="P72" i="9" s="1"/>
  <c r="F71" i="9"/>
  <c r="F70" i="9"/>
  <c r="M20" i="44"/>
  <c r="F30" i="44"/>
  <c r="C30" i="44" s="1"/>
  <c r="AB33" i="40"/>
  <c r="U33" i="40"/>
  <c r="AC32" i="40"/>
  <c r="W32" i="40"/>
  <c r="AA15" i="40"/>
  <c r="S15" i="40"/>
  <c r="S34" i="33"/>
  <c r="AA34" i="33"/>
  <c r="AZ18" i="3"/>
  <c r="AZ527" i="3"/>
  <c r="AZ534" i="3"/>
  <c r="J46" i="39"/>
  <c r="AA17" i="39"/>
  <c r="S17" i="39"/>
  <c r="AB34" i="36"/>
  <c r="AC32" i="35"/>
  <c r="W32" i="35"/>
  <c r="S45" i="34"/>
  <c r="U43" i="39"/>
  <c r="AB43" i="39"/>
  <c r="AB32" i="37"/>
  <c r="U32" i="37"/>
  <c r="AC46" i="34"/>
  <c r="W46" i="34"/>
  <c r="AB46" i="34"/>
  <c r="U46" i="34"/>
  <c r="AB30" i="34"/>
  <c r="U30" i="34"/>
  <c r="S14" i="34"/>
  <c r="AA14" i="34"/>
  <c r="AB29" i="33"/>
  <c r="U29" i="33"/>
  <c r="AC32" i="33"/>
  <c r="W32" i="33"/>
  <c r="AB19" i="33"/>
  <c r="U19" i="33"/>
  <c r="AC5" i="3"/>
  <c r="U32" i="33"/>
  <c r="AB11" i="37"/>
  <c r="U11" i="37"/>
  <c r="AZ352" i="3"/>
  <c r="AZ304" i="3"/>
  <c r="AZ323" i="3"/>
  <c r="W11" i="37"/>
  <c r="AC11" i="37"/>
  <c r="AB31" i="37"/>
  <c r="U31" i="37"/>
  <c r="AA43" i="33"/>
  <c r="S43" i="33"/>
  <c r="W41" i="34"/>
  <c r="AC41" i="34"/>
  <c r="AA42" i="33"/>
  <c r="S42" i="33"/>
  <c r="AZ520" i="3"/>
  <c r="AA27" i="37"/>
  <c r="S27" i="37"/>
  <c r="S38" i="37"/>
  <c r="AA38" i="37"/>
  <c r="AC31" i="33"/>
  <c r="W31" i="33"/>
  <c r="AA45" i="21"/>
  <c r="S45" i="21"/>
  <c r="S31" i="21"/>
  <c r="AA31" i="21"/>
  <c r="U29" i="21"/>
  <c r="AB29" i="21"/>
  <c r="AA27" i="21"/>
  <c r="S27" i="21"/>
  <c r="AB27" i="21"/>
  <c r="U27" i="21"/>
  <c r="S27" i="36"/>
  <c r="AA27" i="36"/>
  <c r="AB10" i="36"/>
  <c r="U10" i="36"/>
  <c r="AB28" i="21"/>
  <c r="U28" i="21"/>
  <c r="AA14" i="21"/>
  <c r="S14" i="21"/>
  <c r="AA35" i="21"/>
  <c r="S35" i="21"/>
  <c r="W34" i="21"/>
  <c r="AC34" i="21"/>
  <c r="AB43" i="21"/>
  <c r="U43" i="21"/>
  <c r="AA34" i="21"/>
  <c r="S34" i="21"/>
  <c r="AZ570" i="3"/>
  <c r="BT5" i="3"/>
  <c r="BL13" i="3"/>
  <c r="BN5" i="3"/>
  <c r="G29" i="6" s="1"/>
  <c r="BF5" i="3"/>
  <c r="E58" i="33"/>
  <c r="AB9" i="33"/>
  <c r="U9" i="33"/>
  <c r="U12" i="33"/>
  <c r="AB12" i="33"/>
  <c r="AA33" i="33"/>
  <c r="S33" i="33"/>
  <c r="AC33" i="33"/>
  <c r="W33" i="33"/>
  <c r="AB38" i="33"/>
  <c r="U38" i="33"/>
  <c r="AC40" i="33"/>
  <c r="W40" i="33"/>
  <c r="AA34" i="34"/>
  <c r="S34" i="34"/>
  <c r="AC8" i="35"/>
  <c r="W8" i="35"/>
  <c r="W9" i="35"/>
  <c r="AC9" i="35"/>
  <c r="AA12" i="35"/>
  <c r="S12" i="35"/>
  <c r="H44" i="33"/>
  <c r="F44" i="33"/>
  <c r="H12" i="35"/>
  <c r="J12" i="35"/>
  <c r="F11" i="35"/>
  <c r="J11" i="35"/>
  <c r="U8" i="36"/>
  <c r="AB8" i="36"/>
  <c r="AA9" i="36"/>
  <c r="S9" i="36"/>
  <c r="AA10" i="36"/>
  <c r="S10" i="36"/>
  <c r="AB23" i="36"/>
  <c r="U23" i="36"/>
  <c r="AB22" i="36"/>
  <c r="U22" i="36"/>
  <c r="J23" i="36"/>
  <c r="F23" i="36"/>
  <c r="W26" i="36"/>
  <c r="AC26" i="36"/>
  <c r="U27" i="37"/>
  <c r="AB27" i="37"/>
  <c r="U36" i="37"/>
  <c r="AB36" i="37"/>
  <c r="AC41" i="21"/>
  <c r="W41" i="21"/>
  <c r="J7" i="37"/>
  <c r="F7" i="36"/>
  <c r="F7" i="34"/>
  <c r="P10" i="1"/>
  <c r="A17" i="64"/>
  <c r="A17" i="51"/>
  <c r="B13" i="63" s="1"/>
  <c r="AB11" i="46"/>
  <c r="AJ11" i="46"/>
  <c r="Y11" i="46"/>
  <c r="Y13" i="46" s="1"/>
  <c r="AC11" i="46"/>
  <c r="AC13" i="46" s="1"/>
  <c r="H101" i="46"/>
  <c r="D101" i="46"/>
  <c r="G22" i="46"/>
  <c r="AB17" i="40"/>
  <c r="U17" i="40"/>
  <c r="AC37" i="40"/>
  <c r="W37" i="40"/>
  <c r="U41" i="33"/>
  <c r="AB41" i="33"/>
  <c r="W14" i="40"/>
  <c r="AC14" i="40"/>
  <c r="AA33" i="40"/>
  <c r="S33" i="40"/>
  <c r="AC25" i="40"/>
  <c r="W25" i="40"/>
  <c r="AA27" i="39"/>
  <c r="S27" i="39"/>
  <c r="AC20" i="35"/>
  <c r="W20" i="35"/>
  <c r="AZ539" i="3"/>
  <c r="AB39" i="39"/>
  <c r="U39" i="39"/>
  <c r="U46" i="39"/>
  <c r="AB46" i="39"/>
  <c r="W32" i="34"/>
  <c r="AC32" i="34"/>
  <c r="AB32" i="34"/>
  <c r="U32" i="34"/>
  <c r="W14" i="34"/>
  <c r="AC14" i="34"/>
  <c r="U13" i="33"/>
  <c r="AB13" i="33"/>
  <c r="AA35" i="33"/>
  <c r="S35" i="33"/>
  <c r="AA32" i="33"/>
  <c r="S32" i="33"/>
  <c r="AA10" i="33"/>
  <c r="S10" i="33"/>
  <c r="W16" i="35"/>
  <c r="AC16" i="35"/>
  <c r="S21" i="40"/>
  <c r="AA21" i="40"/>
  <c r="AZ562" i="3"/>
  <c r="AC36" i="37"/>
  <c r="W36" i="37"/>
  <c r="AC13" i="37"/>
  <c r="W13" i="37"/>
  <c r="AB13" i="37"/>
  <c r="U13" i="37"/>
  <c r="AA25" i="36"/>
  <c r="S25" i="36"/>
  <c r="AC35" i="35"/>
  <c r="W35" i="35"/>
  <c r="AA25" i="35"/>
  <c r="S25" i="35"/>
  <c r="AA47" i="34"/>
  <c r="S47" i="34"/>
  <c r="AB31" i="34"/>
  <c r="U31" i="34"/>
  <c r="U29" i="34"/>
  <c r="AB29" i="34"/>
  <c r="AB46" i="33"/>
  <c r="U46" i="33"/>
  <c r="AC46" i="33"/>
  <c r="W46" i="33"/>
  <c r="U40" i="37"/>
  <c r="AB40" i="37"/>
  <c r="AB13" i="36"/>
  <c r="U13" i="36"/>
  <c r="S12" i="36"/>
  <c r="AA12" i="36"/>
  <c r="AA40" i="40"/>
  <c r="S40" i="40"/>
  <c r="H41" i="40"/>
  <c r="F41" i="40"/>
  <c r="J41" i="40"/>
  <c r="AA37" i="33"/>
  <c r="S37" i="33"/>
  <c r="AA40" i="33"/>
  <c r="S40" i="33"/>
  <c r="AB31" i="35"/>
  <c r="U31" i="35"/>
  <c r="J26" i="35"/>
  <c r="H26" i="35"/>
  <c r="BA567" i="3"/>
  <c r="AZ567" i="3" s="1"/>
  <c r="BL566" i="3"/>
  <c r="BA566" i="3"/>
  <c r="AZ566" i="3" s="1"/>
  <c r="BL565" i="3"/>
  <c r="BA565" i="3"/>
  <c r="AZ565" i="3" s="1"/>
  <c r="BA564" i="3"/>
  <c r="AZ564" i="3" s="1"/>
  <c r="BL563" i="3"/>
  <c r="BA563" i="3"/>
  <c r="BL561" i="3"/>
  <c r="BA561" i="3"/>
  <c r="BL560" i="3"/>
  <c r="BA560" i="3"/>
  <c r="BL559" i="3"/>
  <c r="AZ559" i="3" s="1"/>
  <c r="BL552" i="3"/>
  <c r="BA552" i="3"/>
  <c r="AZ552" i="3" s="1"/>
  <c r="BL551" i="3"/>
  <c r="BA551" i="3"/>
  <c r="AZ551" i="3" s="1"/>
  <c r="BL547" i="3"/>
  <c r="AZ547" i="3" s="1"/>
  <c r="BL540" i="3"/>
  <c r="BA540" i="3"/>
  <c r="AZ540" i="3" s="1"/>
  <c r="BL539" i="3"/>
  <c r="BL538" i="3"/>
  <c r="AZ538" i="3" s="1"/>
  <c r="BA537" i="3"/>
  <c r="AZ537" i="3" s="1"/>
  <c r="BA532" i="3"/>
  <c r="AZ532" i="3" s="1"/>
  <c r="BL525" i="3"/>
  <c r="BA524" i="3"/>
  <c r="AZ524" i="3" s="1"/>
  <c r="BA518" i="3"/>
  <c r="AZ518" i="3" s="1"/>
  <c r="BL517" i="3"/>
  <c r="AZ517" i="3" s="1"/>
  <c r="BL516" i="3"/>
  <c r="BA516" i="3"/>
  <c r="AZ516" i="3" s="1"/>
  <c r="BA515" i="3"/>
  <c r="AZ515" i="3" s="1"/>
  <c r="BL514" i="3"/>
  <c r="AZ514" i="3" s="1"/>
  <c r="BA513" i="3"/>
  <c r="AZ513" i="3" s="1"/>
  <c r="BL512" i="3"/>
  <c r="BA512" i="3"/>
  <c r="BL508" i="3"/>
  <c r="AZ508" i="3" s="1"/>
  <c r="BL507" i="3"/>
  <c r="BA506" i="3"/>
  <c r="AZ506" i="3" s="1"/>
  <c r="BL505" i="3"/>
  <c r="BA505" i="3"/>
  <c r="AZ505" i="3" s="1"/>
  <c r="BL502" i="3"/>
  <c r="BA502" i="3"/>
  <c r="AZ502" i="3" s="1"/>
  <c r="BL501" i="3"/>
  <c r="BA501" i="3"/>
  <c r="AZ501" i="3" s="1"/>
  <c r="BL500" i="3"/>
  <c r="BA500" i="3"/>
  <c r="AZ500" i="3" s="1"/>
  <c r="BL499" i="3"/>
  <c r="AZ499" i="3" s="1"/>
  <c r="BA498" i="3"/>
  <c r="AZ498" i="3" s="1"/>
  <c r="BA497" i="3"/>
  <c r="AZ497" i="3" s="1"/>
  <c r="BL494" i="3"/>
  <c r="AZ494" i="3" s="1"/>
  <c r="BL493" i="3"/>
  <c r="AZ493" i="3" s="1"/>
  <c r="BL492" i="3"/>
  <c r="AZ492" i="3" s="1"/>
  <c r="BL491" i="3"/>
  <c r="BA491" i="3"/>
  <c r="BL490" i="3"/>
  <c r="AZ490" i="3" s="1"/>
  <c r="BA489" i="3"/>
  <c r="AZ489" i="3" s="1"/>
  <c r="BA485" i="3"/>
  <c r="AZ485" i="3" s="1"/>
  <c r="H5" i="3"/>
  <c r="G485" i="3"/>
  <c r="BS5" i="3"/>
  <c r="F28" i="6" s="1"/>
  <c r="BA484" i="3"/>
  <c r="AZ484" i="3" s="1"/>
  <c r="BL483" i="3"/>
  <c r="BA483" i="3"/>
  <c r="AZ483" i="3" s="1"/>
  <c r="BO5" i="3"/>
  <c r="BM5" i="3"/>
  <c r="F29" i="6" s="1"/>
  <c r="E29" i="6" s="1"/>
  <c r="K15" i="1" s="1"/>
  <c r="BA482" i="3"/>
  <c r="AZ482" i="3" s="1"/>
  <c r="BB5" i="3"/>
  <c r="E8" i="6" s="1"/>
  <c r="E58" i="39" s="1"/>
  <c r="BR5" i="3"/>
  <c r="G28" i="6" s="1"/>
  <c r="G30" i="6" s="1"/>
  <c r="G31" i="6" s="1"/>
  <c r="BL481" i="3"/>
  <c r="BA481" i="3"/>
  <c r="S22" i="31"/>
  <c r="D5" i="46"/>
  <c r="AA10" i="35"/>
  <c r="S10" i="35"/>
  <c r="AZ544" i="3"/>
  <c r="AZ558" i="3"/>
  <c r="AC31" i="34"/>
  <c r="W31" i="34"/>
  <c r="S27" i="33"/>
  <c r="AA27" i="33"/>
  <c r="U13" i="21"/>
  <c r="AB13" i="21"/>
  <c r="AB46" i="21"/>
  <c r="U46" i="21"/>
  <c r="AA22" i="35"/>
  <c r="S22" i="35"/>
  <c r="S28" i="34"/>
  <c r="AA28" i="34"/>
  <c r="W36" i="34"/>
  <c r="AC36" i="34"/>
  <c r="AC23" i="35"/>
  <c r="W23" i="35"/>
  <c r="AB26" i="36"/>
  <c r="U26" i="36"/>
  <c r="J12" i="36"/>
  <c r="H12" i="36"/>
  <c r="H25" i="37"/>
  <c r="J25" i="37"/>
  <c r="F25" i="37"/>
  <c r="AB9" i="21"/>
  <c r="U9" i="21"/>
  <c r="BL572" i="3"/>
  <c r="AZ572" i="3" s="1"/>
  <c r="BG5" i="3"/>
  <c r="F12" i="21"/>
  <c r="H12" i="21"/>
  <c r="H30" i="21"/>
  <c r="F30" i="21"/>
  <c r="J30" i="21"/>
  <c r="AB33" i="33"/>
  <c r="U33" i="33"/>
  <c r="AA38" i="33"/>
  <c r="S38" i="33"/>
  <c r="AC39" i="34"/>
  <c r="W39" i="34"/>
  <c r="J34" i="35"/>
  <c r="H34" i="35"/>
  <c r="F34" i="35"/>
  <c r="AC39" i="37"/>
  <c r="W39" i="37"/>
  <c r="U41" i="21"/>
  <c r="AB41" i="21"/>
  <c r="AB34" i="37"/>
  <c r="U34" i="37"/>
  <c r="G536" i="3"/>
  <c r="G524" i="3"/>
  <c r="G512" i="3"/>
  <c r="G489" i="3"/>
  <c r="G481" i="3"/>
  <c r="A30" i="64"/>
  <c r="A30" i="51"/>
  <c r="B22" i="63" s="1"/>
  <c r="AZ389" i="3"/>
  <c r="AZ400" i="3"/>
  <c r="AZ404" i="3"/>
  <c r="AZ416" i="3"/>
  <c r="AZ421" i="3"/>
  <c r="AZ435" i="3"/>
  <c r="AZ440" i="3"/>
  <c r="AZ453" i="3"/>
  <c r="AZ460" i="3"/>
  <c r="AZ464" i="3"/>
  <c r="AZ476" i="3"/>
  <c r="AZ480" i="3"/>
  <c r="AZ368" i="3"/>
  <c r="AZ384" i="3"/>
  <c r="AZ386" i="3"/>
  <c r="AZ214" i="3"/>
  <c r="AZ218" i="3"/>
  <c r="AZ230" i="3"/>
  <c r="AZ234" i="3"/>
  <c r="AZ246" i="3"/>
  <c r="AZ250" i="3"/>
  <c r="AZ256" i="3"/>
  <c r="AZ259" i="3"/>
  <c r="AZ269" i="3"/>
  <c r="AZ272" i="3"/>
  <c r="AZ285" i="3"/>
  <c r="AZ288" i="3"/>
  <c r="AZ296" i="3"/>
  <c r="AZ125" i="3"/>
  <c r="AZ128" i="3"/>
  <c r="AZ141" i="3"/>
  <c r="AZ144" i="3"/>
  <c r="AZ155" i="3"/>
  <c r="AZ168" i="3"/>
  <c r="AZ171" i="3"/>
  <c r="AZ194" i="3"/>
  <c r="AZ204" i="3"/>
  <c r="AZ33" i="3"/>
  <c r="AZ38" i="3"/>
  <c r="AZ49" i="3"/>
  <c r="AZ54" i="3"/>
  <c r="AZ64" i="3"/>
  <c r="AZ69" i="3"/>
  <c r="AZ80" i="3"/>
  <c r="AZ89" i="3"/>
  <c r="AZ100" i="3"/>
  <c r="AZ105" i="3"/>
  <c r="I21" i="57"/>
  <c r="D1" i="57"/>
  <c r="E10" i="57" s="1"/>
  <c r="T29" i="59"/>
  <c r="C21" i="59"/>
  <c r="C51" i="59"/>
  <c r="D52" i="59"/>
  <c r="Q51" i="59"/>
  <c r="Q50" i="59"/>
  <c r="B54" i="46"/>
  <c r="C27" i="40"/>
  <c r="S27" i="40"/>
  <c r="P52" i="59"/>
  <c r="E51" i="59"/>
  <c r="B12" i="59"/>
  <c r="B11" i="59" s="1"/>
  <c r="S13" i="59"/>
  <c r="S53" i="59"/>
  <c r="AB12" i="59"/>
  <c r="AB10" i="59"/>
  <c r="AB13" i="59"/>
  <c r="Y3" i="59"/>
  <c r="Z3" i="59" s="1"/>
  <c r="Y13" i="59"/>
  <c r="Z13" i="59" s="1"/>
  <c r="Y12" i="59"/>
  <c r="Z12" i="59" s="1"/>
  <c r="Y11" i="59"/>
  <c r="Z11" i="59" s="1"/>
  <c r="Y10" i="59"/>
  <c r="Z10" i="59" s="1"/>
  <c r="AA12" i="59"/>
  <c r="AA10" i="59"/>
  <c r="X13" i="59"/>
  <c r="X11" i="59"/>
  <c r="X3" i="59"/>
  <c r="B15" i="59"/>
  <c r="B16" i="59" s="1"/>
  <c r="B17" i="59" s="1"/>
  <c r="S17" i="59" s="1"/>
  <c r="C15" i="59"/>
  <c r="AB14" i="59"/>
  <c r="Y15" i="59"/>
  <c r="Z15" i="59" s="1"/>
  <c r="AB16" i="59"/>
  <c r="Y17" i="59"/>
  <c r="Z17" i="59" s="1"/>
  <c r="X18" i="59"/>
  <c r="E19" i="59"/>
  <c r="E20" i="59" s="1"/>
  <c r="E21" i="59" s="1"/>
  <c r="U21" i="59" s="1"/>
  <c r="F19" i="59"/>
  <c r="F20" i="59" s="1"/>
  <c r="F21" i="59" s="1"/>
  <c r="V21" i="59" s="1"/>
  <c r="AA19" i="59"/>
  <c r="X20" i="59"/>
  <c r="AA21" i="59"/>
  <c r="B23" i="59"/>
  <c r="B24" i="59" s="1"/>
  <c r="B25" i="59" s="1"/>
  <c r="S25" i="59" s="1"/>
  <c r="C23" i="59"/>
  <c r="B52" i="59"/>
  <c r="AB12" i="46"/>
  <c r="AJ12" i="46"/>
  <c r="U9" i="59"/>
  <c r="E12" i="59"/>
  <c r="E11" i="59" s="1"/>
  <c r="O76" i="9"/>
  <c r="K76" i="9"/>
  <c r="K77" i="9" s="1"/>
  <c r="K79" i="9" s="1"/>
  <c r="K81" i="9" s="1"/>
  <c r="F13" i="59"/>
  <c r="X9" i="59"/>
  <c r="X8" i="59"/>
  <c r="AA7" i="59"/>
  <c r="AA8" i="59"/>
  <c r="AA9" i="59"/>
  <c r="X7" i="59"/>
  <c r="X6" i="59"/>
  <c r="AA6" i="59"/>
  <c r="T13" i="59"/>
  <c r="C12" i="59"/>
  <c r="A28" i="64"/>
  <c r="AH10" i="46"/>
  <c r="AH12" i="46"/>
  <c r="AD10" i="46"/>
  <c r="AD12" i="46"/>
  <c r="C8" i="59"/>
  <c r="D9" i="59"/>
  <c r="F8" i="59"/>
  <c r="F7" i="59" s="1"/>
  <c r="F6" i="59" s="1"/>
  <c r="F5" i="59" s="1"/>
  <c r="V9" i="59"/>
  <c r="D13" i="59"/>
  <c r="Y9" i="59"/>
  <c r="Z9" i="59" s="1"/>
  <c r="Y7" i="59"/>
  <c r="Z7" i="59" s="1"/>
  <c r="Y8" i="59"/>
  <c r="Z8" i="59" s="1"/>
  <c r="AB7" i="59"/>
  <c r="AB8" i="59"/>
  <c r="Y6" i="59"/>
  <c r="Z6" i="59" s="1"/>
  <c r="AB6"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C4" i="4" s="1"/>
  <c r="B20" i="55" s="1"/>
  <c r="B70" i="63" s="1"/>
  <c r="F31" i="15"/>
  <c r="M19" i="44"/>
  <c r="F33" i="44"/>
  <c r="M17" i="15"/>
  <c r="F58" i="15"/>
  <c r="F43" i="70"/>
  <c r="I5" i="65"/>
  <c r="M29" i="70"/>
  <c r="C16" i="70"/>
  <c r="I4" i="65"/>
  <c r="M29" i="15"/>
  <c r="F43" i="72"/>
  <c r="I3" i="65"/>
  <c r="J7" i="65"/>
  <c r="M29" i="72"/>
  <c r="F7" i="15"/>
  <c r="J6" i="65"/>
  <c r="I6" i="65"/>
  <c r="J3" i="65"/>
  <c r="F7" i="72"/>
  <c r="C16" i="72"/>
  <c r="C18" i="44"/>
  <c r="C16" i="71"/>
  <c r="F43" i="15"/>
  <c r="J5" i="65"/>
  <c r="J4" i="65"/>
  <c r="I7" i="65"/>
  <c r="Q61" i="72" l="1"/>
  <c r="Q74" i="71"/>
  <c r="F70" i="70"/>
  <c r="C48" i="71"/>
  <c r="F70" i="72"/>
  <c r="F49" i="72"/>
  <c r="C48" i="72" s="1"/>
  <c r="C6" i="72"/>
  <c r="M7" i="72"/>
  <c r="J6" i="72" s="1"/>
  <c r="AJ13" i="46"/>
  <c r="F49" i="15"/>
  <c r="M7" i="15"/>
  <c r="J6" i="15" s="1"/>
  <c r="C6" i="15"/>
  <c r="F70" i="15"/>
  <c r="M6" i="1"/>
  <c r="I101" i="46"/>
  <c r="M101" i="46"/>
  <c r="E22" i="46"/>
  <c r="AG11" i="46"/>
  <c r="AG13" i="46" s="1"/>
  <c r="AF11" i="46"/>
  <c r="AF13" i="46" s="1"/>
  <c r="AE11" i="46"/>
  <c r="AE13" i="46" s="1"/>
  <c r="H22" i="46"/>
  <c r="G101" i="46"/>
  <c r="F22" i="46"/>
  <c r="N101" i="46"/>
  <c r="AA11" i="46"/>
  <c r="AA13" i="46" s="1"/>
  <c r="C101" i="46"/>
  <c r="B113" i="46"/>
  <c r="I115" i="46" s="1"/>
  <c r="J115" i="46" s="1"/>
  <c r="K115" i="46" s="1"/>
  <c r="L115" i="46" s="1"/>
  <c r="M115" i="46" s="1"/>
  <c r="E101" i="46"/>
  <c r="F101" i="46"/>
  <c r="F109" i="46" s="1"/>
  <c r="AH11" i="46"/>
  <c r="AH13" i="46" s="1"/>
  <c r="F13" i="39"/>
  <c r="H13" i="39"/>
  <c r="J13" i="39"/>
  <c r="Q67" i="71"/>
  <c r="Q58" i="71"/>
  <c r="Q67" i="70"/>
  <c r="Q58" i="70"/>
  <c r="C28" i="71"/>
  <c r="C28" i="70"/>
  <c r="C28" i="72"/>
  <c r="C25" i="12"/>
  <c r="C15" i="43"/>
  <c r="C15" i="12"/>
  <c r="C28" i="15"/>
  <c r="L59" i="72"/>
  <c r="J59" i="72"/>
  <c r="I54" i="72"/>
  <c r="J60" i="72"/>
  <c r="Q49" i="72" s="1"/>
  <c r="J57" i="72"/>
  <c r="J55" i="72" s="1"/>
  <c r="J58" i="72" s="1"/>
  <c r="Q51" i="72" s="1"/>
  <c r="C31" i="43"/>
  <c r="L57" i="71"/>
  <c r="L56" i="72"/>
  <c r="L57" i="72"/>
  <c r="C27" i="43"/>
  <c r="L59" i="71"/>
  <c r="J57" i="71"/>
  <c r="J55" i="71" s="1"/>
  <c r="J58" i="71" s="1"/>
  <c r="Q51" i="71" s="1"/>
  <c r="J59" i="71"/>
  <c r="J60" i="71"/>
  <c r="Q49" i="71" s="1"/>
  <c r="I54" i="71"/>
  <c r="L59" i="70"/>
  <c r="I54" i="70"/>
  <c r="J60" i="70"/>
  <c r="Q49" i="70" s="1"/>
  <c r="J57" i="70"/>
  <c r="J55" i="70" s="1"/>
  <c r="J58" i="70" s="1"/>
  <c r="Q51" i="70" s="1"/>
  <c r="J59" i="70"/>
  <c r="G70" i="39"/>
  <c r="F72" i="39"/>
  <c r="J53" i="71"/>
  <c r="L56" i="71"/>
  <c r="L60" i="72"/>
  <c r="J53" i="72"/>
  <c r="J53" i="70"/>
  <c r="L57" i="70"/>
  <c r="L56" i="70"/>
  <c r="F11" i="72"/>
  <c r="M11" i="72"/>
  <c r="J10" i="72" s="1"/>
  <c r="J5" i="72" s="1"/>
  <c r="F11" i="71"/>
  <c r="M11" i="71"/>
  <c r="J10" i="71" s="1"/>
  <c r="J5" i="71" s="1"/>
  <c r="F11" i="70"/>
  <c r="M11" i="70"/>
  <c r="J10" i="70" s="1"/>
  <c r="J5" i="70" s="1"/>
  <c r="AB15" i="39"/>
  <c r="U15" i="39"/>
  <c r="AC15" i="39"/>
  <c r="W15" i="39"/>
  <c r="D18" i="9"/>
  <c r="M44" i="9" s="1"/>
  <c r="M43" i="9"/>
  <c r="F27" i="6"/>
  <c r="E53" i="40"/>
  <c r="AD13" i="46"/>
  <c r="J109" i="46"/>
  <c r="K104" i="46"/>
  <c r="J103" i="46"/>
  <c r="F18" i="11"/>
  <c r="C18" i="11" s="1"/>
  <c r="F33" i="12"/>
  <c r="C34" i="12" s="1"/>
  <c r="D33" i="12" s="1"/>
  <c r="K105" i="46"/>
  <c r="J105" i="46"/>
  <c r="N109" i="46"/>
  <c r="N105" i="46"/>
  <c r="J107" i="46"/>
  <c r="J106" i="46"/>
  <c r="J102" i="46"/>
  <c r="L106" i="46"/>
  <c r="L107" i="46"/>
  <c r="L109" i="46"/>
  <c r="L103" i="46"/>
  <c r="L102" i="46"/>
  <c r="L104" i="46"/>
  <c r="L105" i="46"/>
  <c r="K102" i="46"/>
  <c r="K106" i="46"/>
  <c r="K107" i="46"/>
  <c r="K103" i="46"/>
  <c r="C107" i="46"/>
  <c r="C109" i="46"/>
  <c r="C103" i="46"/>
  <c r="C104" i="46"/>
  <c r="C102" i="46"/>
  <c r="D118" i="46"/>
  <c r="E118" i="46" s="1"/>
  <c r="F118" i="46" s="1"/>
  <c r="E103" i="46"/>
  <c r="E107" i="46"/>
  <c r="E102" i="46"/>
  <c r="E105" i="46"/>
  <c r="E104" i="46"/>
  <c r="E106" i="46"/>
  <c r="E109" i="46"/>
  <c r="E20" i="46"/>
  <c r="P17" i="46" s="1"/>
  <c r="I1" i="65"/>
  <c r="J1" i="65"/>
  <c r="S7" i="21"/>
  <c r="AA7" i="21"/>
  <c r="R48" i="21" s="1"/>
  <c r="W7" i="21"/>
  <c r="AC7" i="21"/>
  <c r="V48" i="21" s="1"/>
  <c r="I48" i="21" s="1"/>
  <c r="K65" i="40"/>
  <c r="J67" i="40"/>
  <c r="AB7" i="21"/>
  <c r="T48" i="21" s="1"/>
  <c r="G48" i="21" s="1"/>
  <c r="G52" i="21" s="1"/>
  <c r="H52" i="21" s="1"/>
  <c r="U7" i="21"/>
  <c r="B51" i="59"/>
  <c r="N52" i="59"/>
  <c r="D21" i="59"/>
  <c r="T21" i="59"/>
  <c r="S34" i="35"/>
  <c r="AA34" i="35"/>
  <c r="AC34" i="35"/>
  <c r="W34" i="35"/>
  <c r="S30" i="21"/>
  <c r="AA30" i="21"/>
  <c r="U12" i="21"/>
  <c r="AB12" i="21"/>
  <c r="AA25" i="37"/>
  <c r="S25" i="37"/>
  <c r="U25" i="37"/>
  <c r="AB25" i="37"/>
  <c r="AC12" i="36"/>
  <c r="W12" i="36"/>
  <c r="G5" i="3"/>
  <c r="B3" i="3" s="1"/>
  <c r="E524" i="3" s="1"/>
  <c r="E12" i="6"/>
  <c r="E10" i="6"/>
  <c r="E11" i="6"/>
  <c r="E14" i="6"/>
  <c r="E15" i="6"/>
  <c r="E13" i="6"/>
  <c r="W26" i="35"/>
  <c r="AC26" i="35"/>
  <c r="AA41" i="40"/>
  <c r="S41" i="40"/>
  <c r="I105" i="46"/>
  <c r="I104" i="46"/>
  <c r="I103" i="46"/>
  <c r="I106" i="46"/>
  <c r="I102" i="46"/>
  <c r="I109" i="46"/>
  <c r="I107" i="46"/>
  <c r="M107" i="46"/>
  <c r="M102" i="46"/>
  <c r="M109" i="46"/>
  <c r="M106" i="46"/>
  <c r="M104" i="46"/>
  <c r="M103" i="46"/>
  <c r="M105" i="46"/>
  <c r="AA7" i="34"/>
  <c r="R49" i="34" s="1"/>
  <c r="S7" i="34"/>
  <c r="S7" i="36"/>
  <c r="AA7" i="36"/>
  <c r="R36" i="36" s="1"/>
  <c r="AC23" i="36"/>
  <c r="W23" i="36"/>
  <c r="S11" i="35"/>
  <c r="AA11" i="35"/>
  <c r="AB12" i="35"/>
  <c r="U12" i="35"/>
  <c r="U44" i="33"/>
  <c r="AB44" i="33"/>
  <c r="BL5" i="3"/>
  <c r="AZ13" i="3"/>
  <c r="J12" i="40"/>
  <c r="H12" i="40"/>
  <c r="F12" i="40"/>
  <c r="J12" i="39"/>
  <c r="H12" i="39"/>
  <c r="F12" i="39"/>
  <c r="U7" i="37"/>
  <c r="AB7" i="37"/>
  <c r="T42" i="37" s="1"/>
  <c r="G42" i="37" s="1"/>
  <c r="AB7" i="35"/>
  <c r="T38" i="35" s="1"/>
  <c r="G38" i="35" s="1"/>
  <c r="U7" i="35"/>
  <c r="AB7" i="34"/>
  <c r="T49" i="34" s="1"/>
  <c r="G49" i="34" s="1"/>
  <c r="U7" i="34"/>
  <c r="AB7" i="36"/>
  <c r="T36" i="36" s="1"/>
  <c r="G36" i="36" s="1"/>
  <c r="U7" i="36"/>
  <c r="C7" i="59"/>
  <c r="D8" i="59"/>
  <c r="C11" i="59"/>
  <c r="D11" i="59" s="1"/>
  <c r="D12" i="59"/>
  <c r="V13" i="59"/>
  <c r="F12" i="59"/>
  <c r="F11" i="59" s="1"/>
  <c r="AB13" i="46"/>
  <c r="D23" i="59"/>
  <c r="C24" i="59"/>
  <c r="D15" i="59"/>
  <c r="C16" i="59"/>
  <c r="P51" i="59"/>
  <c r="P50" i="59"/>
  <c r="D51" i="59"/>
  <c r="O51" i="59"/>
  <c r="O50" i="59"/>
  <c r="U34" i="35"/>
  <c r="AB34" i="35"/>
  <c r="W30" i="21"/>
  <c r="AC30" i="21"/>
  <c r="U30" i="21"/>
  <c r="AB30" i="21"/>
  <c r="S12" i="21"/>
  <c r="AA12" i="21"/>
  <c r="W25" i="37"/>
  <c r="AC25" i="37"/>
  <c r="U12" i="36"/>
  <c r="AB12" i="36"/>
  <c r="R22" i="31"/>
  <c r="B21" i="31" s="1"/>
  <c r="B20" i="31"/>
  <c r="BA5" i="3"/>
  <c r="E27" i="6" s="1"/>
  <c r="AZ481" i="3"/>
  <c r="E28" i="6"/>
  <c r="F30" i="6"/>
  <c r="F31" i="6" s="1"/>
  <c r="AZ491" i="3"/>
  <c r="AZ512" i="3"/>
  <c r="AZ560" i="3"/>
  <c r="AZ561" i="3"/>
  <c r="AZ563" i="3"/>
  <c r="U26" i="35"/>
  <c r="AB26" i="35"/>
  <c r="W41" i="40"/>
  <c r="AC41" i="40"/>
  <c r="U41" i="40"/>
  <c r="AB41" i="40"/>
  <c r="D106" i="46"/>
  <c r="D105" i="46"/>
  <c r="D107" i="46"/>
  <c r="D102" i="46"/>
  <c r="D104" i="46"/>
  <c r="D109" i="46"/>
  <c r="D103" i="46"/>
  <c r="H102" i="46"/>
  <c r="H107" i="46"/>
  <c r="H103" i="46"/>
  <c r="H104" i="46"/>
  <c r="H105" i="46"/>
  <c r="H106" i="46"/>
  <c r="H109" i="46"/>
  <c r="F7" i="35"/>
  <c r="AC7" i="37"/>
  <c r="V42" i="37" s="1"/>
  <c r="I42" i="37" s="1"/>
  <c r="W7" i="37"/>
  <c r="AA23" i="36"/>
  <c r="S23" i="36"/>
  <c r="W11" i="35"/>
  <c r="AC11" i="35"/>
  <c r="W12" i="35"/>
  <c r="AC12" i="35"/>
  <c r="S44" i="33"/>
  <c r="AA44" i="33"/>
  <c r="F58" i="33"/>
  <c r="W46" i="39"/>
  <c r="AC46" i="39"/>
  <c r="AA7" i="37"/>
  <c r="R42" i="37" s="1"/>
  <c r="S7" i="37"/>
  <c r="J7" i="35"/>
  <c r="J7" i="34"/>
  <c r="W7" i="36"/>
  <c r="AC7" i="36"/>
  <c r="V36" i="36" s="1"/>
  <c r="I36" i="36" s="1"/>
  <c r="C48" i="15"/>
  <c r="Q61" i="15"/>
  <c r="Q74" i="15"/>
  <c r="Q76" i="44"/>
  <c r="Q63" i="44"/>
  <c r="Q54" i="44"/>
  <c r="F1" i="44"/>
  <c r="F13" i="44"/>
  <c r="C12" i="44" s="1"/>
  <c r="C7" i="44" s="1"/>
  <c r="M11" i="15"/>
  <c r="J10" i="15" s="1"/>
  <c r="F11" i="15"/>
  <c r="M13" i="44"/>
  <c r="J12" i="44" s="1"/>
  <c r="J7" i="44" s="1"/>
  <c r="F1" i="15"/>
  <c r="Q53" i="15"/>
  <c r="Q75" i="15"/>
  <c r="Q62" i="15"/>
  <c r="Q75" i="44"/>
  <c r="Q62" i="44"/>
  <c r="E2" i="65"/>
  <c r="AE6" i="1"/>
  <c r="C16" i="15"/>
  <c r="E3" i="65"/>
  <c r="J5" i="15" l="1"/>
  <c r="F105" i="46"/>
  <c r="B116" i="46"/>
  <c r="C116" i="46" s="1"/>
  <c r="O6" i="1"/>
  <c r="P6" i="1" s="1"/>
  <c r="D22" i="46"/>
  <c r="F107" i="46"/>
  <c r="B115" i="46"/>
  <c r="D116" i="46"/>
  <c r="E116" i="46" s="1"/>
  <c r="F116" i="46" s="1"/>
  <c r="G116" i="46" s="1"/>
  <c r="H116" i="46" s="1"/>
  <c r="F104" i="46"/>
  <c r="I116" i="46"/>
  <c r="J116" i="46" s="1"/>
  <c r="K116" i="46" s="1"/>
  <c r="L116" i="46" s="1"/>
  <c r="M116" i="46" s="1"/>
  <c r="B118" i="46"/>
  <c r="C118" i="46" s="1"/>
  <c r="D115" i="46"/>
  <c r="E115" i="46" s="1"/>
  <c r="F115" i="46" s="1"/>
  <c r="G115" i="46" s="1"/>
  <c r="H115" i="46" s="1"/>
  <c r="F102" i="46"/>
  <c r="F106" i="46"/>
  <c r="F103" i="46"/>
  <c r="I117" i="46"/>
  <c r="J117" i="46" s="1"/>
  <c r="K117" i="46" s="1"/>
  <c r="L117" i="46" s="1"/>
  <c r="M117" i="46" s="1"/>
  <c r="D117" i="46"/>
  <c r="E117" i="46" s="1"/>
  <c r="F117" i="46" s="1"/>
  <c r="G117" i="46" s="1"/>
  <c r="H117" i="46" s="1"/>
  <c r="B117" i="46"/>
  <c r="C117" i="46" s="1"/>
  <c r="G118" i="46"/>
  <c r="H118" i="46" s="1"/>
  <c r="I118" i="46"/>
  <c r="J118" i="46" s="1"/>
  <c r="K118" i="46" s="1"/>
  <c r="L118" i="46" s="1"/>
  <c r="M118" i="46" s="1"/>
  <c r="AC13" i="39"/>
  <c r="W13" i="39"/>
  <c r="S13" i="39"/>
  <c r="AA13" i="39"/>
  <c r="AB13" i="39"/>
  <c r="U13" i="39"/>
  <c r="C105" i="46"/>
  <c r="C106" i="46"/>
  <c r="N102" i="46"/>
  <c r="N104" i="46"/>
  <c r="N107" i="46"/>
  <c r="N106" i="46"/>
  <c r="N103" i="46"/>
  <c r="G104" i="46"/>
  <c r="G107" i="46"/>
  <c r="G109" i="46"/>
  <c r="G103" i="46"/>
  <c r="G105" i="46"/>
  <c r="G102" i="46"/>
  <c r="G106" i="46"/>
  <c r="Q53" i="70"/>
  <c r="F1" i="70"/>
  <c r="Q67" i="72"/>
  <c r="Q58" i="72"/>
  <c r="Q53" i="71"/>
  <c r="F1" i="71"/>
  <c r="H70" i="39"/>
  <c r="G72" i="39"/>
  <c r="Q62" i="71"/>
  <c r="Q75" i="71"/>
  <c r="Q75" i="72"/>
  <c r="Q62" i="72"/>
  <c r="Q53" i="72"/>
  <c r="F1" i="72"/>
  <c r="Q62" i="70"/>
  <c r="Q75" i="70"/>
  <c r="J26" i="72"/>
  <c r="J24" i="72"/>
  <c r="J18" i="72"/>
  <c r="C52" i="72"/>
  <c r="C47" i="72" s="1"/>
  <c r="C10" i="72"/>
  <c r="C5" i="72" s="1"/>
  <c r="J26" i="71"/>
  <c r="J24" i="71"/>
  <c r="J18" i="71"/>
  <c r="C52" i="71"/>
  <c r="C47" i="71" s="1"/>
  <c r="C10" i="71"/>
  <c r="C5" i="71" s="1"/>
  <c r="J26" i="70"/>
  <c r="J24" i="70"/>
  <c r="J18" i="70"/>
  <c r="C52" i="70"/>
  <c r="C47" i="70" s="1"/>
  <c r="C10" i="70"/>
  <c r="C5" i="70" s="1"/>
  <c r="M17" i="46"/>
  <c r="O17" i="46"/>
  <c r="E512" i="3"/>
  <c r="E536" i="3"/>
  <c r="E481" i="3"/>
  <c r="E485" i="3"/>
  <c r="C115" i="46"/>
  <c r="D113" i="46"/>
  <c r="S5" i="46"/>
  <c r="S3" i="46"/>
  <c r="S4" i="46"/>
  <c r="S6" i="46"/>
  <c r="S2" i="46"/>
  <c r="S7" i="46"/>
  <c r="N17" i="46"/>
  <c r="B40" i="1"/>
  <c r="F17" i="11"/>
  <c r="C17" i="11" s="1"/>
  <c r="C19" i="11" s="1"/>
  <c r="L65" i="40"/>
  <c r="K67" i="40"/>
  <c r="G53" i="21"/>
  <c r="H53" i="21" s="1"/>
  <c r="I52" i="21"/>
  <c r="J52" i="21" s="1"/>
  <c r="R49" i="21"/>
  <c r="E48" i="21"/>
  <c r="S7" i="35"/>
  <c r="AA7" i="35"/>
  <c r="R38" i="35" s="1"/>
  <c r="D16" i="59"/>
  <c r="C17" i="59"/>
  <c r="D24" i="59"/>
  <c r="C25" i="59"/>
  <c r="D7" i="59"/>
  <c r="C6" i="59"/>
  <c r="G40" i="36"/>
  <c r="H40" i="36" s="1"/>
  <c r="G41" i="36"/>
  <c r="H41" i="36" s="1"/>
  <c r="G53" i="34"/>
  <c r="H53" i="34" s="1"/>
  <c r="G42" i="35"/>
  <c r="H42" i="35" s="1"/>
  <c r="U12" i="39"/>
  <c r="AB12" i="39"/>
  <c r="S12" i="40"/>
  <c r="AA12" i="40"/>
  <c r="AC12" i="40"/>
  <c r="W12" i="40"/>
  <c r="R50" i="34"/>
  <c r="E49" i="34"/>
  <c r="E62" i="40"/>
  <c r="E67" i="39"/>
  <c r="E63" i="39"/>
  <c r="E58" i="40"/>
  <c r="E59" i="40"/>
  <c r="E64" i="39"/>
  <c r="I40" i="36"/>
  <c r="J40" i="36" s="1"/>
  <c r="AC7" i="34"/>
  <c r="V49" i="34" s="1"/>
  <c r="I49" i="34" s="1"/>
  <c r="W7" i="34"/>
  <c r="AC7" i="35"/>
  <c r="V38" i="35" s="1"/>
  <c r="I38" i="35" s="1"/>
  <c r="W7" i="35"/>
  <c r="E42" i="37"/>
  <c r="R43" i="37"/>
  <c r="G58" i="33"/>
  <c r="I46" i="37"/>
  <c r="J46" i="37" s="1"/>
  <c r="I47" i="37"/>
  <c r="J47" i="37" s="1"/>
  <c r="K26" i="6"/>
  <c r="M26" i="6" s="1"/>
  <c r="I26" i="6" s="1"/>
  <c r="S26" i="6" s="1"/>
  <c r="K24" i="6"/>
  <c r="M24" i="6" s="1"/>
  <c r="I24" i="6" s="1"/>
  <c r="S24" i="6" s="1"/>
  <c r="K22" i="6"/>
  <c r="K23" i="6"/>
  <c r="M23" i="6" s="1"/>
  <c r="I23" i="6" s="1"/>
  <c r="S23" i="6" s="1"/>
  <c r="K25" i="6"/>
  <c r="M25" i="6" s="1"/>
  <c r="I25" i="6" s="1"/>
  <c r="S25" i="6" s="1"/>
  <c r="K21" i="6"/>
  <c r="E30" i="6"/>
  <c r="K19" i="6"/>
  <c r="S6" i="1" s="1"/>
  <c r="K14" i="1"/>
  <c r="K20" i="6"/>
  <c r="E31" i="6"/>
  <c r="G46" i="37"/>
  <c r="H46" i="37" s="1"/>
  <c r="G47" i="37"/>
  <c r="H47" i="37" s="1"/>
  <c r="AA12" i="39"/>
  <c r="S12" i="39"/>
  <c r="AC12" i="39"/>
  <c r="W12" i="39"/>
  <c r="U12" i="40"/>
  <c r="AB12" i="40"/>
  <c r="AZ5" i="3"/>
  <c r="E36" i="36"/>
  <c r="R37" i="36"/>
  <c r="E65" i="39"/>
  <c r="E60" i="40"/>
  <c r="E66" i="39"/>
  <c r="E61" i="40"/>
  <c r="E16" i="6"/>
  <c r="E413" i="3"/>
  <c r="AO6" i="3"/>
  <c r="E476" i="3"/>
  <c r="E411" i="3"/>
  <c r="E283" i="3"/>
  <c r="E395" i="3"/>
  <c r="E23" i="3"/>
  <c r="E250" i="3"/>
  <c r="E535" i="3"/>
  <c r="AN6"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146" i="3"/>
  <c r="E200" i="3"/>
  <c r="E164" i="3"/>
  <c r="Z6" i="3"/>
  <c r="E77" i="3"/>
  <c r="E62" i="3"/>
  <c r="E99" i="3"/>
  <c r="E454" i="3"/>
  <c r="E434" i="3"/>
  <c r="E389" i="3"/>
  <c r="E561" i="3"/>
  <c r="E68" i="3"/>
  <c r="E192" i="3"/>
  <c r="E135"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86" i="3"/>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506" i="3"/>
  <c r="E335" i="3"/>
  <c r="E562" i="3"/>
  <c r="E571" i="3"/>
  <c r="E366" i="3"/>
  <c r="E518" i="3"/>
  <c r="E532" i="3"/>
  <c r="E497" i="3"/>
  <c r="E330" i="3"/>
  <c r="E167" i="3"/>
  <c r="E340" i="3"/>
  <c r="E566" i="3"/>
  <c r="E350" i="3"/>
  <c r="E515" i="3"/>
  <c r="E521" i="3"/>
  <c r="E553" i="3"/>
  <c r="E496"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14" i="3"/>
  <c r="E494" i="3"/>
  <c r="E124" i="3"/>
  <c r="E327" i="3"/>
  <c r="E186" i="3"/>
  <c r="E548" i="3"/>
  <c r="E492" i="3"/>
  <c r="E483" i="3"/>
  <c r="E299" i="3"/>
  <c r="E194" i="3"/>
  <c r="E534" i="3"/>
  <c r="E489" i="3"/>
  <c r="N51" i="59"/>
  <c r="N50" i="59"/>
  <c r="J28" i="44"/>
  <c r="J26" i="44"/>
  <c r="J20" i="44"/>
  <c r="C20" i="11"/>
  <c r="C21" i="11" s="1"/>
  <c r="C22" i="11" s="1"/>
  <c r="C23" i="11" s="1"/>
  <c r="B2" i="11" s="1"/>
  <c r="C34" i="44"/>
  <c r="C40" i="44"/>
  <c r="C52" i="15"/>
  <c r="C47" i="15" s="1"/>
  <c r="C10" i="15"/>
  <c r="C5" i="15" s="1"/>
  <c r="J26" i="15"/>
  <c r="J24" i="15"/>
  <c r="J18" i="15"/>
  <c r="AE9" i="1"/>
  <c r="F41" i="15"/>
  <c r="AE7" i="1"/>
  <c r="F46" i="44"/>
  <c r="C17" i="15"/>
  <c r="L52" i="44"/>
  <c r="AE8" i="1"/>
  <c r="F41" i="71"/>
  <c r="F68" i="15" l="1"/>
  <c r="J29" i="15"/>
  <c r="S11" i="1"/>
  <c r="S10" i="1"/>
  <c r="S13" i="1"/>
  <c r="S12" i="1"/>
  <c r="J31" i="44"/>
  <c r="Q67" i="44" s="1"/>
  <c r="F68" i="71"/>
  <c r="J29" i="71"/>
  <c r="I70" i="39"/>
  <c r="H72" i="39"/>
  <c r="C38" i="72"/>
  <c r="C33" i="72"/>
  <c r="C32" i="72"/>
  <c r="F24" i="71"/>
  <c r="F24" i="72"/>
  <c r="C59" i="72"/>
  <c r="C65" i="72"/>
  <c r="C60" i="72"/>
  <c r="C38" i="71"/>
  <c r="C33" i="71"/>
  <c r="C32" i="71"/>
  <c r="C24" i="71"/>
  <c r="C59" i="71"/>
  <c r="C65" i="71"/>
  <c r="C60" i="71"/>
  <c r="C38" i="70"/>
  <c r="C33" i="70"/>
  <c r="C32" i="70"/>
  <c r="F21" i="43"/>
  <c r="C23" i="43" s="1"/>
  <c r="D21" i="43" s="1"/>
  <c r="F24" i="70"/>
  <c r="C59" i="70"/>
  <c r="C65" i="70"/>
  <c r="C60" i="70"/>
  <c r="F26" i="12"/>
  <c r="C27" i="12" s="1"/>
  <c r="D26" i="12" s="1"/>
  <c r="C32" i="12" s="1"/>
  <c r="D30" i="12" s="1"/>
  <c r="F24" i="15"/>
  <c r="C24" i="15" s="1"/>
  <c r="F26" i="44"/>
  <c r="C26" i="44" s="1"/>
  <c r="M22" i="6"/>
  <c r="I22" i="6" s="1"/>
  <c r="S22" i="6" s="1"/>
  <c r="S9" i="1"/>
  <c r="M20" i="6"/>
  <c r="I20" i="6" s="1"/>
  <c r="S20" i="6" s="1"/>
  <c r="S7" i="1"/>
  <c r="M21" i="6"/>
  <c r="I21" i="6" s="1"/>
  <c r="S21" i="6" s="1"/>
  <c r="S8" i="1"/>
  <c r="H6" i="3"/>
  <c r="AC6" i="3"/>
  <c r="E52" i="21"/>
  <c r="F52" i="21" s="1"/>
  <c r="I53" i="21"/>
  <c r="J53" i="21" s="1"/>
  <c r="E53" i="21"/>
  <c r="F53" i="21" s="1"/>
  <c r="C48" i="21"/>
  <c r="C49" i="21"/>
  <c r="B3" i="21" s="1"/>
  <c r="B2" i="21" s="1"/>
  <c r="L67" i="40"/>
  <c r="M65" i="40"/>
  <c r="C37" i="36"/>
  <c r="B3" i="36" s="1"/>
  <c r="B2" i="36" s="1"/>
  <c r="C36" i="36"/>
  <c r="AY6" i="3"/>
  <c r="E3" i="6"/>
  <c r="K27" i="6"/>
  <c r="M19" i="6"/>
  <c r="H58" i="33"/>
  <c r="E46" i="37"/>
  <c r="F46" i="37" s="1"/>
  <c r="E47" i="37"/>
  <c r="F47" i="37" s="1"/>
  <c r="I42" i="35"/>
  <c r="J42" i="35" s="1"/>
  <c r="I54" i="34"/>
  <c r="J54" i="34" s="1"/>
  <c r="I53" i="34"/>
  <c r="J53" i="34" s="1"/>
  <c r="C50" i="34"/>
  <c r="B3" i="34" s="1"/>
  <c r="B2" i="34" s="1"/>
  <c r="C49" i="34"/>
  <c r="E38" i="35"/>
  <c r="I43" i="35" s="1"/>
  <c r="J43" i="35" s="1"/>
  <c r="R39" i="35"/>
  <c r="E40" i="36"/>
  <c r="F40" i="36" s="1"/>
  <c r="E41" i="36"/>
  <c r="F41" i="36" s="1"/>
  <c r="M14" i="1"/>
  <c r="K16" i="1"/>
  <c r="C43" i="37"/>
  <c r="B3" i="37" s="1"/>
  <c r="B2" i="37" s="1"/>
  <c r="C42" i="37"/>
  <c r="I41" i="36"/>
  <c r="J41" i="36" s="1"/>
  <c r="E54" i="34"/>
  <c r="F54" i="34" s="1"/>
  <c r="E53" i="34"/>
  <c r="F53" i="34" s="1"/>
  <c r="G43" i="35"/>
  <c r="H43" i="35" s="1"/>
  <c r="G54" i="34"/>
  <c r="H54" i="34" s="1"/>
  <c r="C5" i="59"/>
  <c r="D6" i="59"/>
  <c r="D25" i="59"/>
  <c r="T25" i="59"/>
  <c r="D17" i="59"/>
  <c r="T17" i="59"/>
  <c r="Q69" i="44"/>
  <c r="L58" i="44"/>
  <c r="L61" i="44" s="1"/>
  <c r="L47" i="44" s="1"/>
  <c r="C32" i="15"/>
  <c r="C38" i="15"/>
  <c r="B3" i="11"/>
  <c r="C59" i="15"/>
  <c r="C65" i="15"/>
  <c r="Q49" i="44"/>
  <c r="Q55" i="44" s="1"/>
  <c r="Q58" i="44"/>
  <c r="C17" i="71"/>
  <c r="F41" i="72"/>
  <c r="C17" i="70"/>
  <c r="C17" i="72"/>
  <c r="C19" i="44"/>
  <c r="F41" i="70"/>
  <c r="E6" i="3" l="1"/>
  <c r="J29" i="70"/>
  <c r="F68" i="70"/>
  <c r="J29" i="72"/>
  <c r="F68" i="72"/>
  <c r="S16" i="1"/>
  <c r="I72" i="39"/>
  <c r="J70" i="39"/>
  <c r="C24" i="72"/>
  <c r="C24" i="70"/>
  <c r="M67" i="40"/>
  <c r="H9" i="40" s="1"/>
  <c r="N65" i="40"/>
  <c r="N67" i="40" s="1"/>
  <c r="F9" i="40"/>
  <c r="C38" i="35"/>
  <c r="C39" i="35"/>
  <c r="B3" i="35" s="1"/>
  <c r="B2" i="35" s="1"/>
  <c r="I19" i="6"/>
  <c r="M27" i="6"/>
  <c r="D16" i="12"/>
  <c r="E6" i="6"/>
  <c r="L38" i="9"/>
  <c r="B14" i="66" s="1"/>
  <c r="B1" i="66" s="1"/>
  <c r="D45" i="9"/>
  <c r="C21" i="4"/>
  <c r="O5" i="54" s="1"/>
  <c r="B45" i="63" s="1"/>
  <c r="D10" i="11"/>
  <c r="D16" i="43"/>
  <c r="C16" i="43" s="1"/>
  <c r="D46" i="9"/>
  <c r="D5" i="59"/>
  <c r="M20" i="46"/>
  <c r="C19" i="46" s="1"/>
  <c r="M16" i="1"/>
  <c r="T10" i="1"/>
  <c r="T6" i="1"/>
  <c r="T8" i="1"/>
  <c r="T7" i="1"/>
  <c r="T9" i="1"/>
  <c r="T12" i="1"/>
  <c r="T13" i="1"/>
  <c r="O14" i="1"/>
  <c r="O16" i="1" s="1"/>
  <c r="T11" i="1"/>
  <c r="P14" i="1"/>
  <c r="P16" i="1" s="1"/>
  <c r="C13" i="12" s="1"/>
  <c r="E43" i="35"/>
  <c r="F43" i="35" s="1"/>
  <c r="E42" i="35"/>
  <c r="F42" i="35" s="1"/>
  <c r="I58" i="3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Q68" i="44"/>
  <c r="Q77" i="44" s="1"/>
  <c r="Q59" i="44"/>
  <c r="Q64" i="44" s="1"/>
  <c r="C16" i="44"/>
  <c r="C14" i="15"/>
  <c r="C14" i="72"/>
  <c r="C14" i="70"/>
  <c r="C14" i="71"/>
  <c r="K70" i="39" l="1"/>
  <c r="J72" i="39"/>
  <c r="H40" i="39"/>
  <c r="F40" i="39"/>
  <c r="J40" i="39"/>
  <c r="C18" i="71"/>
  <c r="C15" i="71"/>
  <c r="C18" i="72"/>
  <c r="C15" i="72"/>
  <c r="C15" i="70"/>
  <c r="C18" i="70"/>
  <c r="T16" i="1"/>
  <c r="S9" i="40"/>
  <c r="AA9" i="40"/>
  <c r="R44" i="40" s="1"/>
  <c r="U9" i="40"/>
  <c r="AB9" i="40"/>
  <c r="T44" i="40" s="1"/>
  <c r="G44" i="40" s="1"/>
  <c r="J9" i="40"/>
  <c r="C20" i="44"/>
  <c r="C17" i="44"/>
  <c r="C18" i="15"/>
  <c r="C15" i="15"/>
  <c r="E68" i="39"/>
  <c r="H19" i="6"/>
  <c r="K38" i="9"/>
  <c r="C14" i="66" s="1"/>
  <c r="D24" i="6"/>
  <c r="D26" i="6"/>
  <c r="D22" i="6"/>
  <c r="D11" i="6"/>
  <c r="D12" i="6"/>
  <c r="H20" i="6"/>
  <c r="H25" i="6"/>
  <c r="D9" i="6"/>
  <c r="D5" i="6"/>
  <c r="D29" i="6"/>
  <c r="H22" i="6"/>
  <c r="D15" i="6"/>
  <c r="H26" i="6"/>
  <c r="F46" i="9"/>
  <c r="E46" i="9"/>
  <c r="C22" i="4"/>
  <c r="D21" i="6"/>
  <c r="D10" i="6"/>
  <c r="H21" i="6"/>
  <c r="D6" i="6"/>
  <c r="D14" i="6"/>
  <c r="D20" i="6"/>
  <c r="R20" i="6" s="1"/>
  <c r="R7" i="1" s="1"/>
  <c r="E63" i="40"/>
  <c r="D19" i="6"/>
  <c r="D25" i="6"/>
  <c r="R25" i="6" s="1"/>
  <c r="D13" i="6"/>
  <c r="H24" i="6"/>
  <c r="D23" i="6"/>
  <c r="D28" i="6"/>
  <c r="D30" i="6" s="1"/>
  <c r="D8" i="6"/>
  <c r="E45" i="9"/>
  <c r="F45" i="9"/>
  <c r="H23" i="6"/>
  <c r="B5" i="11"/>
  <c r="B4" i="11"/>
  <c r="C14" i="12"/>
  <c r="C17" i="12"/>
  <c r="C35" i="46"/>
  <c r="T12" i="46"/>
  <c r="V12" i="46" s="1"/>
  <c r="T3" i="46"/>
  <c r="V3" i="46" s="1"/>
  <c r="C33" i="46"/>
  <c r="T16" i="46"/>
  <c r="V16" i="46" s="1"/>
  <c r="C36" i="46"/>
  <c r="T4" i="46"/>
  <c r="V4" i="46" s="1"/>
  <c r="T11" i="46"/>
  <c r="V11" i="46" s="1"/>
  <c r="T14" i="46"/>
  <c r="V14" i="46" s="1"/>
  <c r="T6" i="46"/>
  <c r="V6" i="46" s="1"/>
  <c r="C29" i="46"/>
  <c r="C39" i="46"/>
  <c r="T7" i="46"/>
  <c r="V7" i="46" s="1"/>
  <c r="T9" i="46"/>
  <c r="V9" i="46" s="1"/>
  <c r="C37" i="46"/>
  <c r="T8" i="46"/>
  <c r="V8" i="46" s="1"/>
  <c r="T13" i="46"/>
  <c r="V13" i="46" s="1"/>
  <c r="C34" i="46"/>
  <c r="T15" i="46"/>
  <c r="V15" i="46" s="1"/>
  <c r="T5" i="46"/>
  <c r="V5" i="46" s="1"/>
  <c r="T10" i="46"/>
  <c r="V10" i="46" s="1"/>
  <c r="T2" i="46"/>
  <c r="V2" i="46" s="1"/>
  <c r="C38" i="46"/>
  <c r="C8" i="66"/>
  <c r="C7" i="66"/>
  <c r="D19" i="12"/>
  <c r="C19" i="12" s="1"/>
  <c r="C16" i="12"/>
  <c r="J58" i="33"/>
  <c r="C13" i="43"/>
  <c r="N16" i="1"/>
  <c r="C29" i="43" s="1"/>
  <c r="L16" i="1"/>
  <c r="D22" i="12"/>
  <c r="C22" i="12" s="1"/>
  <c r="C20" i="12" s="1"/>
  <c r="D13" i="11"/>
  <c r="C13" i="11" s="1"/>
  <c r="S19" i="6"/>
  <c r="S27" i="6" s="1"/>
  <c r="I27" i="6"/>
  <c r="M21" i="70"/>
  <c r="F35" i="70"/>
  <c r="D16" i="6" l="1"/>
  <c r="K72" i="39"/>
  <c r="L70" i="39"/>
  <c r="F62" i="70"/>
  <c r="C61" i="70" s="1"/>
  <c r="C58" i="70" s="1"/>
  <c r="C34" i="70"/>
  <c r="C31" i="70" s="1"/>
  <c r="J20" i="70"/>
  <c r="AA40" i="39"/>
  <c r="S40" i="39"/>
  <c r="AC40" i="39"/>
  <c r="W40" i="39"/>
  <c r="AB40" i="39"/>
  <c r="U40" i="39"/>
  <c r="C19" i="70"/>
  <c r="C20" i="70" s="1"/>
  <c r="C26" i="70" s="1"/>
  <c r="C19" i="71"/>
  <c r="C19" i="72"/>
  <c r="C20" i="72" s="1"/>
  <c r="C26" i="72" s="1"/>
  <c r="C20" i="71"/>
  <c r="C26" i="71" s="1"/>
  <c r="H27" i="6"/>
  <c r="C18" i="12"/>
  <c r="C23" i="12" s="1"/>
  <c r="W9" i="40"/>
  <c r="AC9" i="40"/>
  <c r="V44" i="40" s="1"/>
  <c r="I44" i="40" s="1"/>
  <c r="G49" i="40" s="1"/>
  <c r="H49" i="40" s="1"/>
  <c r="G48" i="40"/>
  <c r="H48" i="40" s="1"/>
  <c r="E44" i="40"/>
  <c r="R45" i="40"/>
  <c r="C19" i="15"/>
  <c r="C21" i="44"/>
  <c r="C22" i="44" s="1"/>
  <c r="C25" i="44" s="1"/>
  <c r="E34" i="46"/>
  <c r="G34" i="46"/>
  <c r="I34" i="46" s="1"/>
  <c r="G39" i="46"/>
  <c r="I39" i="46" s="1"/>
  <c r="E39" i="46"/>
  <c r="G36" i="46"/>
  <c r="I36" i="46" s="1"/>
  <c r="E36" i="46"/>
  <c r="E33" i="46"/>
  <c r="G33" i="46"/>
  <c r="I33" i="46" s="1"/>
  <c r="R23" i="6"/>
  <c r="R19" i="6"/>
  <c r="D27" i="6"/>
  <c r="D31" i="6" s="1"/>
  <c r="R21" i="6"/>
  <c r="R8" i="1" s="1"/>
  <c r="R22" i="6"/>
  <c r="R24" i="6"/>
  <c r="C20" i="15"/>
  <c r="C26" i="15" s="1"/>
  <c r="C17" i="43"/>
  <c r="C14" i="43"/>
  <c r="K58" i="33"/>
  <c r="E38" i="46"/>
  <c r="G38" i="46"/>
  <c r="I38" i="46" s="1"/>
  <c r="G37" i="46"/>
  <c r="I37" i="46" s="1"/>
  <c r="E37" i="46"/>
  <c r="E29" i="46"/>
  <c r="C30" i="46"/>
  <c r="E30" i="46" s="1"/>
  <c r="C27" i="46" s="1"/>
  <c r="G35" i="46"/>
  <c r="I35" i="46" s="1"/>
  <c r="E35" i="46"/>
  <c r="A6" i="64"/>
  <c r="A6" i="51"/>
  <c r="B7" i="63" s="1"/>
  <c r="A20" i="51"/>
  <c r="B15" i="63" s="1"/>
  <c r="A20" i="64"/>
  <c r="N5" i="54"/>
  <c r="B43" i="63" s="1"/>
  <c r="R26" i="6"/>
  <c r="B2" i="66"/>
  <c r="F35" i="71"/>
  <c r="F7" i="67"/>
  <c r="M21" i="72"/>
  <c r="F35" i="72"/>
  <c r="M21" i="71"/>
  <c r="R9" i="1" l="1"/>
  <c r="R10" i="1"/>
  <c r="R11" i="1"/>
  <c r="R13" i="1"/>
  <c r="R12" i="1"/>
  <c r="L72" i="39"/>
  <c r="M70" i="39"/>
  <c r="J20" i="71"/>
  <c r="F62" i="71"/>
  <c r="C61" i="71" s="1"/>
  <c r="C58" i="71" s="1"/>
  <c r="C34" i="71"/>
  <c r="C31" i="71" s="1"/>
  <c r="J20" i="72"/>
  <c r="F62" i="72"/>
  <c r="C61" i="72" s="1"/>
  <c r="C58" i="72" s="1"/>
  <c r="C34" i="72"/>
  <c r="C31" i="72" s="1"/>
  <c r="C23" i="72"/>
  <c r="C29" i="72" s="1"/>
  <c r="Q50" i="72" s="1"/>
  <c r="C23" i="70"/>
  <c r="C29" i="70" s="1"/>
  <c r="J14" i="70" s="1"/>
  <c r="J19" i="72"/>
  <c r="C23" i="71"/>
  <c r="C29" i="71" s="1"/>
  <c r="R27" i="6"/>
  <c r="R6" i="1"/>
  <c r="C44" i="40"/>
  <c r="C45" i="40"/>
  <c r="E48" i="40"/>
  <c r="F48" i="40" s="1"/>
  <c r="E49" i="40"/>
  <c r="F49" i="40" s="1"/>
  <c r="I49" i="40"/>
  <c r="J49" i="40" s="1"/>
  <c r="I48" i="40"/>
  <c r="J48" i="40" s="1"/>
  <c r="C28" i="44"/>
  <c r="C31" i="44" s="1"/>
  <c r="C23" i="15"/>
  <c r="C29" i="15" s="1"/>
  <c r="C36" i="15" s="1"/>
  <c r="C18" i="43"/>
  <c r="C19" i="43" s="1"/>
  <c r="C25" i="43" s="1"/>
  <c r="C24" i="43" s="1"/>
  <c r="E4" i="67"/>
  <c r="D7" i="66"/>
  <c r="D8" i="66"/>
  <c r="L58" i="33"/>
  <c r="C26" i="46"/>
  <c r="I6" i="6"/>
  <c r="I5" i="6"/>
  <c r="M23" i="44"/>
  <c r="M21" i="15"/>
  <c r="F35" i="15"/>
  <c r="E7" i="67"/>
  <c r="F37" i="44"/>
  <c r="C36" i="44" l="1"/>
  <c r="J22" i="44"/>
  <c r="N70" i="39"/>
  <c r="N72" i="39" s="1"/>
  <c r="M72" i="39"/>
  <c r="H9" i="39"/>
  <c r="F9" i="39"/>
  <c r="J9" i="39"/>
  <c r="J17" i="72"/>
  <c r="C36" i="72"/>
  <c r="C56" i="72"/>
  <c r="C63" i="72" s="1"/>
  <c r="C13" i="72"/>
  <c r="J14" i="72"/>
  <c r="J13" i="72" s="1"/>
  <c r="J23" i="72" s="1"/>
  <c r="J20" i="15"/>
  <c r="C34" i="15"/>
  <c r="F62" i="15"/>
  <c r="C61" i="15" s="1"/>
  <c r="R16" i="1"/>
  <c r="J19" i="70"/>
  <c r="J17" i="70" s="1"/>
  <c r="Q50" i="70"/>
  <c r="C56" i="70"/>
  <c r="C63" i="70" s="1"/>
  <c r="J22" i="70"/>
  <c r="J13" i="70"/>
  <c r="J23" i="70" s="1"/>
  <c r="J21" i="44"/>
  <c r="J19" i="44" s="1"/>
  <c r="C35" i="44"/>
  <c r="C33" i="44" s="1"/>
  <c r="C13" i="70"/>
  <c r="C36" i="70"/>
  <c r="J22" i="72"/>
  <c r="J19" i="71"/>
  <c r="J17" i="71" s="1"/>
  <c r="J14" i="71"/>
  <c r="C36" i="71"/>
  <c r="C56" i="71"/>
  <c r="C63" i="71" s="1"/>
  <c r="C13" i="71"/>
  <c r="Q50" i="71"/>
  <c r="J14" i="15"/>
  <c r="J22" i="15" s="1"/>
  <c r="C33" i="15"/>
  <c r="J59" i="15"/>
  <c r="J60" i="15" s="1"/>
  <c r="Q49" i="15" s="1"/>
  <c r="C13" i="15"/>
  <c r="J35" i="15" s="1"/>
  <c r="C15" i="44"/>
  <c r="C39" i="44" s="1"/>
  <c r="Q51" i="44"/>
  <c r="B53" i="40"/>
  <c r="F53" i="40" s="1"/>
  <c r="B57" i="40"/>
  <c r="F57" i="40" s="1"/>
  <c r="B54" i="40"/>
  <c r="F54" i="40" s="1"/>
  <c r="B55" i="40"/>
  <c r="F55" i="40" s="1"/>
  <c r="B62" i="40"/>
  <c r="F62" i="40" s="1"/>
  <c r="B61" i="40"/>
  <c r="F61" i="40" s="1"/>
  <c r="B58" i="40"/>
  <c r="F58" i="40" s="1"/>
  <c r="B59" i="40"/>
  <c r="F59" i="40" s="1"/>
  <c r="B56" i="40"/>
  <c r="F56" i="40" s="1"/>
  <c r="B60" i="40"/>
  <c r="F60" i="40" s="1"/>
  <c r="F63" i="40"/>
  <c r="B2" i="40" s="1"/>
  <c r="C56" i="15"/>
  <c r="C63" i="15" s="1"/>
  <c r="Q50" i="15"/>
  <c r="J19" i="15"/>
  <c r="C22" i="43"/>
  <c r="C21" i="43" s="1"/>
  <c r="C28" i="43" s="1"/>
  <c r="C30" i="43" s="1"/>
  <c r="C32" i="43" s="1"/>
  <c r="B2" i="43" s="1"/>
  <c r="B5" i="43" s="1"/>
  <c r="J16" i="44"/>
  <c r="J15" i="44" s="1"/>
  <c r="J25" i="44" s="1"/>
  <c r="C38" i="44"/>
  <c r="E3" i="67"/>
  <c r="B2" i="46"/>
  <c r="L46" i="15"/>
  <c r="M58" i="33"/>
  <c r="B7" i="67"/>
  <c r="Q71" i="15" l="1"/>
  <c r="J17" i="15"/>
  <c r="S9" i="39"/>
  <c r="AA9" i="39"/>
  <c r="R49" i="39" s="1"/>
  <c r="AC9" i="39"/>
  <c r="V49" i="39" s="1"/>
  <c r="I49" i="39" s="1"/>
  <c r="I53" i="39" s="1"/>
  <c r="J53" i="39" s="1"/>
  <c r="W9" i="39"/>
  <c r="AB9" i="39"/>
  <c r="T49" i="39" s="1"/>
  <c r="G49" i="39" s="1"/>
  <c r="U9" i="39"/>
  <c r="C31" i="15"/>
  <c r="J16" i="70"/>
  <c r="J25" i="70" s="1"/>
  <c r="C37" i="72"/>
  <c r="C30" i="72" s="1"/>
  <c r="C39" i="72" s="1"/>
  <c r="C40" i="72" s="1"/>
  <c r="J35" i="72"/>
  <c r="Q71" i="72"/>
  <c r="C55" i="72"/>
  <c r="C64" i="72" s="1"/>
  <c r="C57" i="72" s="1"/>
  <c r="C66" i="72" s="1"/>
  <c r="C67" i="72" s="1"/>
  <c r="C70" i="72" s="1"/>
  <c r="Q70" i="72"/>
  <c r="Q69" i="72" s="1"/>
  <c r="C37" i="70"/>
  <c r="C30" i="70" s="1"/>
  <c r="C39" i="70" s="1"/>
  <c r="C55" i="70"/>
  <c r="C64" i="70" s="1"/>
  <c r="C57" i="70" s="1"/>
  <c r="C66" i="70" s="1"/>
  <c r="C67" i="70" s="1"/>
  <c r="C70" i="70" s="1"/>
  <c r="Q71" i="70"/>
  <c r="J35" i="70"/>
  <c r="J13" i="71"/>
  <c r="J23" i="71" s="1"/>
  <c r="J22" i="71"/>
  <c r="Q71" i="71"/>
  <c r="J35" i="71"/>
  <c r="C37" i="71"/>
  <c r="C30" i="71" s="1"/>
  <c r="C39" i="71" s="1"/>
  <c r="C55" i="71"/>
  <c r="C64" i="71" s="1"/>
  <c r="C57" i="71" s="1"/>
  <c r="C66" i="71" s="1"/>
  <c r="C67" i="71" s="1"/>
  <c r="J16" i="72"/>
  <c r="J25" i="72" s="1"/>
  <c r="C43" i="44"/>
  <c r="J24" i="44"/>
  <c r="J18" i="44" s="1"/>
  <c r="J27" i="44" s="1"/>
  <c r="J13" i="15"/>
  <c r="J23" i="15" s="1"/>
  <c r="Q72" i="44"/>
  <c r="C37" i="15"/>
  <c r="B3" i="43"/>
  <c r="B4" i="43"/>
  <c r="C55" i="15"/>
  <c r="C64" i="15" s="1"/>
  <c r="C32" i="44"/>
  <c r="C42" i="44" s="1"/>
  <c r="C60" i="15"/>
  <c r="C58" i="15" s="1"/>
  <c r="C57" i="15" s="1"/>
  <c r="C66" i="15" s="1"/>
  <c r="C67" i="15" s="1"/>
  <c r="B3" i="40"/>
  <c r="B4" i="40"/>
  <c r="B5" i="40"/>
  <c r="B2" i="67"/>
  <c r="B4" i="46"/>
  <c r="D4" i="46"/>
  <c r="B3" i="46"/>
  <c r="N58" i="33"/>
  <c r="O58" i="33" s="1"/>
  <c r="J7" i="33"/>
  <c r="L51" i="71"/>
  <c r="L51" i="70"/>
  <c r="J16" i="15" l="1"/>
  <c r="J25" i="15" s="1"/>
  <c r="E49" i="39"/>
  <c r="R50" i="39"/>
  <c r="G54" i="39"/>
  <c r="H54" i="39" s="1"/>
  <c r="G53" i="39"/>
  <c r="H53" i="39" s="1"/>
  <c r="C30" i="15"/>
  <c r="C39" i="15" s="1"/>
  <c r="Q70" i="15" s="1"/>
  <c r="Q69" i="15" s="1"/>
  <c r="J39" i="72"/>
  <c r="J40" i="72" s="1"/>
  <c r="J16" i="71"/>
  <c r="J25" i="71" s="1"/>
  <c r="J39" i="70"/>
  <c r="J40" i="70" s="1"/>
  <c r="Q57" i="72"/>
  <c r="Q63" i="72" s="1"/>
  <c r="C43" i="72"/>
  <c r="J42" i="72"/>
  <c r="J43" i="72" s="1"/>
  <c r="C46" i="72"/>
  <c r="Q66" i="72"/>
  <c r="Q76" i="72" s="1"/>
  <c r="Q48" i="72"/>
  <c r="Q54" i="72" s="1"/>
  <c r="B2" i="72"/>
  <c r="Q68" i="70"/>
  <c r="Q70" i="70"/>
  <c r="Q69" i="70" s="1"/>
  <c r="C40" i="70"/>
  <c r="J39" i="71"/>
  <c r="J40" i="71" s="1"/>
  <c r="Q68" i="71"/>
  <c r="C70" i="71"/>
  <c r="Q70" i="71"/>
  <c r="Q69" i="71" s="1"/>
  <c r="C40" i="71"/>
  <c r="C44" i="44"/>
  <c r="C45" i="44" s="1"/>
  <c r="B2" i="44" s="1"/>
  <c r="B3" i="44" s="1"/>
  <c r="Q71" i="44"/>
  <c r="Q70" i="44" s="1"/>
  <c r="L57" i="15"/>
  <c r="L60" i="15" s="1"/>
  <c r="AC7" i="33"/>
  <c r="V48" i="33" s="1"/>
  <c r="I48" i="33" s="1"/>
  <c r="W7" i="33"/>
  <c r="C70" i="15"/>
  <c r="H7" i="33"/>
  <c r="F7" i="33"/>
  <c r="B5" i="44"/>
  <c r="B4" i="67"/>
  <c r="B3" i="67"/>
  <c r="L51" i="72"/>
  <c r="L51" i="15"/>
  <c r="Q68" i="72" l="1"/>
  <c r="C50" i="39"/>
  <c r="C49" i="39"/>
  <c r="I54" i="39"/>
  <c r="J54" i="39" s="1"/>
  <c r="E54" i="39"/>
  <c r="F54" i="39" s="1"/>
  <c r="E53" i="39"/>
  <c r="F53" i="39" s="1"/>
  <c r="J39" i="15"/>
  <c r="J40" i="15" s="1"/>
  <c r="Q68" i="15"/>
  <c r="C40" i="15"/>
  <c r="D44" i="70"/>
  <c r="F10" i="12"/>
  <c r="E10" i="12"/>
  <c r="B3" i="72"/>
  <c r="E8" i="12" s="1"/>
  <c r="C46" i="70"/>
  <c r="Q57" i="70"/>
  <c r="Q63" i="70" s="1"/>
  <c r="C43" i="70"/>
  <c r="F8" i="12" s="1"/>
  <c r="J42" i="70"/>
  <c r="J43" i="70" s="1"/>
  <c r="Q66" i="70"/>
  <c r="Q76" i="70" s="1"/>
  <c r="Q48" i="70"/>
  <c r="Q54" i="70" s="1"/>
  <c r="B2" i="70"/>
  <c r="Q66" i="71"/>
  <c r="Q76" i="71" s="1"/>
  <c r="Q48" i="71"/>
  <c r="Q54" i="71" s="1"/>
  <c r="B2" i="71"/>
  <c r="Q57" i="71"/>
  <c r="Q63" i="71" s="1"/>
  <c r="C43" i="71"/>
  <c r="J42" i="71"/>
  <c r="J43" i="71" s="1"/>
  <c r="C46" i="71"/>
  <c r="B4" i="44"/>
  <c r="AA7" i="33"/>
  <c r="R48" i="33" s="1"/>
  <c r="S7" i="33"/>
  <c r="AB7" i="33"/>
  <c r="T48" i="33" s="1"/>
  <c r="G48" i="33" s="1"/>
  <c r="U7" i="33"/>
  <c r="I52" i="33"/>
  <c r="J52" i="33" s="1"/>
  <c r="Q67" i="15"/>
  <c r="Q58" i="15"/>
  <c r="B61" i="39" l="1"/>
  <c r="F61" i="39" s="1"/>
  <c r="B59" i="39"/>
  <c r="F59" i="39" s="1"/>
  <c r="B67" i="39"/>
  <c r="F67" i="39" s="1"/>
  <c r="B66" i="39"/>
  <c r="F66" i="39" s="1"/>
  <c r="B58" i="39"/>
  <c r="F58" i="39" s="1"/>
  <c r="B62" i="39"/>
  <c r="F62" i="39" s="1"/>
  <c r="B64" i="39"/>
  <c r="F64" i="39" s="1"/>
  <c r="B65" i="39"/>
  <c r="F65" i="39" s="1"/>
  <c r="B60" i="39"/>
  <c r="F60" i="39" s="1"/>
  <c r="B63" i="39"/>
  <c r="F63" i="39" s="1"/>
  <c r="C43" i="15"/>
  <c r="Q57" i="15"/>
  <c r="Q66" i="15"/>
  <c r="Q76" i="15" s="1"/>
  <c r="Q48" i="15"/>
  <c r="Q54" i="15" s="1"/>
  <c r="B2" i="15"/>
  <c r="J42" i="15"/>
  <c r="J43" i="15" s="1"/>
  <c r="C46" i="15"/>
  <c r="Q63" i="15"/>
  <c r="B3" i="70"/>
  <c r="B3" i="71"/>
  <c r="G53" i="33"/>
  <c r="H53" i="33" s="1"/>
  <c r="G52" i="33"/>
  <c r="H52" i="33" s="1"/>
  <c r="R49" i="33"/>
  <c r="E48" i="33"/>
  <c r="F68" i="39" l="1"/>
  <c r="B2" i="39" s="1"/>
  <c r="B3" i="15"/>
  <c r="C8" i="12" s="1"/>
  <c r="C10" i="12"/>
  <c r="C6" i="12" s="1"/>
  <c r="E52" i="33"/>
  <c r="F52" i="33" s="1"/>
  <c r="E53" i="33"/>
  <c r="F53" i="33" s="1"/>
  <c r="I53" i="33"/>
  <c r="J53" i="33" s="1"/>
  <c r="C48" i="33"/>
  <c r="C49" i="33"/>
  <c r="B3" i="33" s="1"/>
  <c r="B2" i="33" s="1"/>
  <c r="C19" i="9"/>
  <c r="L43" i="9" l="1"/>
  <c r="B4" i="39"/>
  <c r="B3" i="39"/>
  <c r="B5" i="39"/>
  <c r="C24" i="12"/>
  <c r="C35" i="12" s="1"/>
  <c r="C33" i="12" s="1"/>
  <c r="C29" i="12"/>
  <c r="C20" i="9"/>
  <c r="C21" i="9"/>
  <c r="C28" i="12" l="1"/>
  <c r="C26" i="12" s="1"/>
  <c r="C31" i="12" s="1"/>
  <c r="C30" i="12" s="1"/>
  <c r="C36" i="12" s="1"/>
  <c r="B2" i="12" s="1"/>
  <c r="B3" i="12" s="1"/>
  <c r="D19" i="9"/>
  <c r="D20" i="9"/>
  <c r="B4" i="12" l="1"/>
  <c r="L44" i="9"/>
  <c r="D22" i="9"/>
  <c r="G19" i="9"/>
  <c r="D27" i="9" s="1"/>
  <c r="B5" i="12"/>
  <c r="C32" i="9"/>
  <c r="G20" i="9"/>
  <c r="D21" i="9"/>
  <c r="C33" i="9" l="1"/>
  <c r="D42" i="9" s="1"/>
  <c r="Q5" i="54" s="1"/>
  <c r="B47" i="63" s="1"/>
  <c r="C35" i="9"/>
  <c r="F42" i="9" s="1"/>
  <c r="G22" i="9"/>
  <c r="N43" i="9"/>
  <c r="G21" i="9"/>
  <c r="O43" i="9"/>
  <c r="C42" i="9"/>
  <c r="D63" i="9" s="1"/>
  <c r="C34" i="9"/>
  <c r="M38" i="9" s="1"/>
  <c r="K27" i="9" s="1"/>
  <c r="O38" i="9"/>
  <c r="K26" i="9" s="1"/>
  <c r="E42" i="9"/>
  <c r="P5" i="54" s="1"/>
  <c r="B46" i="63" s="1"/>
  <c r="C44" i="9"/>
  <c r="N68" i="9" l="1"/>
  <c r="R5" i="54"/>
  <c r="B48" i="63" s="1"/>
  <c r="D14" i="66"/>
  <c r="E14" i="66" s="1"/>
  <c r="N38" i="9"/>
  <c r="K28" i="9" s="1"/>
  <c r="K25" i="9"/>
  <c r="O39" i="9"/>
  <c r="D44" i="9"/>
  <c r="E44" i="9"/>
  <c r="G14" i="66"/>
  <c r="B6" i="66" s="1"/>
  <c r="N69" i="9"/>
  <c r="F44" i="9"/>
  <c r="B5" i="66"/>
  <c r="C111" i="9"/>
  <c r="C104" i="9" s="1"/>
  <c r="C103" i="9"/>
  <c r="D71" i="9"/>
  <c r="D66" i="9" s="1"/>
  <c r="N72" i="9" s="1"/>
  <c r="D77" i="9"/>
  <c r="N75" i="9" s="1"/>
  <c r="C82" i="9"/>
  <c r="C81" i="9" s="1"/>
  <c r="C85" i="9" s="1"/>
  <c r="C86" i="9" s="1"/>
  <c r="D72" i="9" s="1"/>
  <c r="C96" i="9"/>
  <c r="C91" i="9" s="1"/>
  <c r="D70" i="9"/>
  <c r="C90" i="9"/>
  <c r="F14" i="66" l="1"/>
  <c r="C97" i="9"/>
  <c r="C98" i="9" s="1"/>
  <c r="E98" i="9" s="1"/>
  <c r="E99" i="9" s="1"/>
  <c r="C5" i="66"/>
  <c r="D5" i="66"/>
  <c r="D6" i="66"/>
  <c r="C6" i="66"/>
  <c r="C113" i="9"/>
  <c r="M85" i="9"/>
  <c r="N85" i="9" s="1"/>
  <c r="M88" i="9"/>
  <c r="N88" i="9" s="1"/>
  <c r="M83" i="9"/>
  <c r="N83" i="9" s="1"/>
  <c r="M84" i="9"/>
  <c r="N84" i="9" s="1"/>
  <c r="M86" i="9"/>
  <c r="N86" i="9" s="1"/>
  <c r="M87" i="9"/>
  <c r="N87" i="9" s="1"/>
  <c r="R6" i="54"/>
  <c r="B50" i="63" s="1"/>
  <c r="K29" i="9"/>
  <c r="K30" i="9" s="1"/>
  <c r="N89" i="9" l="1"/>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<sst xmlns="http://schemas.openxmlformats.org/spreadsheetml/2006/main" count="8116" uniqueCount="3030">
  <si>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</si>
  <si>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</si>
  <si>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</si>
  <si>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</si>
  <si>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</si>
  <si>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</si>
  <si>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</si>
  <si>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</si>
  <si>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</si>
  <si>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</si>
  <si>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</si>
  <si>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</si>
  <si>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</si>
  <si>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</si>
  <si>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</si>
  <si>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</si>
  <si>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</si>
  <si>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</si>
  <si>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</si>
  <si>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</si>
  <si>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</si>
  <si>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</si>
  <si>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</si>
  <si>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</si>
  <si>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</si>
  <si>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</si>
  <si>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</si>
  <si>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</si>
  <si>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</si>
  <si>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</si>
  <si>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</si>
  <si>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</si>
  <si>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</si>
  <si>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</si>
  <si>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</si>
  <si>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</si>
  <si>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</si>
  <si>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</si>
  <si>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</si>
  <si>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</si>
  <si>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</si>
  <si>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</si>
  <si>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</si>
  <si>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</si>
  <si>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</si>
  <si>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</si>
  <si>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</si>
  <si>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</si>
  <si>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</si>
  <si>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</si>
  <si>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</si>
  <si>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</si>
  <si>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</si>
  <si>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</si>
  <si>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</si>
  <si>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</si>
  <si>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</si>
  <si>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</si>
  <si>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</si>
  <si>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</si>
  <si>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</si>
  <si>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</si>
  <si>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</si>
  <si>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</si>
  <si>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</si>
  <si>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</si>
  <si>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</si>
  <si>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</si>
  <si>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</si>
  <si>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</si>
  <si>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</si>
  <si>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</si>
  <si>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</si>
  <si>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</si>
  <si>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</si>
  <si>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</si>
  <si>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</si>
  <si>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</si>
  <si>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</si>
  <si>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</si>
  <si>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</si>
  <si>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</si>
  <si>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</si>
  <si>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</si>
  <si>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</si>
  <si>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</si>
  <si>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</si>
  <si>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</si>
  <si>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</si>
  <si>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</si>
  <si>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</si>
  <si>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</si>
  <si>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</si>
  <si>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</si>
  <si>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</si>
  <si>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</si>
  <si>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</si>
  <si>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</si>
  <si>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</si>
  <si>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</si>
  <si>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</si>
  <si>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</si>
  <si>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</si>
  <si>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</si>
  <si>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</si>
  <si>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</si>
  <si>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</si>
  <si>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</si>
  <si>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</si>
  <si>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</si>
  <si>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</si>
  <si>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</si>
  <si>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</si>
  <si>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</si>
  <si>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</si>
  <si>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</si>
  <si>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</si>
  <si>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</si>
  <si>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</si>
  <si>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</si>
  <si>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</si>
  <si>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</si>
  <si>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</si>
  <si>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</si>
  <si>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</si>
  <si>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</si>
  <si>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</si>
  <si>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</si>
  <si>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</si>
  <si>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</si>
  <si>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</si>
  <si>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</si>
  <si>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</si>
  <si>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</si>
  <si>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</si>
  <si>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</si>
  <si>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</si>
  <si>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</si>
  <si>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</si>
  <si>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</si>
  <si>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</si>
  <si>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</si>
  <si>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</si>
  <si>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</si>
  <si>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</si>
  <si>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</si>
  <si>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</si>
  <si>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</si>
  <si>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</si>
  <si>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</si>
  <si>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</si>
  <si>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</si>
  <si>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</si>
  <si>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</si>
  <si>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</si>
  <si>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</si>
  <si>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</si>
  <si>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</si>
  <si>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</si>
  <si>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</si>
  <si>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</si>
  <si>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</si>
  <si>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</si>
  <si>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</si>
  <si>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</si>
  <si>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</si>
  <si>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</si>
  <si>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</si>
  <si>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</si>
  <si>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</si>
  <si>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</si>
  <si>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</si>
  <si>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</si>
  <si>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</si>
  <si>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</si>
  <si>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</si>
  <si>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</si>
  <si>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</si>
  <si>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</si>
  <si>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</si>
  <si>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</si>
  <si>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</si>
  <si>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</si>
  <si>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</si>
  <si>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</si>
  <si>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</si>
  <si>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</si>
  <si>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</si>
  <si>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</si>
  <si>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</si>
  <si>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</si>
  <si>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</si>
  <si>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</si>
  <si>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</si>
  <si>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</si>
  <si>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</si>
  <si>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</si>
  <si>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</si>
  <si>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</si>
  <si>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</si>
  <si>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</si>
  <si>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</si>
  <si>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</si>
  <si>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</si>
  <si>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</si>
  <si>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</si>
  <si>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</si>
  <si>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</si>
  <si>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</si>
  <si>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</si>
  <si>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</si>
  <si>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</si>
  <si>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</si>
  <si>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</si>
  <si>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</si>
  <si>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</si>
  <si>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</si>
  <si>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</si>
  <si>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</si>
  <si>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</si>
  <si>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</si>
  <si>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</si>
  <si>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</si>
  <si>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</si>
  <si>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</si>
  <si>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</si>
  <si>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</si>
  <si>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</si>
  <si>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</si>
  <si>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</si>
  <si>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</si>
  <si>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</si>
  <si>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</si>
  <si>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</si>
  <si>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</si>
  <si>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</si>
  <si>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</si>
  <si>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</si>
  <si>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</si>
  <si>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</si>
  <si>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</si>
  <si>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</si>
  <si>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</si>
  <si>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</si>
  <si>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</si>
  <si>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</si>
  <si>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</si>
  <si>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</si>
  <si>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</si>
  <si>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</si>
  <si>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</si>
  <si>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</si>
  <si>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</si>
  <si>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</si>
  <si>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</si>
  <si>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</si>
  <si>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</si>
  <si>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</si>
  <si>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</si>
  <si>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</si>
  <si>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</si>
  <si>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</si>
  <si>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</si>
  <si>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</si>
  <si>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</si>
  <si>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</si>
  <si>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</si>
  <si>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</si>
  <si>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</si>
  <si>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</si>
  <si>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</si>
  <si>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</si>
  <si>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</si>
  <si>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</si>
  <si>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</si>
  <si>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</si>
  <si>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</si>
  <si>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</si>
  <si>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</si>
  <si>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</si>
  <si>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</si>
  <si>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</si>
  <si>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</si>
  <si>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</si>
  <si>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</si>
  <si>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</si>
  <si>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</si>
  <si>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</si>
  <si>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</si>
  <si>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</si>
  <si>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</si>
  <si>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</si>
  <si>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</si>
  <si>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</si>
  <si>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</si>
  <si>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</si>
  <si>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</si>
  <si>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</si>
  <si>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</si>
  <si>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</si>
  <si>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</si>
  <si>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</si>
  <si>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</si>
  <si>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</si>
  <si>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</si>
  <si>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</si>
  <si>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</si>
  <si>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</si>
  <si>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</si>
  <si>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</si>
  <si>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</si>
  <si>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</si>
  <si>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</si>
  <si>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</si>
  <si>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</si>
  <si>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</si>
  <si>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</si>
  <si>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</si>
  <si>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</si>
  <si>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</si>
  <si>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</si>
  <si>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</si>
  <si>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</si>
  <si>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</si>
  <si>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</si>
  <si>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</si>
  <si>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</si>
  <si>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</si>
  <si>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</si>
  <si>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</si>
  <si>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</si>
  <si>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</si>
  <si>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</si>
  <si>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</si>
  <si>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</si>
  <si>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</si>
  <si>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</si>
  <si>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</si>
  <si>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</si>
  <si>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</si>
  <si>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</si>
  <si>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</si>
  <si>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</si>
  <si>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</si>
  <si>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</si>
  <si>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</si>
  <si>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</si>
  <si>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</si>
  <si>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</si>
  <si>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</si>
  <si>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</si>
  <si>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</si>
  <si>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</si>
  <si>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</si>
  <si>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</si>
  <si>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</si>
  <si>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</si>
  <si>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</si>
  <si>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</si>
  <si>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</si>
  <si>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</si>
  <si>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</si>
  <si>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</si>
  <si>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</si>
  <si>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</si>
  <si>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</si>
  <si>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</si>
  <si>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</si>
  <si>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</si>
  <si>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</si>
  <si>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</si>
  <si>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</si>
  <si>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</si>
  <si>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</si>
  <si>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</si>
  <si>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</si>
  <si>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</si>
  <si>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</si>
  <si>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</si>
  <si>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</si>
  <si>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</si>
  <si>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</si>
  <si>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</si>
  <si>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</si>
  <si>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</si>
  <si>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</si>
  <si>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</si>
  <si>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</si>
  <si>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</si>
  <si>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</si>
  <si>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</si>
  <si>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</si>
  <si>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</si>
  <si>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</si>
  <si>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</si>
  <si>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</si>
  <si>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</si>
  <si>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</si>
  <si>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</si>
  <si>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</si>
  <si>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</si>
  <si>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</si>
  <si>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</si>
  <si>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</si>
  <si>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</si>
  <si>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</si>
  <si>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</si>
  <si>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</si>
  <si>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</si>
  <si>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</si>
  <si>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</si>
  <si>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</si>
  <si>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</si>
  <si>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</si>
  <si>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</si>
  <si>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</si>
  <si>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</si>
  <si>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</si>
  <si>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</si>
  <si>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</si>
  <si>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</si>
  <si>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</si>
  <si>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</si>
  <si>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</si>
  <si>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</si>
  <si>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</si>
  <si>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</si>
  <si>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</si>
  <si>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</si>
  <si>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</si>
  <si>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</si>
  <si>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</si>
  <si>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</si>
  <si>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</si>
  <si>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</si>
  <si>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</si>
  <si>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</si>
  <si>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</si>
  <si>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</si>
  <si>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</si>
  <si>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</si>
  <si>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</si>
  <si>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</si>
  <si>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</si>
  <si>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</si>
  <si>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</si>
  <si>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</si>
  <si>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</si>
  <si>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</si>
  <si>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</si>
  <si>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</si>
  <si>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</si>
  <si>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</si>
  <si>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</si>
  <si>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</si>
  <si>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</si>
  <si>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</si>
  <si>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</si>
  <si>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</si>
  <si>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</si>
  <si>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</si>
  <si>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</si>
  <si>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</si>
  <si>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</si>
  <si>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</si>
  <si>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</si>
  <si>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</si>
  <si>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</si>
  <si>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</si>
  <si>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</si>
  <si>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</si>
  <si>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</si>
  <si>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</si>
  <si>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</si>
  <si>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</si>
  <si>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</si>
  <si>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</si>
  <si>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</si>
  <si>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</si>
  <si>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</si>
  <si>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</si>
  <si>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</si>
  <si>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</si>
  <si>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</si>
  <si>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</si>
  <si>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</si>
  <si>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</si>
  <si>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</si>
  <si>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</si>
  <si>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</si>
  <si>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</si>
  <si>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</si>
  <si>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</si>
  <si>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</si>
  <si>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</si>
  <si>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</si>
  <si>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</si>
  <si>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</si>
  <si>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</si>
  <si>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</si>
  <si>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</si>
  <si>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</si>
  <si>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</si>
  <si>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</si>
  <si>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</si>
  <si>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</si>
  <si>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</si>
  <si>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</si>
  <si>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</si>
  <si>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</si>
  <si>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</si>
  <si>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</si>
  <si>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</si>
  <si>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</si>
  <si>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</si>
  <si>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</si>
  <si>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</si>
  <si>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</si>
  <si>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</si>
  <si>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</si>
  <si>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</si>
  <si>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</si>
  <si>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</si>
  <si>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</si>
  <si>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</si>
  <si>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</si>
  <si>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</si>
  <si>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</si>
  <si>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</si>
  <si>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</si>
  <si>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</si>
  <si>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</si>
  <si>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</si>
  <si>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</si>
  <si>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</si>
  <si>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</si>
  <si>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</si>
  <si>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</si>
  <si>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</si>
  <si>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</si>
  <si>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</si>
  <si>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</si>
  <si>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</si>
  <si>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</si>
  <si>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</si>
  <si>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</si>
  <si>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</si>
  <si>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</si>
  <si>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</si>
  <si>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</si>
  <si>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</si>
  <si>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</si>
  <si>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</si>
  <si>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</si>
  <si>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</si>
  <si>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</si>
  <si>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</si>
  <si>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</si>
  <si>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</si>
  <si>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</si>
  <si>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</si>
  <si>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</si>
  <si>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</si>
  <si>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</si>
  <si>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</si>
  <si>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</si>
  <si>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</si>
  <si>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</si>
  <si>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</si>
  <si>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</si>
  <si>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</si>
  <si>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</si>
  <si>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</si>
  <si>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</si>
  <si>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</si>
  <si>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</si>
  <si>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</si>
  <si>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</si>
  <si>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</si>
  <si>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</si>
  <si>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</si>
  <si>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</si>
  <si>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</si>
  <si>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</si>
  <si>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</si>
  <si>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</si>
  <si>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</si>
  <si>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</si>
  <si>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</si>
  <si>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</si>
  <si>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</si>
  <si>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</si>
  <si>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</si>
  <si>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</si>
  <si>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</si>
  <si>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</si>
  <si>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</si>
  <si>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</si>
  <si>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</si>
  <si>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</si>
  <si>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</si>
  <si>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</si>
  <si>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</si>
  <si>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</si>
  <si>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</si>
  <si>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</si>
  <si>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</si>
  <si>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</si>
  <si>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</si>
  <si>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</si>
  <si>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</si>
  <si>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</si>
  <si>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</si>
  <si>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</si>
  <si>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</si>
  <si>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</si>
  <si>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</si>
  <si>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</si>
  <si>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</si>
  <si>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</si>
  <si>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</si>
  <si>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</si>
  <si>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</si>
  <si>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</si>
  <si>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</si>
  <si>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</si>
  <si>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</si>
  <si>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</si>
  <si>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</si>
  <si>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</si>
  <si>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</si>
  <si>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</si>
  <si>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</si>
  <si>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</si>
  <si>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</si>
  <si>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</si>
  <si>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</si>
  <si>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</si>
  <si>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</si>
  <si>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</si>
  <si>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</si>
  <si>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</si>
  <si>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</si>
  <si>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</si>
  <si>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</si>
  <si>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</si>
  <si>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</si>
  <si>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</si>
  <si>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</si>
  <si>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</si>
  <si>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</si>
  <si>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</si>
  <si>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</si>
  <si>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</si>
  <si>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</si>
  <si>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</si>
  <si>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</si>
  <si>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</si>
  <si>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</si>
  <si>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</si>
  <si>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</si>
  <si>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</si>
  <si>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</si>
  <si>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</si>
  <si>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</si>
  <si>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</si>
  <si>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</si>
  <si>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</si>
  <si>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</si>
  <si>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</si>
  <si>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</si>
  <si>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</si>
  <si>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</si>
  <si>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</si>
  <si>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</si>
  <si>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</si>
  <si>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</si>
  <si>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</si>
  <si>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</si>
  <si>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</si>
  <si>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</si>
  <si>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</si>
  <si>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</si>
  <si>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</si>
  <si>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</si>
  <si>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</si>
  <si>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</si>
  <si>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</si>
  <si>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</si>
  <si>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</si>
  <si>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</si>
  <si>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</si>
  <si>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</si>
  <si>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</si>
  <si>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</si>
  <si>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</si>
  <si>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</si>
  <si>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</si>
  <si>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</si>
  <si>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</si>
  <si>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</si>
  <si>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</si>
  <si>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</si>
  <si>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</si>
  <si>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</si>
  <si>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</si>
  <si>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</si>
  <si>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</si>
  <si>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</si>
  <si>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</si>
  <si>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</si>
  <si>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</si>
  <si>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</si>
  <si>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</si>
  <si>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</si>
  <si>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</si>
  <si>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</si>
  <si>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</si>
  <si>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</si>
  <si>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</si>
  <si>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</si>
  <si>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</si>
  <si>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</si>
  <si>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</si>
  <si>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</si>
  <si>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</si>
  <si>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</si>
  <si>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</si>
  <si>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</si>
  <si>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</si>
  <si>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</si>
  <si>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</si>
  <si>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</si>
  <si>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</si>
  <si>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</si>
  <si>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</si>
  <si>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</si>
  <si>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</si>
  <si>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</si>
  <si>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</si>
  <si>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</si>
  <si>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</si>
  <si>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</si>
  <si>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</si>
  <si>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</si>
  <si>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</si>
  <si>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</si>
  <si>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</si>
  <si>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</si>
  <si>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</si>
  <si>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</si>
  <si>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</si>
  <si>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</si>
  <si>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</si>
  <si>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</si>
  <si>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</si>
  <si>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</si>
  <si>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</si>
  <si>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</si>
  <si>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</si>
  <si>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</si>
  <si>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</si>
  <si>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</si>
  <si>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</si>
  <si>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</si>
  <si>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</si>
  <si>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</si>
  <si>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</si>
  <si>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</si>
  <si>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</si>
  <si>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</si>
  <si>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</si>
  <si>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</si>
  <si>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</si>
  <si>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</si>
  <si>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</si>
  <si>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</si>
  <si>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</si>
  <si>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</si>
  <si>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</si>
  <si>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</si>
  <si>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</si>
  <si>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</si>
  <si>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</si>
  <si>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</si>
  <si>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</si>
  <si>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</si>
  <si>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</si>
  <si>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</si>
  <si>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</si>
  <si>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</si>
  <si>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</si>
  <si>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</si>
  <si>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</si>
  <si>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</si>
  <si>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</si>
  <si>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</si>
  <si>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</si>
  <si>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</si>
  <si>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</si>
  <si>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</si>
  <si>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</si>
  <si>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</si>
  <si>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</si>
  <si>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</si>
  <si>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</si>
  <si>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</si>
  <si>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</si>
  <si>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</si>
  <si>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</si>
  <si>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</si>
  <si>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</si>
  <si>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</si>
  <si>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</si>
  <si>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</si>
  <si>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</si>
  <si>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</si>
  <si>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</si>
  <si>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</si>
  <si>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</si>
  <si>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</si>
  <si>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</si>
  <si>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</si>
  <si>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</si>
  <si>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</si>
  <si>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</si>
  <si>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</si>
  <si>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</si>
  <si>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</si>
  <si>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</si>
  <si>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</si>
  <si>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</si>
  <si>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</si>
  <si>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</si>
  <si>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</si>
  <si>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</si>
  <si>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</si>
  <si>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</si>
  <si>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</si>
  <si>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</si>
  <si>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</si>
  <si>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</si>
  <si>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</si>
  <si>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</si>
  <si>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</si>
  <si>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</si>
  <si>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</si>
  <si>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</si>
  <si>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</si>
  <si>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</si>
  <si>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</si>
  <si>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</si>
  <si>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</si>
  <si>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</si>
  <si>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</si>
  <si>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</si>
  <si>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</si>
  <si>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</si>
  <si>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</si>
  <si>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</si>
  <si>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</si>
  <si>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</si>
  <si>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</si>
  <si>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</si>
  <si>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</si>
  <si>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</si>
  <si>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</si>
  <si>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</si>
  <si>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</si>
  <si>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</si>
  <si>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</si>
  <si>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</si>
  <si>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</si>
  <si>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</si>
  <si>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</si>
  <si>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</si>
  <si>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</si>
  <si>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</si>
  <si>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</si>
  <si>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</si>
  <si>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</si>
  <si>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</si>
  <si>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</si>
  <si>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</si>
  <si>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</si>
  <si>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</si>
  <si>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</si>
  <si>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</si>
  <si>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</si>
  <si>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</si>
  <si>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</si>
  <si>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</si>
  <si>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</si>
  <si>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</si>
  <si>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</si>
  <si>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</si>
  <si>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</si>
  <si>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</si>
  <si>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</si>
  <si>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</si>
  <si>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</si>
  <si>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</si>
  <si>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</si>
  <si>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</si>
  <si>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</si>
  <si>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</si>
  <si>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</si>
  <si>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</si>
  <si>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</si>
  <si>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</si>
  <si>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</si>
  <si>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</si>
  <si>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</si>
  <si>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</si>
  <si>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</si>
  <si>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</si>
  <si>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</si>
  <si>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</si>
  <si>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</si>
  <si>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</si>
  <si>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</si>
  <si>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</si>
  <si>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</si>
  <si>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</si>
  <si>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</si>
  <si>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</si>
  <si>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</si>
  <si>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</si>
  <si>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</si>
  <si>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</si>
  <si>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</si>
  <si>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</si>
  <si>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</si>
  <si>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</si>
  <si>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</si>
  <si>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</si>
  <si>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</si>
  <si>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</si>
  <si>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</si>
  <si>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</si>
  <si>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</si>
  <si>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</si>
  <si>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</si>
  <si>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</si>
  <si>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</si>
  <si>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</si>
  <si>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</si>
  <si>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</si>
  <si>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</si>
  <si>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</si>
  <si>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</si>
  <si>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</si>
  <si>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</si>
  <si>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</si>
  <si>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</si>
  <si>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</si>
  <si>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</si>
  <si>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</si>
  <si>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</si>
  <si>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</si>
  <si>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</si>
  <si>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</si>
  <si>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</si>
  <si>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</si>
  <si>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</si>
  <si>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</si>
  <si>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</si>
  <si>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</si>
  <si>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</si>
  <si>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</si>
  <si>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</si>
  <si>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</si>
  <si>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</si>
  <si>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</si>
  <si>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</si>
  <si>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</si>
  <si>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</si>
  <si>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</si>
  <si>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</si>
  <si>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</si>
  <si>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</si>
  <si>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</si>
  <si>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</si>
  <si>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</si>
  <si>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</si>
  <si>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</si>
  <si>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</si>
  <si>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</si>
  <si>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</si>
  <si>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</si>
  <si>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</si>
  <si>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</si>
  <si>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</si>
  <si>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</si>
  <si>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</si>
  <si>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</si>
  <si>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</si>
  <si>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</si>
  <si>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</si>
  <si>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</si>
  <si>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</si>
  <si>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</si>
  <si>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</si>
  <si>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</si>
  <si>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</si>
  <si>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</si>
  <si>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</si>
  <si>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</si>
  <si>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</si>
  <si>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</si>
  <si>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</si>
  <si>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</si>
  <si>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</si>
  <si>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</si>
  <si>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</si>
  <si>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</si>
  <si>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</si>
  <si>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</si>
  <si>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</si>
  <si>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</si>
  <si>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</si>
  <si>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</si>
  <si>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</si>
  <si>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</si>
  <si>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</si>
  <si>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</si>
  <si>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</si>
  <si>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</si>
  <si>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</si>
  <si>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</si>
  <si>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</si>
  <si>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</si>
  <si>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</si>
  <si>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</si>
  <si>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</si>
  <si>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</si>
  <si>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</si>
  <si>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</si>
  <si>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</si>
  <si>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</si>
  <si>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</si>
  <si>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</si>
  <si>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</si>
  <si>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</si>
  <si>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</si>
  <si>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</si>
  <si>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</si>
  <si>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</si>
  <si>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</si>
  <si>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</si>
  <si>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</si>
  <si>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</si>
  <si>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</si>
  <si>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</si>
  <si>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</si>
  <si>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</si>
  <si>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</si>
  <si>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</si>
  <si>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</si>
  <si>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</si>
  <si>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</si>
  <si>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</si>
  <si>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</si>
  <si>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</si>
  <si>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</si>
  <si>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</si>
  <si>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</si>
  <si>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</si>
  <si>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</si>
  <si>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</si>
  <si>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</si>
  <si>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</si>
  <si>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</si>
  <si>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</si>
  <si>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</si>
  <si>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</si>
  <si>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</si>
  <si>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</si>
  <si>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</si>
  <si>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</si>
  <si>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</si>
  <si>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</si>
  <si>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</si>
  <si>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</si>
  <si>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</si>
  <si>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</si>
  <si>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</si>
  <si>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</si>
  <si>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</si>
  <si>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</si>
  <si>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</si>
  <si>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</si>
  <si>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</si>
  <si>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</si>
  <si>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</si>
  <si>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</si>
  <si>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</si>
  <si>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</si>
  <si>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</si>
  <si>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</si>
  <si>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</si>
  <si>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</si>
  <si>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</si>
  <si>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</si>
  <si>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</si>
  <si>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</si>
  <si>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</si>
  <si>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</si>
  <si>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</si>
  <si>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</si>
  <si>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</si>
  <si>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</si>
  <si>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</si>
  <si>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</si>
  <si>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</si>
  <si>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</si>
  <si>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</si>
  <si>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</si>
  <si>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</si>
  <si>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</si>
  <si>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</si>
  <si>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</si>
  <si>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</si>
  <si>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</si>
  <si>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</si>
  <si>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</si>
  <si>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</si>
  <si>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</si>
  <si>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</si>
  <si>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</si>
  <si>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</si>
  <si>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</si>
  <si>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</si>
  <si>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</si>
  <si>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</si>
  <si>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</si>
  <si>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</si>
  <si>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</si>
  <si>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</si>
  <si>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</si>
  <si>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</si>
  <si>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</si>
  <si>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</si>
  <si>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</si>
  <si>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</si>
  <si>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</si>
  <si>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</si>
  <si>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</si>
  <si>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</si>
  <si>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</si>
  <si>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</si>
  <si>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</si>
  <si>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</si>
  <si>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</si>
  <si>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</si>
  <si>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</si>
  <si>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</si>
  <si>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</si>
  <si>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</si>
  <si>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</si>
  <si>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</si>
  <si>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</si>
  <si>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</si>
  <si>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</si>
  <si>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</si>
  <si>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</si>
  <si>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</si>
  <si>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</si>
  <si>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</si>
  <si>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</si>
  <si>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</si>
  <si>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</si>
  <si>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</si>
  <si>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</si>
  <si>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</si>
  <si>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</si>
  <si>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</si>
  <si>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</si>
  <si>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</si>
  <si>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</si>
  <si>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</si>
  <si>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</si>
  <si>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</si>
  <si>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</si>
  <si>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</si>
  <si>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</si>
  <si>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</si>
  <si>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</si>
  <si>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</si>
  <si>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</si>
  <si>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</si>
  <si>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</si>
  <si>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</si>
  <si>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</si>
  <si>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</si>
  <si>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</si>
  <si>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</si>
  <si>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</si>
  <si>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</si>
  <si>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</si>
  <si>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</si>
  <si>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</si>
  <si>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</si>
  <si>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</si>
  <si>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</si>
  <si>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</si>
  <si>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</si>
  <si>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</si>
  <si>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</si>
  <si>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</si>
  <si>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</si>
  <si>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</si>
  <si>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</si>
  <si>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</si>
  <si>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</si>
  <si>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</si>
  <si>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</si>
  <si>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</si>
  <si>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</si>
  <si>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</si>
  <si>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</si>
  <si>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</si>
  <si>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</si>
  <si>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</si>
  <si>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</si>
  <si>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</si>
  <si>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</si>
  <si>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</si>
  <si>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</si>
  <si>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</si>
  <si>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</si>
  <si>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</si>
  <si>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</si>
  <si>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</si>
  <si>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</si>
  <si>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</si>
  <si>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</si>
  <si>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</si>
  <si>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</si>
  <si>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</si>
  <si>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</si>
  <si>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</si>
  <si>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</si>
  <si>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</si>
  <si>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</si>
  <si>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</si>
  <si>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</si>
  <si>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</si>
  <si>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</si>
  <si>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</si>
  <si>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</si>
  <si>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</si>
  <si>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</si>
  <si>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</si>
  <si>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</si>
  <si>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</si>
  <si>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</si>
  <si>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</si>
  <si>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</si>
  <si>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</si>
  <si>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</si>
  <si>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</si>
  <si>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</si>
  <si>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</si>
  <si>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</si>
  <si>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</si>
  <si>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</si>
  <si>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</si>
  <si>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</si>
  <si>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</si>
  <si>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</si>
  <si>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</si>
  <si>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</si>
  <si>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</si>
  <si>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</si>
  <si>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</si>
  <si>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</si>
  <si>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</si>
  <si>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</si>
  <si>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</si>
  <si>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</si>
  <si>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</si>
  <si>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</si>
  <si>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</si>
  <si>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</si>
  <si>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</si>
  <si>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</si>
  <si>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</si>
  <si>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</si>
  <si>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</si>
  <si>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</si>
  <si>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</si>
  <si>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</si>
  <si>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</si>
  <si>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</si>
  <si>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</si>
  <si>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</si>
  <si>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</si>
  <si>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</si>
  <si>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</si>
  <si>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</si>
  <si>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</si>
  <si>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</si>
  <si>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</si>
  <si>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</si>
  <si>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</si>
  <si>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</si>
  <si>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</si>
  <si>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</si>
  <si>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</si>
  <si>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</si>
  <si>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</si>
  <si>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</si>
  <si>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</si>
  <si>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</si>
  <si>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</si>
  <si>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</si>
  <si>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</si>
  <si>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</si>
  <si>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</si>
  <si>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</si>
  <si>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</si>
  <si>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</si>
  <si>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</si>
  <si>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</si>
  <si>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</si>
  <si>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</si>
  <si>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</si>
  <si>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</si>
  <si>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</si>
  <si>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</si>
  <si>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</si>
  <si>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</si>
  <si>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</si>
  <si>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</si>
  <si>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</si>
  <si>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</si>
  <si>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</si>
  <si>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</si>
  <si>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</si>
  <si>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</si>
  <si>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</si>
  <si>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</si>
  <si>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</si>
  <si>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</si>
  <si>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</si>
  <si>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</si>
  <si>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</si>
  <si>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</si>
  <si>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</si>
  <si>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</si>
  <si>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</si>
  <si>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</si>
  <si>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</si>
  <si>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</si>
  <si>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</si>
  <si>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</si>
  <si>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</si>
  <si>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</si>
  <si>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</si>
  <si>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</si>
  <si>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</si>
  <si>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</si>
  <si>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</si>
  <si>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</si>
  <si>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</si>
  <si>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</si>
  <si>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</si>
  <si>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</si>
  <si>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</si>
  <si>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</si>
  <si>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</si>
  <si>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</si>
  <si>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</si>
  <si>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</si>
  <si>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</si>
  <si>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</si>
  <si>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</si>
  <si>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</si>
  <si>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</si>
  <si>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</si>
  <si>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</si>
  <si>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</si>
  <si>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</si>
  <si>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</si>
  <si>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</si>
  <si>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</si>
  <si>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</si>
  <si>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</si>
  <si>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</si>
  <si>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</si>
  <si>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</si>
  <si>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</si>
  <si>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</si>
  <si>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</si>
  <si>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</si>
  <si>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</si>
  <si>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</si>
  <si>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</si>
  <si>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</si>
  <si>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</si>
  <si>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</si>
  <si>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</si>
  <si>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</si>
  <si>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</si>
  <si>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</si>
  <si>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</si>
  <si>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</si>
  <si>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</si>
  <si>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</si>
  <si>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</si>
  <si>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</si>
  <si>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</si>
  <si>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</si>
  <si>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</si>
  <si>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</si>
  <si>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</si>
  <si>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</si>
  <si>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</si>
  <si>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</si>
  <si>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</si>
  <si>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</si>
  <si>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</si>
  <si>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</si>
  <si>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</si>
  <si>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</si>
  <si>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</si>
  <si>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</si>
  <si>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</si>
  <si>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</si>
  <si>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</si>
  <si>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</si>
  <si>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</si>
  <si>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</si>
  <si>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</si>
  <si>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</si>
  <si>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</si>
  <si>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</si>
  <si>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</si>
  <si>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</si>
  <si>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</si>
  <si>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</si>
  <si>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</si>
  <si>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</si>
  <si>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</si>
  <si>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</si>
  <si>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</si>
  <si>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</si>
  <si>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</si>
  <si>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</si>
  <si>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</si>
  <si>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</si>
  <si>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</si>
  <si>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</si>
  <si>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</si>
  <si>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</si>
  <si>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</si>
  <si>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</si>
  <si>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</si>
  <si>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</si>
  <si>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</si>
  <si>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</si>
  <si>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</si>
  <si>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</si>
  <si>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</si>
  <si>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</si>
  <si>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</si>
  <si>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</si>
  <si>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</si>
  <si>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</si>
  <si>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</si>
  <si>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</si>
  <si>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</si>
  <si>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</si>
  <si>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</si>
  <si>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</si>
  <si>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</si>
  <si>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</si>
  <si>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</si>
  <si>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</si>
  <si>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</si>
  <si>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</si>
  <si>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</si>
  <si>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</si>
  <si>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</si>
  <si>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</si>
  <si>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</si>
  <si>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</si>
  <si>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</si>
  <si>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</si>
  <si>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</si>
  <si>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</si>
  <si>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</si>
  <si>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</si>
  <si>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</si>
  <si>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</si>
  <si>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</si>
  <si>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</si>
  <si>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</si>
  <si>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</si>
  <si>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</si>
  <si>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</si>
  <si>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</si>
  <si>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</si>
  <si>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</si>
  <si>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</si>
  <si>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</si>
  <si>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</si>
  <si>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</si>
  <si>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</si>
  <si>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</si>
  <si>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</si>
  <si>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</si>
  <si>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</si>
  <si>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</si>
  <si>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</si>
  <si>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</si>
  <si>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</si>
  <si>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</si>
  <si>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</si>
  <si>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</si>
  <si>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</si>
  <si>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</si>
  <si>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</si>
  <si>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</si>
  <si>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</si>
  <si>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</si>
  <si>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</si>
  <si>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</si>
  <si>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</si>
  <si>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</si>
  <si>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</si>
  <si>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</si>
  <si>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</si>
  <si>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</si>
  <si>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</si>
  <si>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</si>
  <si>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</si>
  <si>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</si>
  <si>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</si>
  <si>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</si>
  <si>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</si>
  <si>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</si>
  <si>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</si>
  <si>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</si>
  <si>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</si>
  <si>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</si>
  <si>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</si>
  <si>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</si>
  <si>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</si>
  <si>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</si>
  <si>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</si>
  <si>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</si>
  <si>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</si>
  <si>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</si>
  <si>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</si>
  <si>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</si>
  <si>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</si>
  <si>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</si>
  <si>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</si>
  <si>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</si>
  <si>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</si>
  <si>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</si>
  <si>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</si>
  <si>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</si>
  <si>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</si>
  <si>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</si>
  <si>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</si>
  <si>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</si>
  <si>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</si>
  <si>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</si>
  <si>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</si>
  <si>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</si>
  <si>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</si>
  <si>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</si>
  <si>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</si>
  <si>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</si>
  <si>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</si>
  <si>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</si>
  <si>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</si>
  <si>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</si>
  <si>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</si>
  <si>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</si>
  <si>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</si>
  <si>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</si>
  <si>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</si>
  <si>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</si>
  <si>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</si>
  <si>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</si>
  <si>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</si>
  <si>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</si>
  <si>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</si>
  <si>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</si>
  <si>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</si>
  <si>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</si>
  <si>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</si>
  <si>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</si>
  <si>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</si>
  <si>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</si>
  <si>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</si>
  <si>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</si>
  <si>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</si>
  <si>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</si>
  <si>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</si>
  <si>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</si>
  <si>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</si>
  <si>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</si>
  <si>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</si>
  <si>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</si>
  <si>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</si>
  <si>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</si>
  <si>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</si>
  <si>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</si>
  <si>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</si>
  <si>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</si>
  <si>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</si>
  <si>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</si>
  <si>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</si>
  <si>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</si>
  <si>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</si>
  <si>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</si>
  <si>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</si>
  <si>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</si>
  <si>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</si>
  <si>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</si>
  <si>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</si>
  <si>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</si>
  <si>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</si>
  <si>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</si>
  <si>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</si>
  <si>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</si>
  <si>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</si>
  <si>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</si>
  <si>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</si>
  <si>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</si>
  <si>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</si>
  <si>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</si>
  <si>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</si>
  <si>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</si>
  <si>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</si>
  <si>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</si>
  <si>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</si>
  <si>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</si>
  <si>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</si>
  <si>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</si>
  <si>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</si>
  <si>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</si>
  <si>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</si>
  <si>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</si>
  <si>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</si>
  <si>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</si>
  <si>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</si>
  <si>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</si>
  <si>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</si>
  <si>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</si>
  <si>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</si>
  <si>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</si>
  <si>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</si>
  <si>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</si>
  <si>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</si>
  <si>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</si>
  <si>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</si>
  <si>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</si>
  <si>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</si>
  <si>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</si>
  <si>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</si>
  <si>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</si>
  <si>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</si>
  <si>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</si>
  <si>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</si>
  <si>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</si>
  <si>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</si>
  <si>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</si>
  <si>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</si>
  <si>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</si>
  <si>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</si>
  <si>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</si>
  <si>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</si>
  <si>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</si>
  <si>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</si>
  <si>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</si>
  <si>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</si>
  <si>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</si>
  <si>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</si>
  <si>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</si>
  <si>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</si>
  <si>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</si>
  <si>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</si>
  <si>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</si>
  <si>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</si>
  <si>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</si>
  <si>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</si>
  <si>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</si>
  <si>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</si>
  <si>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</si>
  <si>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</si>
  <si>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</si>
  <si>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</si>
  <si>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</si>
  <si>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</si>
  <si>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</si>
  <si>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</si>
  <si>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</si>
  <si>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</si>
  <si>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</si>
  <si>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</si>
  <si>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</si>
  <si>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</si>
  <si>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</si>
  <si>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</si>
  <si>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</si>
  <si>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</si>
  <si>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</si>
  <si>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</si>
  <si>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</si>
  <si>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</si>
  <si>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</si>
  <si>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</si>
  <si>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</si>
  <si>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</si>
  <si>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</si>
  <si>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</si>
  <si>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</si>
  <si>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</si>
  <si>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</si>
  <si>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</si>
  <si>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</si>
  <si>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</si>
  <si>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</si>
  <si>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</si>
  <si>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</si>
  <si>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</si>
  <si>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</si>
  <si>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</si>
  <si>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</si>
  <si>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</si>
  <si>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</si>
  <si>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</si>
  <si>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</si>
  <si>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</si>
  <si>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</si>
  <si>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</si>
  <si>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</si>
  <si>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</si>
  <si>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</si>
  <si>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</si>
  <si>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</si>
  <si>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</si>
  <si>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</si>
  <si>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</si>
  <si>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</si>
  <si>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</si>
  <si>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</si>
  <si>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</si>
  <si>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</si>
  <si>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</si>
  <si>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</si>
  <si>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</si>
  <si>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</si>
  <si>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</si>
  <si>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</si>
  <si>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</si>
  <si>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</si>
  <si>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</si>
  <si>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</si>
  <si>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</si>
  <si>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</si>
  <si>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</si>
  <si>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</si>
  <si>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</si>
  <si>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</si>
  <si>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</si>
  <si>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</si>
  <si>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</si>
  <si>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</si>
  <si>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</si>
  <si>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</si>
  <si>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</si>
  <si>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</si>
  <si>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</si>
  <si>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</si>
  <si>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</si>
  <si>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</si>
  <si>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</si>
  <si>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</si>
  <si>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</si>
  <si>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</si>
  <si>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</si>
  <si>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</si>
  <si>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</si>
  <si>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</si>
  <si>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</si>
  <si>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</si>
  <si>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</si>
  <si>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</si>
  <si>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</si>
  <si>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</si>
  <si>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</si>
  <si>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</si>
  <si>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</si>
  <si>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</si>
  <si>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</si>
  <si>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</si>
  <si>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</si>
  <si>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</si>
  <si>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</si>
  <si>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</si>
  <si>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</si>
  <si>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</si>
  <si>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</si>
  <si>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</si>
  <si>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</si>
  <si>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</si>
  <si>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</si>
  <si>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</si>
  <si>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</si>
  <si>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</si>
  <si>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</si>
  <si>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</si>
  <si>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</si>
  <si>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</si>
  <si>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</si>
  <si>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</si>
  <si>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</si>
  <si>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</si>
  <si>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</si>
  <si>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</si>
  <si>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</si>
  <si>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</si>
  <si>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</si>
  <si>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</si>
  <si>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</si>
  <si>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</si>
  <si>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</si>
  <si>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</si>
  <si>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</si>
  <si>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</si>
  <si>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</si>
  <si>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</si>
  <si>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</si>
  <si>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</si>
  <si>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</si>
  <si>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</si>
  <si>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</si>
  <si>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</si>
  <si>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</si>
  <si>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</si>
  <si>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</si>
  <si>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</si>
  <si>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</si>
  <si>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</si>
  <si>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</si>
  <si>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</si>
  <si>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</si>
  <si>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</si>
  <si>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</si>
  <si>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</si>
  <si>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</si>
  <si>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</si>
  <si>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</si>
  <si>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</si>
  <si>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</si>
  <si>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</si>
  <si>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</si>
  <si>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</si>
  <si>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</si>
  <si>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</si>
  <si>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</si>
  <si>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</si>
  <si>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</si>
  <si>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</si>
  <si>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</si>
  <si>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</si>
  <si>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</si>
  <si>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</si>
  <si>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</si>
  <si>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</si>
  <si>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</si>
  <si>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</si>
  <si>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</si>
  <si>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</si>
  <si>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</si>
  <si>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</si>
  <si>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</si>
  <si>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</si>
  <si>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</si>
  <si>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</si>
  <si>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</si>
  <si>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</si>
  <si>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</si>
  <si>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</si>
  <si>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</si>
  <si>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</si>
  <si>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</si>
  <si>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</si>
  <si>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</si>
  <si>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</si>
  <si>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</si>
  <si>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</si>
  <si>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</si>
  <si>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</si>
  <si>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</si>
  <si>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</si>
  <si>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</si>
  <si>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</si>
  <si>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</si>
  <si>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</si>
  <si>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</si>
  <si>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</si>
  <si>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</si>
  <si>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</si>
  <si>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</si>
  <si>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</si>
  <si>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</si>
  <si>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</si>
  <si>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</si>
  <si>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</si>
  <si>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</si>
  <si>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</si>
  <si>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</si>
  <si>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</si>
  <si>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</si>
  <si>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</si>
  <si>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</si>
  <si>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</si>
  <si>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</si>
  <si>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</si>
  <si>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</si>
  <si>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</si>
  <si>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</si>
  <si>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</si>
  <si>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</si>
  <si>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</si>
  <si>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</si>
  <si>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</si>
  <si>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</si>
  <si>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</si>
  <si>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</si>
  <si>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</si>
  <si>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</si>
  <si>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</si>
  <si>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</si>
  <si>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</si>
  <si>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</si>
  <si>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</si>
  <si>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</si>
  <si>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</si>
  <si>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</si>
  <si>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</si>
  <si>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</si>
  <si>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</si>
  <si>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</si>
  <si>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</si>
  <si>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</si>
  <si>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</si>
  <si>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</si>
  <si>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</si>
  <si>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</si>
  <si>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</si>
  <si>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</si>
  <si>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</si>
  <si>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</si>
  <si>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</si>
  <si>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</si>
  <si>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</si>
  <si>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</si>
  <si>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</si>
  <si>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</si>
  <si>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</si>
  <si>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</si>
  <si>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</si>
  <si>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</si>
  <si>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</si>
  <si>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</si>
  <si>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</si>
  <si>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</si>
  <si>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</si>
  <si>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</si>
  <si>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</si>
  <si>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</si>
  <si>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</si>
  <si>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</si>
  <si>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</si>
  <si>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</si>
  <si>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</si>
  <si>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</si>
  <si>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</si>
  <si>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</si>
  <si>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</si>
  <si>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</si>
  <si>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</si>
  <si>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</si>
  <si>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</si>
  <si>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</si>
  <si>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</si>
  <si>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</si>
  <si>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</si>
  <si>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</si>
  <si>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</si>
  <si>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</si>
  <si>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</si>
  <si>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</si>
  <si>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</si>
  <si>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</si>
  <si>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</si>
  <si>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</si>
  <si>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</si>
  <si>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</si>
  <si>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</si>
  <si>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</si>
  <si>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</si>
  <si>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</si>
  <si>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</si>
  <si>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</si>
  <si>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</si>
  <si>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</si>
  <si>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</si>
  <si>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</si>
  <si>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</si>
  <si>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</si>
  <si>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</si>
  <si>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</si>
  <si>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</si>
  <si>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</si>
  <si>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</si>
  <si>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</si>
  <si>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</si>
  <si>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</si>
  <si>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</si>
  <si>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</si>
  <si>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</si>
  <si>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</si>
  <si>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</si>
  <si>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</si>
  <si>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</si>
  <si>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</si>
  <si>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</si>
  <si>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</si>
  <si>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</si>
  <si>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</si>
  <si>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</si>
  <si>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</si>
  <si>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</si>
  <si>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</si>
  <si>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</si>
  <si>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</si>
  <si>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</si>
  <si>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</si>
  <si>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</si>
  <si>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</si>
  <si>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</si>
  <si>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</si>
  <si>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</si>
  <si>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</si>
  <si>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</si>
  <si>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</si>
  <si>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</si>
  <si>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</si>
  <si>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</si>
  <si>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</si>
  <si>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</si>
  <si>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</si>
  <si>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</si>
  <si>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</si>
  <si>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</si>
  <si>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</si>
  <si>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</si>
  <si>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</si>
  <si>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</si>
  <si>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</si>
  <si>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</si>
  <si>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</si>
  <si>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</si>
  <si>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</si>
  <si>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</si>
  <si>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</si>
  <si>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</si>
  <si>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</si>
  <si>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</si>
  <si>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</si>
  <si>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</si>
  <si>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</si>
  <si>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</si>
  <si>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</si>
  <si>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</si>
  <si>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</si>
  <si>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</si>
  <si>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</si>
  <si>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</si>
  <si>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</si>
  <si>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</si>
  <si>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</si>
  <si>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</si>
  <si>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</si>
  <si>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</si>
  <si>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</si>
  <si>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</si>
  <si>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</si>
  <si>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</si>
  <si>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</si>
  <si>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</si>
  <si>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</si>
  <si>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</si>
  <si>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</si>
  <si>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</si>
  <si>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</si>
  <si>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</si>
  <si>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</si>
  <si>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</si>
  <si>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</si>
  <si>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</si>
  <si>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</si>
  <si>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</si>
  <si>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</si>
  <si>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</si>
  <si>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</si>
  <si>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</si>
  <si>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</si>
  <si>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</si>
  <si>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</si>
  <si>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</si>
  <si>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</si>
  <si>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</si>
  <si>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</si>
  <si>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</si>
  <si>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</si>
  <si>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</si>
  <si>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</si>
  <si>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</si>
  <si>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</si>
  <si>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</si>
  <si>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</si>
  <si>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</si>
  <si>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</si>
  <si>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</si>
  <si>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</si>
  <si>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</si>
  <si>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</si>
  <si>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</si>
  <si>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</si>
  <si>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</si>
  <si>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</si>
  <si>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</si>
  <si>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</si>
  <si>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</si>
  <si>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</si>
  <si>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</si>
  <si>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</si>
  <si>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</si>
  <si>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</si>
  <si>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</si>
  <si>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</si>
  <si>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</si>
  <si>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</si>
  <si>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</si>
  <si>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</si>
  <si>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</si>
  <si>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</si>
  <si>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</si>
  <si>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</si>
  <si>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</si>
  <si>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</si>
  <si>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</si>
  <si>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</si>
  <si>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</si>
  <si>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</si>
  <si>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</si>
  <si>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</si>
  <si>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</si>
  <si>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</si>
  <si>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</si>
  <si>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</si>
  <si>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</si>
  <si>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</si>
  <si>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</si>
  <si>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</si>
  <si>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</si>
  <si>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</si>
  <si>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</si>
  <si>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</si>
  <si>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</si>
  <si>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</si>
  <si>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</si>
  <si>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</si>
  <si>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</si>
  <si>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</si>
  <si>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</si>
  <si>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</si>
  <si>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</si>
  <si>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</si>
  <si>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</si>
  <si>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</si>
  <si>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</si>
  <si>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</si>
  <si>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</si>
  <si>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</si>
  <si>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</si>
  <si>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</si>
  <si>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</si>
  <si>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</si>
  <si>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</si>
  <si>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</si>
  <si>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</si>
  <si>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</si>
  <si>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</si>
  <si>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</si>
  <si>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</si>
  <si>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</si>
  <si>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</si>
  <si>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</si>
  <si>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</si>
  <si>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</si>
  <si>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</si>
  <si>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</si>
  <si>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</si>
  <si>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</si>
  <si>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</si>
  <si>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</si>
  <si>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</si>
  <si>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</si>
  <si>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</si>
  <si>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</si>
  <si>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</si>
  <si>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</si>
  <si>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</si>
  <si>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</si>
  <si>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</si>
  <si>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</si>
  <si>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</si>
  <si>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</si>
  <si>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</si>
  <si>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</si>
  <si>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</si>
  <si>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</si>
  <si>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</si>
  <si>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</si>
  <si>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</si>
  <si>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</si>
  <si>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</si>
  <si>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</si>
  <si>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</si>
  <si>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</si>
  <si>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</si>
  <si>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</si>
  <si>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</si>
  <si>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</si>
  <si>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</si>
  <si>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</si>
  <si>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</si>
  <si>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</si>
  <si>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</si>
  <si>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</si>
  <si>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</si>
  <si>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</si>
  <si>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</si>
  <si>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</si>
  <si>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</si>
  <si>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</si>
  <si>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</si>
  <si>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</si>
  <si>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</si>
  <si>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</si>
  <si>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</si>
  <si>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</si>
  <si>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</si>
  <si>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</si>
  <si>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</si>
  <si>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</si>
  <si>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</si>
  <si>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</si>
  <si>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</si>
  <si>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</si>
  <si>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</si>
  <si>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</si>
  <si>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</si>
  <si>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</si>
  <si>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</si>
  <si>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</si>
  <si>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</si>
  <si>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</si>
  <si>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</si>
  <si>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</si>
  <si>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</si>
  <si>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</si>
  <si>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</si>
  <si>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</si>
  <si>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</si>
  <si>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</si>
  <si>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</si>
  <si>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</si>
  <si>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</si>
  <si>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</si>
  <si>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</si>
  <si>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</si>
  <si>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</si>
  <si>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</si>
  <si>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</si>
  <si>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</si>
  <si>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</si>
  <si>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</si>
  <si>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</si>
  <si>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</si>
  <si>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</si>
  <si>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</si>
  <si>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</si>
  <si>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</si>
  <si>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</si>
  <si>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</si>
  <si>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</si>
  <si>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</si>
  <si>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</si>
  <si>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</si>
  <si>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</si>
  <si>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</si>
  <si>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</si>
  <si>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</si>
  <si>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</si>
  <si>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</si>
  <si>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</si>
  <si>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</si>
  <si>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</si>
  <si>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</si>
  <si>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</si>
  <si>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</si>
  <si>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</si>
  <si>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</si>
  <si>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</si>
  <si>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</si>
  <si>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</si>
  <si>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</si>
  <si>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</si>
  <si>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</si>
  <si>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</si>
  <si>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</si>
  <si>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</si>
  <si>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</si>
  <si>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</si>
  <si>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</si>
  <si>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</si>
  <si>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</si>
  <si>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</si>
  <si>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</si>
  <si>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</si>
  <si>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</si>
  <si>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</si>
  <si>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</si>
  <si>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</si>
  <si>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</si>
  <si>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</si>
  <si>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</si>
  <si>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</si>
  <si>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</si>
  <si>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</si>
  <si>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</si>
  <si>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</si>
  <si>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</si>
  <si>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</si>
  <si>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</si>
  <si>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</si>
  <si>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</si>
  <si>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</si>
  <si>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</si>
  <si>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</si>
  <si>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</si>
  <si>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</si>
  <si>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</si>
  <si>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</si>
  <si>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</si>
  <si>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</si>
  <si>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</si>
  <si>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</si>
  <si>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</si>
  <si>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</si>
  <si>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</si>
  <si>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</si>
  <si>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</si>
  <si>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</si>
  <si>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</si>
  <si>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</si>
  <si>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</si>
  <si>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</si>
  <si>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</si>
  <si>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</si>
  <si>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</si>
  <si>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</si>
  <si>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</si>
  <si>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</si>
  <si>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</si>
  <si>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</si>
  <si>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</si>
  <si>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</si>
  <si>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</si>
  <si>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</si>
  <si>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</si>
  <si>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</si>
  <si>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</si>
  <si>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</si>
  <si>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</si>
  <si>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</si>
  <si>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</si>
  <si>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</si>
  <si>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</si>
  <si>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</si>
  <si>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</si>
  <si>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</si>
  <si>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</si>
  <si>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</si>
  <si>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</si>
  <si>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</si>
  <si>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</si>
  <si>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</si>
  <si>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</si>
  <si>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</si>
  <si>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</si>
  <si>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</si>
  <si>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</si>
  <si>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</si>
  <si>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</si>
  <si>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</si>
  <si>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</si>
  <si>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</si>
  <si>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</si>
  <si>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</si>
  <si>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</si>
  <si>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</si>
  <si>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</si>
  <si>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</si>
  <si>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</si>
  <si>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</si>
  <si>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</si>
  <si>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</si>
  <si>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</si>
  <si>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</si>
  <si>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</si>
  <si>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</si>
  <si>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</si>
  <si>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</si>
  <si>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</si>
  <si>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</si>
  <si>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</si>
  <si>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</si>
  <si>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</si>
  <si>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</si>
  <si>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</si>
  <si>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</si>
  <si>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</si>
  <si>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</si>
  <si>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</si>
  <si>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</si>
  <si>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</si>
  <si>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</si>
  <si>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</si>
  <si>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</si>
  <si>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</si>
  <si>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</si>
  <si>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</si>
  <si>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</si>
  <si>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</si>
  <si>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</si>
  <si>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</si>
  <si>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</si>
  <si>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</si>
  <si>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</si>
  <si>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</si>
  <si>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</si>
  <si>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</si>
  <si>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</si>
  <si>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</si>
  <si>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</si>
  <si>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</si>
  <si>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</si>
  <si>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</si>
  <si>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</si>
  <si>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</si>
  <si>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</si>
  <si>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</si>
  <si>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</si>
  <si>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</si>
  <si>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</si>
  <si>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</si>
  <si>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</si>
  <si>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</si>
  <si>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</si>
  <si>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</si>
  <si>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</si>
  <si>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</si>
  <si>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</si>
  <si>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</si>
  <si>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</si>
  <si>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</si>
  <si>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</si>
  <si>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</si>
  <si>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</si>
  <si>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</si>
  <si>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</si>
  <si>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</si>
  <si>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</si>
  <si>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</si>
  <si>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</si>
  <si>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</si>
  <si>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</si>
  <si>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</si>
  <si>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</si>
  <si>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</si>
  <si>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</si>
  <si>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</si>
  <si>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</si>
  <si>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</si>
  <si>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</si>
  <si>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</si>
  <si>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</si>
  <si>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</si>
  <si>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</si>
  <si>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</si>
  <si>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</si>
  <si>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</si>
  <si>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</si>
  <si>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</si>
  <si>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</si>
  <si>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</si>
  <si>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</si>
  <si>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</si>
  <si>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</si>
  <si>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</si>
  <si>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</si>
  <si>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</si>
  <si>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</si>
  <si>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</si>
  <si>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</si>
  <si>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</si>
  <si>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</si>
  <si>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</si>
  <si>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</si>
  <si>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</si>
  <si>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</si>
  <si>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</si>
  <si>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</si>
  <si>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</si>
  <si>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</si>
  <si>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</si>
  <si>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</si>
  <si>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</si>
  <si>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</si>
  <si>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</si>
  <si>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</si>
  <si>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</si>
  <si>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</si>
  <si>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</si>
  <si>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</si>
  <si>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</si>
  <si>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</si>
  <si>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</si>
  <si>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</si>
  <si>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</si>
  <si>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</si>
  <si>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</si>
  <si>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</si>
  <si>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</si>
  <si>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</si>
  <si>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</si>
  <si>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</si>
  <si>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</si>
  <si>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</si>
  <si>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</si>
  <si>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</si>
  <si>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</si>
  <si>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</si>
  <si>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</si>
  <si>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</si>
  <si>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</si>
  <si>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</si>
  <si>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</si>
  <si>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</si>
  <si>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</si>
  <si>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</si>
  <si>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</si>
  <si>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</si>
  <si>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</si>
  <si>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</si>
  <si>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</si>
  <si>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</si>
  <si>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</si>
  <si>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</si>
  <si>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</si>
  <si>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</si>
  <si>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</si>
  <si>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</si>
  <si>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</si>
  <si>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</si>
  <si>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</si>
  <si>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</si>
  <si>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</si>
  <si>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</si>
  <si>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</si>
  <si>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</si>
  <si>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</si>
  <si>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</si>
  <si>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</si>
  <si>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</si>
  <si>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</si>
  <si>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</si>
  <si>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</si>
  <si>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</si>
  <si>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</si>
  <si>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</si>
  <si>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</si>
  <si>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</si>
  <si>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</si>
  <si>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</si>
  <si>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</si>
  <si>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</si>
  <si>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</si>
  <si>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</si>
  <si>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</si>
  <si>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</si>
  <si>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</si>
  <si>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</si>
  <si>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</si>
  <si>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</si>
  <si>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</si>
  <si>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</si>
  <si>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</si>
  <si>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</si>
  <si>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</si>
  <si>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</si>
  <si>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</si>
  <si>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</si>
  <si>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</si>
  <si>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</si>
  <si>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</si>
  <si>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</si>
  <si>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</si>
  <si>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</si>
  <si>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</si>
  <si>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</si>
  <si>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</si>
  <si>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</si>
  <si>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</si>
  <si>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</si>
  <si>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</si>
  <si>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</si>
  <si>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</si>
  <si>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</si>
  <si>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</si>
  <si>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</si>
  <si>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</si>
  <si>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</si>
  <si>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</si>
  <si>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</si>
  <si>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</si>
  <si>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</si>
  <si>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</si>
  <si>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</si>
  <si>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</si>
  <si>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</si>
  <si>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</si>
  <si>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</si>
  <si>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</si>
  <si>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</si>
  <si>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</si>
  <si>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</si>
  <si>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</si>
  <si>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</si>
  <si>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</si>
  <si>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</si>
  <si>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</si>
  <si>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</si>
  <si>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</si>
  <si>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</si>
  <si>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</si>
  <si>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</si>
  <si>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</si>
  <si>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</si>
  <si>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</si>
  <si>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</si>
  <si>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</si>
  <si>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</si>
  <si>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</si>
  <si>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</si>
  <si>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</si>
  <si>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</si>
  <si>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</si>
  <si>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</si>
  <si>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</si>
  <si>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</si>
  <si>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</si>
  <si>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</si>
  <si>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</si>
  <si>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</si>
  <si>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</si>
  <si>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</si>
  <si>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</si>
  <si>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</si>
  <si>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</si>
  <si>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</si>
  <si>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</si>
  <si>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</si>
  <si>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</si>
  <si>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</si>
  <si>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</si>
  <si>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</si>
  <si>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</si>
  <si>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</si>
  <si>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</si>
  <si>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</si>
  <si>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</si>
  <si>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</si>
  <si>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</si>
  <si>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</si>
  <si>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</si>
  <si>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</si>
  <si>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</si>
  <si>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</si>
  <si>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</si>
  <si>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</si>
  <si>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</si>
  <si>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</si>
  <si>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</si>
  <si>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</si>
  <si>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</si>
  <si>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</si>
  <si>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</si>
  <si>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</si>
  <si>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</si>
  <si>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</si>
  <si>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</si>
  <si>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</si>
  <si>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</si>
  <si>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</si>
  <si>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</si>
  <si>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</si>
  <si>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</si>
  <si>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</si>
  <si>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</si>
  <si>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</si>
  <si>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</si>
  <si>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</si>
  <si>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</si>
  <si>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</si>
  <si>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</si>
  <si>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</si>
  <si>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</si>
  <si>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</si>
  <si>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</si>
  <si>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</si>
  <si>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</si>
  <si>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</si>
  <si>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</si>
  <si>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</si>
  <si>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</si>
  <si>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</si>
  <si>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</si>
  <si>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</si>
  <si>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</si>
  <si>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</si>
  <si>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</si>
  <si>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</si>
  <si>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</si>
  <si>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</si>
  <si>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</si>
  <si>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</si>
  <si>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</si>
  <si>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</si>
  <si>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</si>
  <si>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</si>
  <si>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</si>
  <si>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</si>
  <si>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</si>
  <si>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</si>
  <si>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</si>
  <si>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</si>
  <si>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</si>
  <si>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</si>
  <si>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</si>
  <si>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</si>
  <si>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</si>
  <si>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</si>
  <si>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</si>
  <si>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</si>
  <si>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</si>
  <si>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</si>
  <si>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</si>
  <si>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</si>
  <si>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</si>
  <si>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</si>
  <si>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</si>
  <si>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</si>
  <si>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</si>
  <si>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</si>
  <si>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</si>
  <si>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</si>
  <si>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</si>
  <si>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</si>
  <si>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</si>
  <si>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</si>
  <si>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</si>
  <si>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</si>
  <si>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</si>
  <si>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</si>
  <si>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</si>
  <si>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</si>
  <si>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</si>
  <si>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</si>
  <si>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</si>
  <si>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</si>
  <si>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</si>
  <si>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</si>
  <si>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</si>
  <si>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</si>
  <si>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</si>
  <si>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</si>
  <si>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</si>
  <si>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</si>
  <si>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</si>
  <si>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</si>
  <si>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</si>
  <si>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</si>
  <si>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</si>
  <si>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</si>
  <si>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</si>
  <si>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</si>
  <si>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</si>
  <si>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</si>
  <si>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</si>
  <si>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</si>
  <si>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</si>
  <si>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</si>
  <si>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</si>
  <si>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</si>
  <si>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</si>
  <si>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</si>
  <si>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</si>
  <si>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</si>
  <si>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</si>
  <si>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</si>
  <si>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</si>
  <si>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</si>
  <si>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</si>
  <si>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</si>
  <si>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</si>
  <si>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</si>
  <si>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</si>
  <si>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</si>
  <si>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</si>
  <si>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</si>
  <si>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</si>
  <si>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</si>
  <si>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</si>
  <si>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</si>
  <si>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</si>
  <si>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</si>
  <si>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</si>
  <si>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</si>
  <si>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</si>
  <si>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</si>
  <si>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</si>
  <si>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</si>
  <si>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</si>
  <si>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</si>
  <si>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</si>
  <si>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</si>
  <si>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</si>
  <si>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</si>
  <si>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</si>
  <si>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</si>
  <si>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</si>
  <si>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</si>
  <si>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</si>
  <si>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</si>
  <si>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</si>
  <si>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</si>
  <si>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</si>
  <si>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</si>
  <si>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</si>
  <si>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</si>
  <si>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</si>
  <si>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</si>
  <si>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</si>
  <si>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</si>
  <si>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</si>
  <si>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</si>
  <si>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</si>
  <si>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</si>
  <si>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</si>
  <si>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</si>
  <si>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</si>
  <si>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</si>
  <si>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</si>
  <si>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</si>
  <si>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</si>
  <si>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</si>
  <si>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</si>
  <si>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</si>
  <si>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</si>
  <si>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</si>
  <si>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</si>
  <si>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</si>
  <si>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</si>
  <si>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</si>
  <si>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</si>
  <si>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</si>
  <si>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</si>
  <si>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</si>
  <si>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</si>
  <si>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</si>
  <si>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</si>
  <si>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</si>
  <si>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</si>
  <si>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</si>
  <si>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</si>
  <si>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</si>
  <si>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</si>
  <si>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</si>
  <si>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</si>
  <si>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</si>
  <si>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</si>
  <si>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</si>
  <si>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</si>
  <si>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</si>
  <si>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</si>
  <si>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</si>
  <si>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</si>
  <si>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</si>
  <si>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</si>
  <si>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</si>
  <si>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</si>
  <si>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</si>
  <si>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</si>
  <si>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</si>
  <si>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</si>
  <si>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</si>
  <si>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</si>
  <si>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</si>
  <si>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</si>
  <si>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</si>
  <si>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</si>
  <si>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</si>
  <si>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</si>
  <si>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</si>
  <si>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研发设计用房</t>
  </si>
  <si>
    <t>研发设计用房</t>
    <phoneticPr fontId="14" type="noConversion"/>
  </si>
  <si>
    <t>地下车库用房</t>
  </si>
  <si>
    <t>地下车库用房</t>
    <phoneticPr fontId="14" type="noConversion"/>
  </si>
  <si>
    <t>地下库房</t>
  </si>
  <si>
    <t>地下库房</t>
    <phoneticPr fontId="14" type="noConversion"/>
  </si>
  <si>
    <t>地下研发用房</t>
  </si>
  <si>
    <t>抵押</t>
  </si>
  <si>
    <t>抵押价格</t>
  </si>
  <si>
    <t>企业</t>
  </si>
  <si>
    <t>一致</t>
  </si>
  <si>
    <t>地下仓储</t>
  </si>
  <si>
    <t>否</t>
  </si>
  <si>
    <t>地上</t>
  </si>
  <si>
    <t>地下</t>
  </si>
  <si>
    <t>仓储</t>
  </si>
  <si>
    <t>车库</t>
  </si>
  <si>
    <t>出让</t>
  </si>
  <si>
    <t>办公项目</t>
  </si>
  <si>
    <t>场地平整</t>
  </si>
  <si>
    <t>通路</t>
  </si>
  <si>
    <t>通电</t>
  </si>
  <si>
    <t>通讯</t>
  </si>
  <si>
    <t>通上水</t>
  </si>
  <si>
    <t>通下水</t>
  </si>
  <si>
    <t>燃气</t>
  </si>
  <si>
    <t>平整</t>
  </si>
  <si>
    <t>赵雯</t>
  </si>
  <si>
    <t>已全部缴纳</t>
  </si>
  <si>
    <t>土地（套用方法）</t>
  </si>
  <si>
    <t>押一</t>
  </si>
  <si>
    <t>钢混</t>
  </si>
  <si>
    <r>
      <rPr>
        <b/>
        <sz val="11"/>
        <rFont val="仿宋_GB2312"/>
        <family val="3"/>
        <charset val="134"/>
      </rPr>
      <t>估价对象</t>
    </r>
    <r>
      <rPr>
        <b/>
        <sz val="11"/>
        <color theme="9" tint="-0.249977111117893"/>
        <rFont val="仿宋_GB2312"/>
        <family val="3"/>
        <charset val="134"/>
      </rPr>
      <t>办公用房的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</si>
  <si>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项目全部</t>
  </si>
  <si>
    <t>土地</t>
  </si>
  <si>
    <t>比较法-住宅、综合</t>
  </si>
  <si>
    <t>剩余法-待开发</t>
  </si>
  <si>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</si>
  <si>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t>楼面地价</t>
  </si>
  <si>
    <t>《国有土地使用证》</t>
    <phoneticPr fontId="6" type="noConversion"/>
  </si>
  <si>
    <t>《建设工程规划许可证》</t>
    <phoneticPr fontId="6" type="noConversion"/>
  </si>
  <si>
    <t>符合</t>
  </si>
  <si>
    <t>研发设计</t>
  </si>
  <si>
    <t>研发设计</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</si>
  <si>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</si>
  <si>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</si>
  <si>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</si>
  <si>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</si>
  <si>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</si>
  <si>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较好</t>
  </si>
  <si>
    <t>较好</t>
    <phoneticPr fontId="26" type="noConversion"/>
  </si>
  <si>
    <t>较好</t>
    <phoneticPr fontId="26" type="noConversion"/>
  </si>
  <si>
    <t>七通</t>
  </si>
  <si>
    <t>六通</t>
  </si>
  <si>
    <t>五通</t>
  </si>
  <si>
    <t>四通</t>
  </si>
  <si>
    <t>三通</t>
  </si>
  <si>
    <t>商业繁华度</t>
  </si>
  <si>
    <t>一般</t>
  </si>
  <si>
    <t>Ⅶ-01</t>
  </si>
  <si>
    <t>车库—办公</t>
  </si>
  <si>
    <t>不动产收益法-研发</t>
  </si>
  <si>
    <t>不动产收益法-研发</t>
    <phoneticPr fontId="14" type="noConversion"/>
  </si>
  <si>
    <t>按租金收入计税</t>
  </si>
  <si>
    <t>不动产收益法-地下车库</t>
  </si>
  <si>
    <t>不动产收益法-地下车库</t>
    <phoneticPr fontId="14" type="noConversion"/>
  </si>
  <si>
    <t>不动产收益法-地下库房</t>
  </si>
  <si>
    <t>不动产收益法-地下库房</t>
    <phoneticPr fontId="14" type="noConversion"/>
  </si>
  <si>
    <t>自定义</t>
  </si>
  <si>
    <t>郑燚</t>
  </si>
  <si>
    <t>《建设工程规划许可证》</t>
    <phoneticPr fontId="3" type="noConversion"/>
  </si>
  <si>
    <t>《国有土地使用证》</t>
    <phoneticPr fontId="3" type="noConversion"/>
  </si>
  <si>
    <t>估价对象位于中关村翠湖科技园，周边办公楼项目较多，入驻率高，办公集聚程度较好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</si>
  <si>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</si>
  <si>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</si>
  <si>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</si>
  <si>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</si>
  <si>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</si>
  <si>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</si>
  <si>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</si>
  <si>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</si>
  <si>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西马坊路</t>
    </r>
    <phoneticPr fontId="21" type="noConversion"/>
  </si>
  <si>
    <t>较一致</t>
  </si>
  <si>
    <t>较一致</t>
    <phoneticPr fontId="21" type="noConversion"/>
  </si>
  <si>
    <t>多面临街</t>
  </si>
  <si>
    <t>石景山区实兴大街1605-639/649</t>
    <phoneticPr fontId="3" type="noConversion"/>
  </si>
  <si>
    <r>
      <rPr>
        <sz val="11"/>
        <color theme="9" tint="-0.249977111117893"/>
        <rFont val="宋体"/>
        <family val="3"/>
        <charset val="134"/>
      </rPr>
      <t>中关村科技园石景山园北区</t>
    </r>
    <r>
      <rPr>
        <sz val="11"/>
        <color theme="9" tint="-0.249977111117893"/>
        <rFont val="Arial"/>
        <family val="2"/>
      </rPr>
      <t>I1605-651</t>
    </r>
    <r>
      <rPr>
        <sz val="11"/>
        <color theme="9" tint="-0.249977111117893"/>
        <rFont val="宋体"/>
        <family val="3"/>
        <charset val="134"/>
      </rPr>
      <t>地块</t>
    </r>
    <phoneticPr fontId="26" type="noConversion"/>
  </si>
  <si>
    <r>
      <rPr>
        <sz val="11"/>
        <color theme="9" tint="-0.249977111117893"/>
        <rFont val="宋体"/>
        <family val="3"/>
        <charset val="134"/>
      </rPr>
      <t>中关村科技园石景山园北区</t>
    </r>
    <r>
      <rPr>
        <sz val="11"/>
        <color theme="9" tint="-0.249977111117893"/>
        <rFont val="Arial"/>
        <family val="2"/>
      </rPr>
      <t>I1605-636</t>
    </r>
    <r>
      <rPr>
        <sz val="11"/>
        <color theme="9" tint="-0.249977111117893"/>
        <rFont val="宋体"/>
        <family val="3"/>
        <charset val="134"/>
      </rPr>
      <t>地块</t>
    </r>
    <phoneticPr fontId="26" type="noConversion"/>
  </si>
  <si>
    <t>八大处路</t>
    <phoneticPr fontId="26" type="noConversion"/>
  </si>
  <si>
    <t>估价对象位于中关村科技园，周边办公楼项目较多，入驻率高，办公集聚程度较好</t>
    <phoneticPr fontId="26" type="noConversion"/>
  </si>
  <si>
    <t>海淀区中关村翠湖科技园3-2--048地块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</si>
</sst>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0" fillId="0" borderId="2" xfId="0" applyFont="1" applyBorder="1" applyAlignment="1" applyProtection="1">
      <alignment horizontal="center" vertical="center"/>
      <protection locked="0"/>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8" fillId="0" borderId="0" xfId="0" applyFont="1" applyProtection="1">
      <alignment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91" fillId="0" borderId="9" xfId="0" applyNumberFormat="1" applyFont="1" applyFill="1" applyBorder="1" applyAlignment="1" applyProtection="1">
      <alignment horizontal="center" vertical="center" wrapText="1"/>
      <protection locked="0"/>
    </xf>
    <xf numFmtId="2" fontId="152" fillId="0" borderId="12" xfId="0" applyNumberFormat="1" applyFont="1" applyFill="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70" fillId="5" borderId="8" xfId="0" applyFont="1" applyFill="1" applyBorder="1" applyAlignment="1" applyProtection="1">
      <alignment horizontal="center" vertical="center"/>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9525</xdr:rowOff>
    </xdr:from>
    <xdr:to>
      <xdr:col>11</xdr:col>
      <xdr:colOff>409575</xdr:colOff>
      <xdr:row>24</xdr:row>
      <xdr:rowOff>57150</xdr:rowOff>
    </xdr:to>
    <xdr:pic>
      <xdr:nvPicPr>
        <xdr:cNvPr id="2" name="图片 1" descr="C:\Documents and Settings\Administrator\Application Data\Tencent\Users\2416965547\QQ\WinTemp\RichOle\_23XO2S4M(8WZ`V(5MJX7U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52425"/>
          <a:ext cx="7705725"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1</xdr:row>
      <xdr:rowOff>66675</xdr:rowOff>
    </xdr:from>
    <xdr:to>
      <xdr:col>19</xdr:col>
      <xdr:colOff>438150</xdr:colOff>
      <xdr:row>26</xdr:row>
      <xdr:rowOff>57150</xdr:rowOff>
    </xdr:to>
    <xdr:pic>
      <xdr:nvPicPr>
        <xdr:cNvPr id="3" name="图片 2" descr="C:\Documents and Settings\Administrator\Application Data\Tencent\Users\2416965547\QQ\WinTemp\RichOle\U{WZP)F))@(ERW`HRVDDFR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38125"/>
          <a:ext cx="513397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25</xdr:row>
      <xdr:rowOff>161925</xdr:rowOff>
    </xdr:from>
    <xdr:to>
      <xdr:col>8</xdr:col>
      <xdr:colOff>219075</xdr:colOff>
      <xdr:row>52</xdr:row>
      <xdr:rowOff>9525</xdr:rowOff>
    </xdr:to>
    <xdr:pic>
      <xdr:nvPicPr>
        <xdr:cNvPr id="4" name="图片 3" descr="C:\Documents and Settings\Administrator\Application Data\Tencent\Users\2416965547\QQ\WinTemp\RichOle\VL{Q]4KVHSA83P)VE8_V)K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4448175"/>
          <a:ext cx="5257800"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26</xdr:row>
      <xdr:rowOff>66675</xdr:rowOff>
    </xdr:from>
    <xdr:to>
      <xdr:col>16</xdr:col>
      <xdr:colOff>476250</xdr:colOff>
      <xdr:row>52</xdr:row>
      <xdr:rowOff>76200</xdr:rowOff>
    </xdr:to>
    <xdr:pic>
      <xdr:nvPicPr>
        <xdr:cNvPr id="5" name="图片 4" descr="C:\Documents and Settings\Administrator\Application Data\Tencent\Users\2416965547\QQ\WinTemp\RichOle\%N9Q`]843$TK1TR8QO{T[O3.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34125" y="4524375"/>
          <a:ext cx="5114925" cy="446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53</xdr:row>
      <xdr:rowOff>76200</xdr:rowOff>
    </xdr:from>
    <xdr:to>
      <xdr:col>8</xdr:col>
      <xdr:colOff>57150</xdr:colOff>
      <xdr:row>77</xdr:row>
      <xdr:rowOff>0</xdr:rowOff>
    </xdr:to>
    <xdr:pic>
      <xdr:nvPicPr>
        <xdr:cNvPr id="6" name="图片 5" descr="C:\Documents and Settings\Administrator\Application Data\Tencent\Users\2416965547\QQ\WinTemp\RichOle\8}OS7518MOPZ$~RHRA)P~(L.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9163050"/>
          <a:ext cx="52197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523875</xdr:colOff>
      <xdr:row>53</xdr:row>
      <xdr:rowOff>95250</xdr:rowOff>
    </xdr:from>
    <xdr:to>
      <xdr:col>16</xdr:col>
      <xdr:colOff>219075</xdr:colOff>
      <xdr:row>79</xdr:row>
      <xdr:rowOff>47625</xdr:rowOff>
    </xdr:to>
    <xdr:pic>
      <xdr:nvPicPr>
        <xdr:cNvPr id="7" name="图片 6" descr="C:\Documents and Settings\Administrator\Application Data\Tencent\Users\2416965547\QQ\WinTemp\RichOle\CBYLP$O46I]GO8K~HC$OP@Y.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10275" y="9182100"/>
          <a:ext cx="5181600"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114300</xdr:rowOff>
    </xdr:from>
    <xdr:to>
      <xdr:col>17</xdr:col>
      <xdr:colOff>257175</xdr:colOff>
      <xdr:row>35</xdr:row>
      <xdr:rowOff>76200</xdr:rowOff>
    </xdr:to>
    <xdr:pic>
      <xdr:nvPicPr>
        <xdr:cNvPr id="2" name="图片 1" descr="C:\Documents and Settings\Administrator\Application Data\Tencent\Users\2416965547\QQ\WinTemp\RichOle\MN9Z]EM9[A}[_[{{3~7_8U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114300"/>
          <a:ext cx="11106150"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38</xdr:row>
      <xdr:rowOff>76200</xdr:rowOff>
    </xdr:from>
    <xdr:to>
      <xdr:col>14</xdr:col>
      <xdr:colOff>200025</xdr:colOff>
      <xdr:row>73</xdr:row>
      <xdr:rowOff>47625</xdr:rowOff>
    </xdr:to>
    <xdr:pic>
      <xdr:nvPicPr>
        <xdr:cNvPr id="3" name="图片 2" descr="C:\Documents and Settings\Administrator\Application Data\Tencent\Users\2416965547\QQ\WinTemp\RichOle\{_[{Y5ZN3Y@]H}8EM33X1HK.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0550" y="6591300"/>
          <a:ext cx="9210675" cy="597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2736;&#28246;&#31185;&#25216;&#22253;&#39033;&#30446;&#22303;&#22320;-3-2-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剩余法-待开发"/>
      <sheetName val="剩余法-现房"/>
      <sheetName val="基准地价"/>
      <sheetName val="修正"/>
      <sheetName val="区片价"/>
      <sheetName val="容积率修正"/>
      <sheetName val="因素修正幅度"/>
      <sheetName val="基准地价（汇总）"/>
      <sheetName val="收益还原法"/>
      <sheetName val="地价"/>
      <sheetName val="不动产收益法-研发"/>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研发"/>
      <sheetName val="不动产收益法-地下库房"/>
      <sheetName val="不动产收益法-地下车库"/>
      <sheetName val="办公案例"/>
      <sheetName val="地下车库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2700</v>
          </cell>
        </row>
        <row r="7">
          <cell r="L7">
            <v>2500</v>
          </cell>
        </row>
        <row r="8">
          <cell r="L8">
            <v>2400</v>
          </cell>
        </row>
        <row r="14">
          <cell r="L14">
            <v>2500</v>
          </cell>
        </row>
        <row r="37">
          <cell r="B37">
            <v>1.4999999999999999E-2</v>
          </cell>
        </row>
        <row r="38">
          <cell r="B38">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2615</v>
      </c>
      <c r="B1" s="2869" t="s">
        <v>2712</v>
      </c>
    </row>
    <row r="2" spans="1:55" s="2873" customFormat="1" ht="15" thickTop="1">
      <c r="A2" s="2871" t="s">
        <v>2619</v>
      </c>
      <c r="B2" s="2872" t="str">
        <f>'预评函-封皮'!B37</f>
        <v>北京市海淀区中关村翠湖科技园3-2--048地块出让国有建设用地使用权抵押价格预评估</v>
      </c>
      <c r="AX2" s="2874"/>
      <c r="AZ2" s="2874"/>
      <c r="BA2" s="2875"/>
      <c r="BC2" s="2875"/>
    </row>
    <row r="3" spans="1:55" s="2876" customFormat="1">
      <c r="A3" s="2855" t="s">
        <v>2620</v>
      </c>
      <c r="B3" s="2858">
        <f>'预评函-封皮'!B40</f>
        <v>0</v>
      </c>
    </row>
    <row r="4" spans="1:55" s="2857" customFormat="1">
      <c r="A4" s="2855" t="s">
        <v>2621</v>
      </c>
      <c r="B4" s="2856" t="str">
        <f>'预评函-封皮'!B46</f>
        <v>赵雯、郑燚</v>
      </c>
      <c r="N4" s="2857" t="str">
        <f>'预评函-1'!A28</f>
        <v/>
      </c>
    </row>
    <row r="5" spans="1:55" s="2870" customFormat="1" ht="15" thickBot="1">
      <c r="A5" s="2877" t="s">
        <v>2622</v>
      </c>
      <c r="B5" s="2878" t="str">
        <f>'预评函-封皮'!B49</f>
        <v>康正预评字号</v>
      </c>
    </row>
    <row r="6" spans="1:55" s="2879" customFormat="1" ht="15" thickTop="1">
      <c r="A6" s="2871" t="s">
        <v>2664</v>
      </c>
      <c r="B6" s="2872" t="str">
        <f>'预评函-1'!A4</f>
        <v>受贵公司委托，我公司对北京市海淀区中关村翠湖科技园3-2--048地块出让国有建设用地使用权抵押价格进行了预评估。</v>
      </c>
      <c r="AM6" s="2880"/>
    </row>
    <row r="7" spans="1:55" s="2854" customFormat="1">
      <c r="A7" s="2855" t="s">
        <v>2616</v>
      </c>
      <c r="B7" s="2856" t="str">
        <f>'预评函-1'!A6</f>
        <v>估价对象为使用的、位于北京市海淀区中关村翠湖科技园3-2--048地块出让国有建设用地使用权。根据《国有土地使用证》，估价对象（分摊）出让国有建设用地使用权面积为14021.21平方米。根据《建设工程规划许可证》，估价对象规划建筑面积为31106.8平方米。</v>
      </c>
    </row>
    <row r="8" spans="1:55" s="2854" customFormat="1">
      <c r="A8" s="2855" t="s">
        <v>2617</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2667</v>
      </c>
      <c r="B9" s="2856" t="str">
        <f>'预评函-1'!A9</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2618</v>
      </c>
      <c r="B10" s="2856" t="str">
        <f>'预评函-1'!A11</f>
        <v>2019年4月19日（评估专业人员勘察现场之日）</v>
      </c>
    </row>
    <row r="11" spans="1:55" s="2854" customFormat="1">
      <c r="A11" s="2855" t="s">
        <v>2624</v>
      </c>
      <c r="B11" s="2856" t="str">
        <f>'预评函-1'!A14</f>
        <v>根据《国有土地使用证》，本次评估估价对象证载（地类）用途为。</v>
      </c>
    </row>
    <row r="12" spans="1:55" s="2854" customFormat="1">
      <c r="A12" s="2855" t="s">
        <v>2625</v>
      </c>
      <c r="B12" s="2856" t="str">
        <f>'预评函-1'!A15</f>
        <v>本次评估设定用途即为证载用途。</v>
      </c>
    </row>
    <row r="13" spans="1:55" s="2854" customFormat="1">
      <c r="A13" s="2855" t="s">
        <v>2626</v>
      </c>
      <c r="B13" s="2856" t="str">
        <f>'预评函-1'!A17</f>
        <v>根据委托估价方介绍及评估专业人员现场勘查，本次评估估价对象实际土地开发程度为红线外市政基础设施达“七通”（即通路、通电、通讯、通上水、通下水、燃气、平整）、宗地红线内场地平整。</v>
      </c>
    </row>
    <row r="14" spans="1:55" s="2854" customFormat="1">
      <c r="A14" s="2855" t="s">
        <v>2627</v>
      </c>
      <c r="B14" s="2856" t="str">
        <f>'预评函-1'!A18</f>
        <v>本次评估设定土地开发程度为红线外市政基础设施达“七通”、宗地红线内场地平整。</v>
      </c>
    </row>
    <row r="15" spans="1:55" s="2854" customFormat="1">
      <c r="A15" s="2855" t="s">
        <v>2623</v>
      </c>
      <c r="B15" s="2856" t="str">
        <f>'预评函-1'!A20</f>
        <v>根据《国有土地使用证》，估价对象（分摊）出让国有建设用地使用权面积为14021.21平方米。根据《建设工程规划许可证》，估价对象规划建筑面积为31106.8平方米。</v>
      </c>
    </row>
    <row r="16" spans="1:55" s="2854" customFormat="1">
      <c r="A16" s="2855" t="s">
        <v>2628</v>
      </c>
      <c r="B16" s="2856" t="str">
        <f>'预评函-1'!A22</f>
        <v>本次估价对象为出让国有建设用地使用权，《国有土地使用证》证载土地终止日期为办公2068年7月16日、地下车库2068年7月16日、地下仓储2068年7月16日。截至估价期日，出让国有建设用地使用权剩余土地使用年限为。</v>
      </c>
    </row>
    <row r="17" spans="1:48" s="2854" customFormat="1">
      <c r="A17" s="2855" t="s">
        <v>2629</v>
      </c>
      <c r="B17" s="2856" t="str">
        <f>'预评函-1'!A23</f>
        <v>本次评估设定估价对象剩余土地使用年限为。</v>
      </c>
    </row>
    <row r="18" spans="1:48" s="2854" customFormat="1">
      <c r="A18" s="2855" t="s">
        <v>2630</v>
      </c>
      <c r="B18" s="2856" t="str">
        <f>'预评函-1'!A25</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19" spans="1:48" s="2854" customFormat="1">
      <c r="A19" s="2855" t="s">
        <v>2631</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2632</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2633</v>
      </c>
      <c r="B21" s="2878" t="str">
        <f>'预评函-1'!A28</f>
        <v/>
      </c>
    </row>
    <row r="22" spans="1:48" ht="15" thickTop="1">
      <c r="A22" s="2866" t="s">
        <v>2634</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2635</v>
      </c>
      <c r="B23" s="2856" t="str">
        <f>'预评函-2'!K2</f>
        <v>估价期日：2019年4月19日</v>
      </c>
    </row>
    <row r="24" spans="1:48">
      <c r="A24" s="2855" t="s">
        <v>2636</v>
      </c>
      <c r="B24" s="2856" t="str">
        <f>'预评函-2'!R2</f>
        <v>估价期日的国有建设用地使用权性质：出让</v>
      </c>
    </row>
    <row r="25" spans="1:48">
      <c r="A25" s="2855" t="s">
        <v>2692</v>
      </c>
      <c r="B25" s="2856" t="str">
        <f>'预评函-2'!A3</f>
        <v>估价期日土地使用者</v>
      </c>
    </row>
    <row r="26" spans="1:48">
      <c r="A26" s="2855" t="s">
        <v>2668</v>
      </c>
      <c r="B26" s="2856" t="str">
        <f>'预评函-2'!A5</f>
        <v>中信开发</v>
      </c>
    </row>
    <row r="27" spans="1:48">
      <c r="A27" s="2855" t="s">
        <v>2693</v>
      </c>
      <c r="B27" s="2856" t="str">
        <f>'预评函-2'!B3</f>
        <v>宗地编号/不动产单元号</v>
      </c>
    </row>
    <row r="28" spans="1:48">
      <c r="A28" s="2855" t="s">
        <v>2669</v>
      </c>
      <c r="B28" s="2856" t="str">
        <f>'预评函-2'!B5</f>
        <v>11111111111</v>
      </c>
    </row>
    <row r="29" spans="1:48">
      <c r="A29" s="2855" t="s">
        <v>2695</v>
      </c>
      <c r="B29" s="2856">
        <f>'预评函-2'!C5</f>
        <v>22</v>
      </c>
    </row>
    <row r="30" spans="1:48">
      <c r="A30" s="2855" t="s">
        <v>2696</v>
      </c>
      <c r="B30" s="2856" t="str">
        <f>'预评函-2'!D3</f>
        <v>土地使用证编号/不动产权证书编号</v>
      </c>
    </row>
    <row r="31" spans="1:48">
      <c r="A31" s="2855" t="s">
        <v>2670</v>
      </c>
      <c r="B31" s="2856" t="str">
        <f>'预评函-2'!D5</f>
        <v>京国土字第111号</v>
      </c>
    </row>
    <row r="32" spans="1:48">
      <c r="A32" s="2855" t="s">
        <v>2671</v>
      </c>
      <c r="B32" s="2856">
        <f>'预评函-2'!E5</f>
        <v>0</v>
      </c>
      <c r="AV32" s="2860"/>
    </row>
    <row r="33" spans="1:2">
      <c r="A33" s="2855" t="s">
        <v>2672</v>
      </c>
      <c r="B33" s="2856">
        <f>'预评函-2'!F5</f>
        <v>258</v>
      </c>
    </row>
    <row r="34" spans="1:2">
      <c r="A34" s="2855" t="s">
        <v>2673</v>
      </c>
      <c r="B34" s="2856">
        <f>'预评函-2'!G5</f>
        <v>0</v>
      </c>
    </row>
    <row r="35" spans="1:2">
      <c r="A35" s="2855" t="s">
        <v>2674</v>
      </c>
      <c r="B35" s="2856">
        <f>'预评函-2'!H5</f>
        <v>1.5</v>
      </c>
    </row>
    <row r="36" spans="1:2">
      <c r="A36" s="2855" t="s">
        <v>2675</v>
      </c>
      <c r="B36" s="2856">
        <f>'预评函-2'!I5</f>
        <v>1.5</v>
      </c>
    </row>
    <row r="37" spans="1:2">
      <c r="A37" s="2855" t="s">
        <v>2676</v>
      </c>
      <c r="B37" s="2856">
        <f>'预评函-2'!J5</f>
        <v>1.5</v>
      </c>
    </row>
    <row r="38" spans="1:2">
      <c r="A38" s="2855" t="s">
        <v>2677</v>
      </c>
      <c r="B38" s="2856" t="str">
        <f>'预评函-2'!K5</f>
        <v>红线外七通、宗地红线内场地平整</v>
      </c>
    </row>
    <row r="39" spans="1:2">
      <c r="A39" s="2855" t="s">
        <v>2678</v>
      </c>
      <c r="B39" s="2856" t="str">
        <f>'预评函-2'!L5</f>
        <v>红线外七通、宗地红线内场地</v>
      </c>
    </row>
    <row r="40" spans="1:2">
      <c r="A40" s="2855" t="s">
        <v>2697</v>
      </c>
      <c r="B40" s="2856" t="str">
        <f>'预评函-2'!M3</f>
        <v>（剩余）土地使用年限/年</v>
      </c>
    </row>
    <row r="41" spans="1:2">
      <c r="A41" s="2855" t="s">
        <v>2679</v>
      </c>
      <c r="B41" s="2856">
        <f>'预评函-2'!M5</f>
        <v>0</v>
      </c>
    </row>
    <row r="42" spans="1:2">
      <c r="A42" s="2855" t="s">
        <v>2698</v>
      </c>
      <c r="B42" s="2856" t="str">
        <f>'预评函-2'!N3</f>
        <v>（分摊）出让国有建设用地使用权面积/㎡</v>
      </c>
    </row>
    <row r="43" spans="1:2">
      <c r="A43" s="2855" t="s">
        <v>2680</v>
      </c>
      <c r="B43" s="2856">
        <f>'预评函-2'!N5</f>
        <v>14021.21</v>
      </c>
    </row>
    <row r="44" spans="1:2">
      <c r="A44" s="2855" t="s">
        <v>2699</v>
      </c>
      <c r="B44" s="2856" t="str">
        <f>'预评函-2'!O3</f>
        <v>规划建筑面积/㎡</v>
      </c>
    </row>
    <row r="45" spans="1:2">
      <c r="A45" s="2855" t="s">
        <v>2681</v>
      </c>
      <c r="B45" s="2856">
        <f>'预评函-2'!O5</f>
        <v>31106.799999999999</v>
      </c>
    </row>
    <row r="46" spans="1:2">
      <c r="A46" s="2855" t="s">
        <v>2682</v>
      </c>
      <c r="B46" s="2856">
        <f ca="1">'预评函-2'!P5</f>
        <v>29828</v>
      </c>
    </row>
    <row r="47" spans="1:2">
      <c r="A47" s="2855" t="s">
        <v>2683</v>
      </c>
      <c r="B47" s="2856">
        <f ca="1">'预评函-2'!Q5</f>
        <v>13445</v>
      </c>
    </row>
    <row r="48" spans="1:2">
      <c r="A48" s="2855" t="s">
        <v>2684</v>
      </c>
      <c r="B48" s="2856">
        <f ca="1">'预评函-2'!R5</f>
        <v>41822</v>
      </c>
    </row>
    <row r="49" spans="1:2">
      <c r="A49" s="2855" t="s">
        <v>2700</v>
      </c>
      <c r="B49" s="2856" t="str">
        <f>'预评函-2'!A6</f>
        <v>抵押价格</v>
      </c>
    </row>
    <row r="50" spans="1:2">
      <c r="A50" s="2855" t="s">
        <v>2685</v>
      </c>
      <c r="B50" s="2856">
        <f ca="1">'预评函-2'!R6</f>
        <v>41822</v>
      </c>
    </row>
    <row r="51" spans="1:2">
      <c r="A51" s="2855" t="s">
        <v>2701</v>
      </c>
      <c r="B51" s="2856" t="str">
        <f>'预评函-2'!A7</f>
        <v>——</v>
      </c>
    </row>
    <row r="52" spans="1:2">
      <c r="A52" s="2855" t="s">
        <v>2686</v>
      </c>
      <c r="B52" s="2856" t="str">
        <f>'预评函-2'!R7</f>
        <v>——</v>
      </c>
    </row>
    <row r="53" spans="1:2">
      <c r="A53" s="2855" t="s">
        <v>2702</v>
      </c>
      <c r="B53" s="2856" t="str">
        <f>'预评函-2'!A8</f>
        <v>——</v>
      </c>
    </row>
    <row r="54" spans="1:2" s="2870" customFormat="1" ht="15" thickBot="1">
      <c r="A54" s="2877" t="s">
        <v>2687</v>
      </c>
      <c r="B54" s="2878" t="str">
        <f>'预评函-2'!R8</f>
        <v>——</v>
      </c>
    </row>
    <row r="55" spans="1:2" ht="15" thickTop="1">
      <c r="A55" s="2866" t="s">
        <v>2637</v>
      </c>
      <c r="B55" s="2867" t="str">
        <f>'预评函-3'!A2</f>
        <v>1.权利限制：根据估价对象《不动产权证书》复印件、《国有土地使用权》复印件，截至估价期日，估价对象抵押权未见登记。未设定租赁等其他他项权利。</v>
      </c>
    </row>
    <row r="56" spans="1:2">
      <c r="A56" s="2855" t="s">
        <v>2638</v>
      </c>
      <c r="B56" s="2856" t="str">
        <f>'预评函-3'!A3</f>
        <v>2.基础设施条件：估价对象实际开发程度为红线外七通、宗地红线内场地平整；本次评估设定开发程度为红线外七通、宗地红线内场地。</v>
      </c>
    </row>
    <row r="57" spans="1:2">
      <c r="A57" s="2855" t="s">
        <v>2639</v>
      </c>
      <c r="B57" s="2856" t="str">
        <f>'预评函-3'!A4</f>
        <v>3.估价规划限制条件：详见《建设工程规划许可证》。</v>
      </c>
    </row>
    <row r="58" spans="1:2" s="2870" customFormat="1" ht="15" thickBot="1">
      <c r="A58" s="2877" t="s">
        <v>2688</v>
      </c>
      <c r="B58" s="2878" t="str">
        <f>'预评函-3'!A5</f>
        <v>4.影响价格的其他限定条件：无。</v>
      </c>
    </row>
    <row r="59" spans="1:2" ht="15" thickTop="1">
      <c r="A59" s="2866" t="s">
        <v>2640</v>
      </c>
      <c r="B59" s="2867" t="str">
        <f>'预评函-3'!A8</f>
        <v>2.本《评估意见函》仅供金融机构进行内部审核使用，不做其他目的之用。</v>
      </c>
    </row>
    <row r="60" spans="1:2">
      <c r="A60" s="2855" t="s">
        <v>2641</v>
      </c>
      <c r="B60" s="2856" t="str">
        <f>'预评函-3'!A9</f>
        <v>3.抵押双方在办理抵押登记手续时，应使用本公司出具的正式《土地估价报告》，特提请报告使用者注意。</v>
      </c>
    </row>
    <row r="61" spans="1:2">
      <c r="A61" s="2855" t="s">
        <v>2643</v>
      </c>
      <c r="B61" s="2856" t="str">
        <f>'预评函-3'!A10</f>
        <v>4.估价师所知悉的法定优先受偿款情况为：</v>
      </c>
    </row>
    <row r="62" spans="1:2">
      <c r="A62" s="2855" t="s">
        <v>2642</v>
      </c>
      <c r="B62" s="2856" t="str">
        <f>'预评函-3'!A11</f>
        <v>（1）根据估价对象《不动产权证书》复印件、《国有土地使用权》复印件，截至估价期日，估价对象抵押权未见登记。</v>
      </c>
    </row>
    <row r="63" spans="1:2">
      <c r="A63" s="2855" t="s">
        <v>2644</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2645</v>
      </c>
      <c r="B64" s="2861" t="str">
        <f>'预评函-3'!A13</f>
        <v>（3）。</v>
      </c>
    </row>
    <row r="65" spans="1:2">
      <c r="A65" s="2855" t="s">
        <v>2646</v>
      </c>
      <c r="B65" s="2862" t="str">
        <f>'预评函-3'!A14</f>
        <v>综上，本次评估不存在估价师知悉的法定优先受偿款</v>
      </c>
    </row>
    <row r="66" spans="1:2">
      <c r="A66" s="2855" t="s">
        <v>2647</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2648</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2651</v>
      </c>
      <c r="B68" s="2881">
        <f>'预评函-3'!D30</f>
        <v>42558</v>
      </c>
    </row>
    <row r="69" spans="1:2" ht="15" thickTop="1">
      <c r="A69" s="2866" t="s">
        <v>2649</v>
      </c>
      <c r="B69" s="2867" t="str">
        <f>'预评函-3'!A20</f>
        <v>赵雯</v>
      </c>
    </row>
    <row r="70" spans="1:2">
      <c r="A70" s="2855" t="s">
        <v>2649</v>
      </c>
      <c r="B70" s="2862">
        <f ca="1">'预评函-3'!B20</f>
        <v>2011110090</v>
      </c>
    </row>
    <row r="71" spans="1:2">
      <c r="A71" s="2855" t="s">
        <v>2650</v>
      </c>
      <c r="B71" s="2856" t="str">
        <f>'预评函-3'!A21</f>
        <v>郑燚</v>
      </c>
    </row>
    <row r="72" spans="1:2" s="2870" customFormat="1" ht="15" thickBot="1">
      <c r="A72" s="2877" t="s">
        <v>2650</v>
      </c>
      <c r="B72" s="2883">
        <f ca="1">'预评函-3'!B21</f>
        <v>2014110011</v>
      </c>
    </row>
    <row r="73" spans="1:2" ht="15" thickTop="1">
      <c r="A73" s="2866" t="s">
        <v>2709</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2710</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2711</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2746</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1862</v>
      </c>
      <c r="B36" s="1654" t="s">
        <v>1863</v>
      </c>
    </row>
    <row r="37" spans="1:9" ht="28.5" customHeight="1">
      <c r="A37" s="1654"/>
      <c r="B37" s="3195" t="str">
        <f>项目基本情况!B1</f>
        <v>北京市海淀区中关村翠湖科技园3-2--048地块出让国有建设用地使用权抵押价格预评估</v>
      </c>
      <c r="C37" s="3195"/>
      <c r="D37" s="3195"/>
      <c r="E37" s="3195"/>
      <c r="F37" s="3195"/>
      <c r="G37" s="3195"/>
      <c r="H37" s="3195"/>
      <c r="I37" s="3195"/>
    </row>
    <row r="38" spans="1:9">
      <c r="A38" s="1656"/>
      <c r="B38" s="1656"/>
    </row>
    <row r="39" spans="1:9">
      <c r="A39" s="1654" t="s">
        <v>1862</v>
      </c>
      <c r="B39" s="1654" t="s">
        <v>2005</v>
      </c>
    </row>
    <row r="40" spans="1:9">
      <c r="A40" s="1654"/>
      <c r="B40" s="1654">
        <f>项目基本情况!B5</f>
        <v>0</v>
      </c>
    </row>
    <row r="41" spans="1:9">
      <c r="A41" s="1654"/>
      <c r="B41" s="1654"/>
    </row>
    <row r="42" spans="1:9">
      <c r="A42" s="1654" t="s">
        <v>1862</v>
      </c>
      <c r="B42" s="1654" t="s">
        <v>2006</v>
      </c>
    </row>
    <row r="43" spans="1:9">
      <c r="A43" s="1654"/>
      <c r="B43" s="1654" t="s">
        <v>1864</v>
      </c>
    </row>
    <row r="44" spans="1:9">
      <c r="A44" s="1654"/>
      <c r="B44" s="1654"/>
    </row>
    <row r="45" spans="1:9">
      <c r="A45" s="1654" t="s">
        <v>1862</v>
      </c>
      <c r="B45" s="1654" t="s">
        <v>2004</v>
      </c>
    </row>
    <row r="46" spans="1:9" s="1654" customFormat="1" ht="12.75">
      <c r="B46" s="1654" t="str">
        <f>项目基本情况!K4</f>
        <v>赵雯、郑燚</v>
      </c>
    </row>
    <row r="47" spans="1:9">
      <c r="A47" s="1654"/>
      <c r="B47" s="1654"/>
    </row>
    <row r="48" spans="1:9">
      <c r="A48" s="1654" t="s">
        <v>1862</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受贵公司委托，我公司对北京市海淀区中关村翠湖科技园3-2--048地块出让国有建设用地使用权抵押价格进行了预评估。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中关村翠湖科技园3-2--048地块出让国有建设用地使用权。根据《国有土地使用证》，估价对象（分摊）出让国有建设用地使用权面积为14021.21平方米。根据《建设工程规划许可证》，估价对象规划建筑面积为31106.8平方米。</v>
      </c>
    </row>
    <row r="7" spans="1:4" ht="56.25">
      <c r="A7" s="1795" t="s">
        <v>2706</v>
      </c>
    </row>
    <row r="8" spans="1:4" ht="18.75">
      <c r="A8" s="1794" t="s">
        <v>1867</v>
      </c>
    </row>
    <row r="9" spans="1:4" ht="75">
      <c r="A9" s="1796" t="str">
        <f>IF(项目基本情况!B8="抵押",IF(项目基本情况!B5=项目基本情况!B6,定义!C51,定义!B51),定义!D51)</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2891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根据《国有土地使用证》，估价对象（分摊）出让国有建设用地使用权面积为14021.21平方米。根据《建设工程规划许可证》，估价对象规划建筑面积为31106.8平方米。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2068年7月16日、地下车库2068年7月16日、地下仓储2068年7月16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受贵公司委托，我公司对北京市海淀区中关村翠湖科技园3-2--048地块出让国有建设用地使用权抵押价格进行了预评估。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中关村翠湖科技园3-2--048地块出让国有建设用地使用权。根据《国有土地使用证》，估价对象（分摊）出让国有建设用地使用权面积为14021.21平方米。根据《建设工程规划许可证》，估价对象规划建筑面积为31106.8平方米。</v>
      </c>
    </row>
    <row r="7" spans="1:4" ht="93.75">
      <c r="A7" s="2851" t="s">
        <v>2707</v>
      </c>
    </row>
    <row r="8" spans="1:4" ht="18.75">
      <c r="A8" s="1794" t="s">
        <v>1867</v>
      </c>
    </row>
    <row r="9" spans="1:4" ht="75">
      <c r="A9" s="1796" t="str">
        <f>IF(项目基本情况!B8="抵押",IF(项目基本情况!B5=项目基本情况!B6,定义!C51,定义!B51),定义!D51)</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根据《国有土地使用证》，估价对象（分摊）出让国有建设用地使用权面积为14021.21平方米。根据《建设工程规划许可证》，估价对象规划建筑面积为31106.8平方米。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2708</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估价期日：2019年4月19日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2690</v>
      </c>
      <c r="C3" s="3198" t="s">
        <v>1989</v>
      </c>
      <c r="D3" s="3197" t="s">
        <v>2694</v>
      </c>
      <c r="E3" s="3200" t="s">
        <v>1990</v>
      </c>
      <c r="F3" s="3200"/>
      <c r="G3" s="3200"/>
      <c r="H3" s="3200" t="s">
        <v>1991</v>
      </c>
      <c r="I3" s="3200"/>
      <c r="J3" s="3200"/>
      <c r="K3" s="3198" t="s">
        <v>1992</v>
      </c>
      <c r="L3" s="3198" t="s">
        <v>1993</v>
      </c>
      <c r="M3" s="3197" t="s">
        <v>2691</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2703</v>
      </c>
      <c r="G4" s="2628" t="s">
        <v>1995</v>
      </c>
      <c r="H4" s="2628" t="s">
        <v>1996</v>
      </c>
      <c r="I4" s="2628" t="s">
        <v>2704</v>
      </c>
      <c r="J4" s="2628" t="s">
        <v>1995</v>
      </c>
      <c r="K4" s="3198"/>
      <c r="L4" s="3198"/>
      <c r="M4" s="3197"/>
      <c r="N4" s="3199"/>
      <c r="O4" s="3197"/>
      <c r="P4" s="3198"/>
      <c r="Q4" s="3198"/>
      <c r="R4" s="3198"/>
    </row>
    <row r="5" spans="1:18" ht="135" customHeight="1">
      <c r="A5" s="1943" t="s">
        <v>2614</v>
      </c>
      <c r="B5" s="2845" t="s">
        <v>2612</v>
      </c>
      <c r="C5" s="2627">
        <v>22</v>
      </c>
      <c r="D5" s="2626" t="s">
        <v>2613</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14021.21</v>
      </c>
      <c r="O5" s="1810">
        <f>项目基本情况!C21</f>
        <v>31106.799999999999</v>
      </c>
      <c r="P5" s="1810">
        <f ca="1">结果表!E42</f>
        <v>29828</v>
      </c>
      <c r="Q5" s="1810">
        <f ca="1">结果表!D42</f>
        <v>13445</v>
      </c>
      <c r="R5" s="1811">
        <f ca="1">结果表!C42</f>
        <v>41822</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2">
        <f ca="1">结果表!O39</f>
        <v>41822</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2"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4" t="s">
        <v>2024</v>
      </c>
      <c r="B1" s="3204"/>
      <c r="C1" s="3204"/>
      <c r="D1" s="3204"/>
    </row>
    <row r="2" spans="1:4" ht="47.25" customHeight="1">
      <c r="A2" s="3208" t="str">
        <f>"1.权利限制："&amp;项目基本情况!L24&amp;"未设定租赁等其他他项权利。"</f>
        <v>1.权利限制：根据估价对象《不动产权证书》复印件、《国有土地使用权》复印件，截至估价期日，估价对象抵押权未见登记。未设定租赁等其他他项权利。</v>
      </c>
      <c r="B2" s="3208"/>
      <c r="C2" s="3208"/>
      <c r="D2" s="3208"/>
    </row>
    <row r="3" spans="1:4" ht="48" customHeight="1">
      <c r="A3" s="32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4"/>
      <c r="C3" s="3204"/>
      <c r="D3" s="3204"/>
    </row>
    <row r="4" spans="1:4" ht="36.75" customHeight="1">
      <c r="A4" s="3204" t="str">
        <f>"3.估价规划限制条件：详见"&amp;项目基本情况!E21&amp;"。"</f>
        <v>3.估价规划限制条件：详见《建设工程规划许可证》。</v>
      </c>
      <c r="B4" s="3204"/>
      <c r="C4" s="3204"/>
      <c r="D4" s="3204"/>
    </row>
    <row r="5" spans="1:4">
      <c r="A5" s="3207" t="s">
        <v>2025</v>
      </c>
      <c r="B5" s="3207"/>
      <c r="C5" s="3207"/>
      <c r="D5" s="3207"/>
    </row>
    <row r="6" spans="1:4">
      <c r="A6" s="3204" t="s">
        <v>2003</v>
      </c>
      <c r="B6" s="3204"/>
      <c r="C6" s="3204"/>
      <c r="D6" s="3204"/>
    </row>
    <row r="7" spans="1:4" ht="33" customHeight="1">
      <c r="A7" s="3204" t="s">
        <v>2534</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（1）根据估价对象《不动产权证书》复印件、《国有土地使用权》复印件，截至估价期日，估价对象抵押权未见登记。</v>
      </c>
      <c r="B11" s="3206"/>
      <c r="C11" s="3206"/>
      <c r="D11" s="3206"/>
    </row>
    <row r="12" spans="1:4" ht="168" customHeight="1">
      <c r="A12" s="3207" t="s">
        <v>2027</v>
      </c>
      <c r="B12" s="3207"/>
      <c r="C12" s="3207"/>
      <c r="D12" s="3207"/>
    </row>
    <row r="13" spans="1:4">
      <c r="A13" s="3205" t="s">
        <v>2705</v>
      </c>
      <c r="B13" s="3205"/>
      <c r="C13" s="3205"/>
      <c r="D13" s="3205"/>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2661</v>
      </c>
      <c r="B17" s="3204"/>
      <c r="C17" s="3204"/>
      <c r="D17" s="3204"/>
    </row>
    <row r="18" spans="1:4">
      <c r="A18" s="3204" t="s">
        <v>2653</v>
      </c>
      <c r="B18" s="3204"/>
      <c r="C18" s="3204"/>
      <c r="D18" s="3204"/>
    </row>
    <row r="19" spans="1:4">
      <c r="A19" s="2846" t="s">
        <v>2654</v>
      </c>
      <c r="B19" s="2846" t="s">
        <v>2655</v>
      </c>
      <c r="C19" s="2846" t="s">
        <v>2656</v>
      </c>
      <c r="D19" s="2846" t="s">
        <v>2657</v>
      </c>
    </row>
    <row r="20" spans="1:4">
      <c r="A20" s="2846" t="str">
        <f>项目基本情况!B4</f>
        <v>赵雯</v>
      </c>
      <c r="B20" s="2846">
        <f ca="1">项目基本情况!C4</f>
        <v>2011110090</v>
      </c>
      <c r="C20" s="2848"/>
      <c r="D20" s="1800" t="s">
        <v>2662</v>
      </c>
    </row>
    <row r="21" spans="1:4">
      <c r="A21" s="2846" t="str">
        <f>项目基本情况!D4</f>
        <v>郑燚</v>
      </c>
      <c r="B21" s="2846">
        <f ca="1">项目基本情况!E4</f>
        <v>2014110011</v>
      </c>
      <c r="C21" s="2848"/>
      <c r="D21" s="1800" t="s">
        <v>2663</v>
      </c>
    </row>
    <row r="23" spans="1:4">
      <c r="A23" s="3204" t="s">
        <v>2658</v>
      </c>
      <c r="B23" s="3204"/>
      <c r="C23" s="3204"/>
      <c r="D23" s="3204"/>
    </row>
    <row r="24" spans="1:4">
      <c r="A24" s="2846" t="s">
        <v>2654</v>
      </c>
      <c r="B24" s="2846" t="s">
        <v>2659</v>
      </c>
      <c r="C24" s="2846" t="s">
        <v>2656</v>
      </c>
      <c r="D24" s="2846" t="s">
        <v>2657</v>
      </c>
    </row>
    <row r="25" spans="1:4">
      <c r="A25" s="2849" t="s">
        <v>2660</v>
      </c>
      <c r="B25" s="2846" t="s">
        <v>916</v>
      </c>
      <c r="C25" s="2848"/>
      <c r="D25" s="1800" t="s">
        <v>2663</v>
      </c>
    </row>
    <row r="29" spans="1:4">
      <c r="D29" s="2847" t="s">
        <v>1998</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836</v>
      </c>
    </row>
    <row r="13" spans="1:7">
      <c r="A13" s="1170" t="s">
        <v>51</v>
      </c>
    </row>
    <row r="15" spans="1:7" ht="14.25">
      <c r="A15" s="3216" t="s">
        <v>52</v>
      </c>
      <c r="B15" s="3217" t="s">
        <v>810</v>
      </c>
      <c r="C15" s="3213"/>
    </row>
    <row r="16" spans="1:7" ht="14.25">
      <c r="A16" s="3216"/>
      <c r="B16" s="3214" t="s">
        <v>53</v>
      </c>
      <c r="C16" s="1171" t="s">
        <v>52</v>
      </c>
    </row>
    <row r="17" spans="1:3" ht="14.25">
      <c r="A17" s="3216"/>
      <c r="B17" s="3214"/>
      <c r="C17" s="1171" t="s">
        <v>54</v>
      </c>
    </row>
    <row r="18" spans="1:3" ht="14.25">
      <c r="A18" s="3216"/>
      <c r="B18" s="3214"/>
      <c r="C18" s="1171" t="s">
        <v>55</v>
      </c>
    </row>
    <row r="19" spans="1:3" ht="14.25">
      <c r="A19" s="3216"/>
      <c r="B19" s="3212" t="s">
        <v>56</v>
      </c>
      <c r="C19" s="3213"/>
    </row>
    <row r="20" spans="1:3" ht="14.25">
      <c r="A20" s="1172" t="s">
        <v>57</v>
      </c>
      <c r="B20" s="1173"/>
      <c r="C20" s="1174"/>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5" t="s">
        <v>801</v>
      </c>
    </row>
    <row r="25" spans="1:3" ht="14.25">
      <c r="A25" s="3215"/>
      <c r="B25" s="3219"/>
      <c r="C25" s="1175" t="s">
        <v>802</v>
      </c>
    </row>
    <row r="26" spans="1:3" ht="14.25">
      <c r="A26" s="3215"/>
      <c r="B26" s="3219"/>
      <c r="C26" s="1175" t="s">
        <v>803</v>
      </c>
    </row>
    <row r="27" spans="1:3" ht="14.25">
      <c r="A27" s="3215"/>
      <c r="B27" s="3219"/>
      <c r="C27" s="1175" t="s">
        <v>804</v>
      </c>
    </row>
    <row r="28" spans="1:3" ht="14.25">
      <c r="A28" s="3215"/>
      <c r="B28" s="3219"/>
      <c r="C28" s="1175" t="s">
        <v>805</v>
      </c>
    </row>
    <row r="29" spans="1:3" ht="14.25">
      <c r="A29" s="3215"/>
      <c r="B29" s="3219"/>
      <c r="C29" s="1175" t="s">
        <v>806</v>
      </c>
    </row>
    <row r="30" spans="1:3" ht="14.25">
      <c r="A30" s="3215"/>
      <c r="B30" s="3219"/>
      <c r="C30" s="1175" t="s">
        <v>807</v>
      </c>
    </row>
    <row r="31" spans="1:3" ht="14.25">
      <c r="A31" s="3215"/>
      <c r="B31" s="3219"/>
      <c r="C31" s="1175" t="s">
        <v>808</v>
      </c>
    </row>
    <row r="32" spans="1:3" ht="14.25">
      <c r="A32" s="3215"/>
      <c r="B32" s="3219"/>
      <c r="C32" s="1175" t="s">
        <v>1610</v>
      </c>
    </row>
    <row r="33" spans="1:3" ht="14.25">
      <c r="A33" s="3215"/>
      <c r="B33" s="3209" t="s">
        <v>1616</v>
      </c>
      <c r="C33" s="1175" t="s">
        <v>1611</v>
      </c>
    </row>
    <row r="34" spans="1:3" ht="14.25">
      <c r="A34" s="3215"/>
      <c r="B34" s="3210"/>
      <c r="C34" s="1180" t="s">
        <v>1612</v>
      </c>
    </row>
    <row r="35" spans="1:3" ht="14.25">
      <c r="A35" s="3215"/>
      <c r="B35" s="3210"/>
      <c r="C35" s="1181" t="s">
        <v>1613</v>
      </c>
    </row>
    <row r="36" spans="1:3" ht="14.25">
      <c r="A36" s="3215"/>
      <c r="B36" s="3210"/>
      <c r="C36" s="1181" t="s">
        <v>1614</v>
      </c>
    </row>
    <row r="37" spans="1:3" ht="14.25">
      <c r="A37" s="3215"/>
      <c r="B37" s="3211"/>
      <c r="C37" s="1182" t="s">
        <v>1615</v>
      </c>
    </row>
    <row r="38" spans="1:3">
      <c r="A38" s="1176" t="s">
        <v>809</v>
      </c>
    </row>
    <row r="41" spans="1:3">
      <c r="A41" s="1176" t="s">
        <v>67</v>
      </c>
    </row>
    <row r="42" spans="1:3" ht="14.25">
      <c r="A42" s="1177" t="s">
        <v>817</v>
      </c>
    </row>
    <row r="43" spans="1:3" ht="14.25">
      <c r="A43" s="1178" t="s">
        <v>68</v>
      </c>
    </row>
    <row r="44" spans="1:3" ht="14.25">
      <c r="A44" s="1177" t="s">
        <v>816</v>
      </c>
    </row>
    <row r="45" spans="1:3" ht="14.25">
      <c r="A45" s="1179" t="s">
        <v>818</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1868</v>
      </c>
      <c r="B2" s="3151">
        <f ca="1">TODAY()</f>
        <v>43578</v>
      </c>
      <c r="C2" s="3152" t="s">
        <v>1869</v>
      </c>
      <c r="D2" s="3152"/>
    </row>
    <row r="3" spans="1:6" ht="20.25" customHeight="1">
      <c r="A3" s="3154" t="s">
        <v>1870</v>
      </c>
      <c r="B3" s="3155" t="s">
        <v>1871</v>
      </c>
      <c r="C3" s="3155" t="s">
        <v>1872</v>
      </c>
      <c r="D3" s="3156" t="s">
        <v>1873</v>
      </c>
      <c r="E3" s="3155" t="s">
        <v>1874</v>
      </c>
      <c r="F3" s="3155" t="s">
        <v>1872</v>
      </c>
    </row>
    <row r="4" spans="1:6" ht="20.25" customHeight="1">
      <c r="A4" s="3155" t="s">
        <v>1875</v>
      </c>
      <c r="B4" s="3155">
        <f ca="1">IF(C4&lt;B2,"已过期",1119970066)</f>
        <v>1119970066</v>
      </c>
      <c r="C4" s="3157">
        <v>43849</v>
      </c>
      <c r="D4" s="3155" t="s">
        <v>1875</v>
      </c>
      <c r="E4" s="3155">
        <f ca="1">IF(F4&lt;B2,"已过期",96010014)</f>
        <v>96010014</v>
      </c>
      <c r="F4" s="3158">
        <v>47118</v>
      </c>
    </row>
    <row r="5" spans="1:6" ht="20.25" customHeight="1">
      <c r="A5" s="3155" t="s">
        <v>1876</v>
      </c>
      <c r="B5" s="3155">
        <f ca="1">IF(C5&lt;B2,"已过期",1119970074)</f>
        <v>1119970074</v>
      </c>
      <c r="C5" s="3157">
        <v>43849</v>
      </c>
      <c r="D5" s="3155" t="s">
        <v>1876</v>
      </c>
      <c r="E5" s="3155">
        <f ca="1">IF(F5&lt;B2,"已过期",2002110027)</f>
        <v>2002110027</v>
      </c>
      <c r="F5" s="3158">
        <v>46752</v>
      </c>
    </row>
    <row r="6" spans="1:6" ht="20.25" customHeight="1">
      <c r="A6" s="3155" t="s">
        <v>1877</v>
      </c>
      <c r="B6" s="3155">
        <f ca="1">IF(C6&lt;B2,"已过期",1119970111)</f>
        <v>1119970111</v>
      </c>
      <c r="C6" s="3157">
        <v>43849</v>
      </c>
      <c r="D6" s="3155" t="s">
        <v>1877</v>
      </c>
      <c r="E6" s="3155">
        <f ca="1">IF(F6&lt;B2,"已过期",94010078)</f>
        <v>94010078</v>
      </c>
      <c r="F6" s="3158">
        <v>46387</v>
      </c>
    </row>
    <row r="7" spans="1:6" ht="20.25" customHeight="1">
      <c r="A7" s="3155" t="s">
        <v>1878</v>
      </c>
      <c r="B7" s="3155">
        <f ca="1">IF(C7&lt;B2,"已过期",1120050019)</f>
        <v>1120050019</v>
      </c>
      <c r="C7" s="3157">
        <v>44395</v>
      </c>
      <c r="D7" s="3155" t="s">
        <v>1878</v>
      </c>
      <c r="E7" s="3155">
        <f ca="1">IF(F7&lt;B2,"已过期",2002110030)</f>
        <v>2002110030</v>
      </c>
      <c r="F7" s="3158">
        <v>46387</v>
      </c>
    </row>
    <row r="8" spans="1:6" ht="20.25" customHeight="1">
      <c r="A8" s="3155" t="s">
        <v>1879</v>
      </c>
      <c r="B8" s="3155">
        <f ca="1">IF(C8&lt;B2,"已过期",1120000080)</f>
        <v>1120000080</v>
      </c>
      <c r="C8" s="3157">
        <v>43849</v>
      </c>
      <c r="D8" s="3155" t="s">
        <v>1879</v>
      </c>
      <c r="E8" s="3155">
        <f ca="1">IF(F8&lt;B2,"已过期",2000110082)</f>
        <v>2000110082</v>
      </c>
      <c r="F8" s="3158">
        <v>46387</v>
      </c>
    </row>
    <row r="9" spans="1:6" ht="20.25" customHeight="1">
      <c r="A9" s="3155" t="s">
        <v>1880</v>
      </c>
      <c r="B9" s="3155">
        <f ca="1">IF(C9&lt;B2,"已过期",1419970001)</f>
        <v>1419970001</v>
      </c>
      <c r="C9" s="3157">
        <v>43867</v>
      </c>
      <c r="D9" s="3155" t="s">
        <v>1880</v>
      </c>
      <c r="E9" s="3155">
        <f ca="1">IF(F9&lt;B2,"已过期",2002110125)</f>
        <v>2002110125</v>
      </c>
      <c r="F9" s="3158">
        <v>47118</v>
      </c>
    </row>
    <row r="10" spans="1:6" ht="20.25" customHeight="1">
      <c r="A10" s="3155" t="s">
        <v>1881</v>
      </c>
      <c r="B10" s="3155" t="str">
        <f ca="1">IF(C10&lt;B2,"已过期",1120060040)</f>
        <v>已过期</v>
      </c>
      <c r="C10" s="3157">
        <v>43483</v>
      </c>
      <c r="D10" s="3155" t="s">
        <v>1881</v>
      </c>
      <c r="E10" s="3155">
        <f ca="1">IF(F10&lt;B2,"已过期",2004110096)</f>
        <v>2004110096</v>
      </c>
      <c r="F10" s="3158">
        <v>47118</v>
      </c>
    </row>
    <row r="11" spans="1:6" ht="20.25" customHeight="1">
      <c r="A11" s="3155" t="s">
        <v>1882</v>
      </c>
      <c r="B11" s="3155">
        <f ca="1">IF(C11&lt;B2,"已过期",1120100036)</f>
        <v>1120100036</v>
      </c>
      <c r="C11" s="3157">
        <v>43622</v>
      </c>
      <c r="D11" s="3155" t="s">
        <v>1882</v>
      </c>
      <c r="E11" s="3155">
        <f ca="1">IF(F11&lt;B2,"已过期",2010110070)</f>
        <v>2010110070</v>
      </c>
      <c r="F11" s="3158">
        <v>47907</v>
      </c>
    </row>
    <row r="12" spans="1:6" ht="20.25" customHeight="1">
      <c r="A12" s="3155"/>
      <c r="B12" s="3155"/>
      <c r="C12" s="3157"/>
      <c r="D12" s="3155"/>
      <c r="E12" s="3155"/>
      <c r="F12" s="3158"/>
    </row>
    <row r="13" spans="1:6" ht="20.25" customHeight="1">
      <c r="A13" s="3155" t="s">
        <v>1883</v>
      </c>
      <c r="B13" s="3155">
        <f ca="1">IF(C13&lt;B2,"已过期",1120070131)</f>
        <v>1120070131</v>
      </c>
      <c r="C13" s="3157">
        <v>43814</v>
      </c>
      <c r="D13" s="3155" t="s">
        <v>1883</v>
      </c>
      <c r="E13" s="3155">
        <f ca="1">IF(F13&lt;B2,"已过期",2014110011)</f>
        <v>2014110011</v>
      </c>
      <c r="F13" s="3158">
        <v>49302</v>
      </c>
    </row>
    <row r="14" spans="1:6" ht="20.25" customHeight="1">
      <c r="A14" s="3155" t="s">
        <v>2929</v>
      </c>
      <c r="B14" s="3155">
        <f ca="1">IF(C14&lt;B2,"已过期",1120040230)</f>
        <v>1120040230</v>
      </c>
      <c r="C14" s="3159">
        <v>43835</v>
      </c>
      <c r="D14" s="3160" t="s">
        <v>2930</v>
      </c>
      <c r="E14" s="3155">
        <f ca="1">IF(F14&lt;B2,"已过期",98030020)</f>
        <v>98030020</v>
      </c>
      <c r="F14" s="3158">
        <v>47118</v>
      </c>
    </row>
    <row r="15" spans="1:6" ht="20.25" customHeight="1">
      <c r="A15" s="3155" t="s">
        <v>2533</v>
      </c>
      <c r="B15" s="3155">
        <f ca="1">IF(C15&lt;B2,"已过期",1120070085)</f>
        <v>1120070085</v>
      </c>
      <c r="C15" s="3159">
        <v>43814</v>
      </c>
      <c r="D15" s="3155" t="s">
        <v>2931</v>
      </c>
      <c r="E15" s="3155">
        <f ca="1">IF(F15&lt;B2,"已过期",2004110128)</f>
        <v>2004110128</v>
      </c>
      <c r="F15" s="3161">
        <v>47118</v>
      </c>
    </row>
    <row r="16" spans="1:6" ht="20.25" customHeight="1">
      <c r="A16" s="3155" t="s">
        <v>1884</v>
      </c>
      <c r="B16" s="3155">
        <f ca="1">IF(C16&lt;B2,"已过期",1120140022)</f>
        <v>1120140022</v>
      </c>
      <c r="C16" s="3157">
        <v>44029</v>
      </c>
      <c r="D16" s="3155" t="s">
        <v>2932</v>
      </c>
      <c r="E16" s="3155">
        <f ca="1">IF(F16&lt;B2,"已过期",2008110059)</f>
        <v>2008110059</v>
      </c>
      <c r="F16" s="3158">
        <v>47177</v>
      </c>
    </row>
    <row r="17" spans="1:7" ht="20.25" customHeight="1">
      <c r="A17" s="3155"/>
      <c r="B17" s="3155"/>
      <c r="C17" s="3157"/>
      <c r="D17" s="3160" t="s">
        <v>2933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1885</v>
      </c>
      <c r="E21" s="3155">
        <f ca="1">IF(F21&lt;B2,"已过期",2011110090)</f>
        <v>2011110090</v>
      </c>
      <c r="F21" s="3158">
        <v>48302</v>
      </c>
    </row>
    <row r="22" spans="1:7" ht="20.25" customHeight="1">
      <c r="A22" s="3155" t="s">
        <v>1886</v>
      </c>
      <c r="B22" s="3155">
        <f ca="1">IF(C22&lt;B2,"已过期",1120020033)</f>
        <v>1120020033</v>
      </c>
      <c r="C22" s="3157">
        <v>44339</v>
      </c>
      <c r="D22" s="3155" t="s">
        <v>1886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50" customFormat="1" ht="20.25" customHeight="1">
      <c r="A27" s="3164" t="s">
        <v>1890</v>
      </c>
      <c r="B27" s="3165" t="s">
        <v>1891</v>
      </c>
      <c r="C27" s="3165" t="s">
        <v>1892</v>
      </c>
      <c r="D27" s="3155" t="s">
        <v>1890</v>
      </c>
      <c r="E27" s="3165" t="s">
        <v>1891</v>
      </c>
      <c r="F27" s="3165" t="s">
        <v>1892</v>
      </c>
    </row>
    <row r="28" spans="1:7" s="3150" customFormat="1" ht="20.25" customHeight="1">
      <c r="A28" s="3166" t="s">
        <v>1893</v>
      </c>
      <c r="B28" s="3166" t="s">
        <v>1894</v>
      </c>
      <c r="C28" s="3158">
        <v>43725</v>
      </c>
      <c r="D28" s="3166" t="s">
        <v>1895</v>
      </c>
      <c r="E28" s="3166" t="s">
        <v>1896</v>
      </c>
      <c r="F28" s="3167">
        <v>44377</v>
      </c>
    </row>
    <row r="29" spans="1:7" s="3150" customFormat="1" ht="20.25" customHeight="1">
      <c r="A29" s="3166"/>
      <c r="B29" s="3166"/>
      <c r="C29" s="3168"/>
      <c r="D29" s="3166" t="s">
        <v>1897</v>
      </c>
      <c r="E29" s="3169" t="s">
        <v>2893</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1" sqref="B11"/>
    </sheetView>
  </sheetViews>
  <sheetFormatPr defaultColWidth="9" defaultRowHeight="14.25"/>
  <cols>
    <col min="1" max="1" width="13.375" style="1184" customWidth="1"/>
    <col min="2" max="2" width="2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820</v>
      </c>
      <c r="B1" s="5" t="s">
        <v>105</v>
      </c>
      <c r="C1" s="1550"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2504</v>
      </c>
      <c r="R1" s="2561" t="s">
        <v>2498</v>
      </c>
      <c r="S1" s="6" t="s">
        <v>119</v>
      </c>
      <c r="T1" s="7" t="s">
        <v>120</v>
      </c>
      <c r="U1" s="6" t="s">
        <v>121</v>
      </c>
      <c r="V1" s="6" t="s">
        <v>122</v>
      </c>
      <c r="W1" s="1003" t="s">
        <v>838</v>
      </c>
    </row>
    <row r="2" spans="1:23">
      <c r="A2" s="3087" t="s">
        <v>2940</v>
      </c>
      <c r="B2" s="3183"/>
      <c r="C2" s="1551" t="s">
        <v>1670</v>
      </c>
      <c r="D2" s="9" t="s">
        <v>72</v>
      </c>
      <c r="E2" s="9" t="s">
        <v>100</v>
      </c>
      <c r="F2" s="9" t="s">
        <v>101</v>
      </c>
      <c r="G2" s="9">
        <v>40</v>
      </c>
      <c r="H2" s="9" t="s">
        <v>102</v>
      </c>
      <c r="I2" s="9" t="s">
        <v>103</v>
      </c>
      <c r="J2" s="9" t="s">
        <v>104</v>
      </c>
      <c r="K2" s="9" t="s">
        <v>73</v>
      </c>
      <c r="L2" s="9" t="s">
        <v>73</v>
      </c>
      <c r="M2" s="9" t="s">
        <v>73</v>
      </c>
      <c r="N2" s="9" t="s">
        <v>73</v>
      </c>
      <c r="O2" s="9" t="s">
        <v>73</v>
      </c>
      <c r="P2" s="1005" t="s">
        <v>844</v>
      </c>
      <c r="Q2" s="9" t="s">
        <v>73</v>
      </c>
      <c r="R2" s="1005" t="s">
        <v>2499</v>
      </c>
      <c r="S2" s="9" t="s">
        <v>73</v>
      </c>
      <c r="T2" s="9" t="s">
        <v>74</v>
      </c>
      <c r="U2" s="9" t="s">
        <v>73</v>
      </c>
      <c r="V2" s="9" t="s">
        <v>75</v>
      </c>
      <c r="W2" s="9" t="s">
        <v>839</v>
      </c>
    </row>
    <row r="3" spans="1:23">
      <c r="A3" s="3087" t="s">
        <v>2942</v>
      </c>
      <c r="B3" s="8" t="s">
        <v>123</v>
      </c>
      <c r="C3" s="1552" t="s">
        <v>1671</v>
      </c>
      <c r="D3" s="9" t="s">
        <v>76</v>
      </c>
      <c r="E3" s="9" t="s">
        <v>6</v>
      </c>
      <c r="F3" s="9" t="s">
        <v>77</v>
      </c>
      <c r="G3" s="9">
        <v>50</v>
      </c>
      <c r="H3" s="9" t="s">
        <v>78</v>
      </c>
      <c r="I3" s="9" t="s">
        <v>79</v>
      </c>
      <c r="J3" s="9" t="s">
        <v>80</v>
      </c>
      <c r="K3" s="9" t="s">
        <v>81</v>
      </c>
      <c r="L3" s="9" t="s">
        <v>81</v>
      </c>
      <c r="M3" s="9" t="s">
        <v>81</v>
      </c>
      <c r="N3" s="9" t="s">
        <v>81</v>
      </c>
      <c r="O3" s="9" t="s">
        <v>81</v>
      </c>
      <c r="P3" s="1005" t="s">
        <v>564</v>
      </c>
      <c r="Q3" s="9" t="s">
        <v>81</v>
      </c>
      <c r="R3" s="1005" t="s">
        <v>2500</v>
      </c>
      <c r="S3" s="9" t="s">
        <v>81</v>
      </c>
      <c r="T3" s="9" t="s">
        <v>82</v>
      </c>
      <c r="U3" s="9" t="s">
        <v>81</v>
      </c>
      <c r="V3" s="9" t="s">
        <v>83</v>
      </c>
      <c r="W3" s="9" t="s">
        <v>840</v>
      </c>
    </row>
    <row r="4" spans="1:23">
      <c r="A4" s="3087" t="s">
        <v>2944</v>
      </c>
      <c r="B4" s="3178" t="s">
        <v>2976</v>
      </c>
      <c r="C4" s="1551" t="s">
        <v>1672</v>
      </c>
      <c r="D4" s="9" t="s">
        <v>1954</v>
      </c>
      <c r="E4" s="9" t="s">
        <v>84</v>
      </c>
      <c r="F4" s="9" t="s">
        <v>85</v>
      </c>
      <c r="G4" s="9">
        <v>70</v>
      </c>
      <c r="H4" s="9" t="s">
        <v>86</v>
      </c>
      <c r="I4" s="9" t="s">
        <v>87</v>
      </c>
      <c r="K4" s="9" t="s">
        <v>88</v>
      </c>
      <c r="L4" s="9" t="s">
        <v>88</v>
      </c>
      <c r="M4" s="9" t="s">
        <v>88</v>
      </c>
      <c r="N4" s="9" t="s">
        <v>88</v>
      </c>
      <c r="O4" s="9" t="s">
        <v>88</v>
      </c>
      <c r="P4" s="1005" t="s">
        <v>724</v>
      </c>
      <c r="Q4" s="9" t="s">
        <v>88</v>
      </c>
      <c r="R4" s="1005" t="s">
        <v>2501</v>
      </c>
      <c r="S4" s="9" t="s">
        <v>88</v>
      </c>
      <c r="T4" s="9" t="s">
        <v>89</v>
      </c>
      <c r="U4" s="9" t="s">
        <v>88</v>
      </c>
      <c r="W4" s="9" t="s">
        <v>841</v>
      </c>
    </row>
    <row r="5" spans="1:23">
      <c r="A5" s="3087"/>
      <c r="B5" s="1148" t="s">
        <v>3001</v>
      </c>
      <c r="C5" s="1551" t="s">
        <v>1673</v>
      </c>
      <c r="F5" s="9" t="s">
        <v>90</v>
      </c>
      <c r="H5" s="9" t="s">
        <v>69</v>
      </c>
      <c r="I5" s="9" t="s">
        <v>91</v>
      </c>
      <c r="K5" s="9" t="s">
        <v>92</v>
      </c>
      <c r="L5" s="9" t="s">
        <v>92</v>
      </c>
      <c r="M5" s="9" t="s">
        <v>92</v>
      </c>
      <c r="N5" s="9" t="s">
        <v>92</v>
      </c>
      <c r="O5" s="9" t="s">
        <v>92</v>
      </c>
      <c r="P5" s="1005" t="s">
        <v>510</v>
      </c>
      <c r="Q5" s="9" t="s">
        <v>92</v>
      </c>
      <c r="R5" s="1005" t="s">
        <v>2502</v>
      </c>
      <c r="S5" s="9" t="s">
        <v>92</v>
      </c>
      <c r="T5" s="9" t="s">
        <v>93</v>
      </c>
      <c r="U5" s="9" t="s">
        <v>92</v>
      </c>
      <c r="W5" s="9" t="s">
        <v>842</v>
      </c>
    </row>
    <row r="6" spans="1:23">
      <c r="A6" s="8"/>
      <c r="B6" s="1148"/>
      <c r="C6" s="1553" t="s">
        <v>1674</v>
      </c>
      <c r="F6" s="9" t="s">
        <v>70</v>
      </c>
      <c r="H6" s="9" t="s">
        <v>71</v>
      </c>
      <c r="I6" s="9" t="s">
        <v>94</v>
      </c>
      <c r="K6" s="9" t="s">
        <v>95</v>
      </c>
      <c r="L6" s="9" t="s">
        <v>95</v>
      </c>
      <c r="M6" s="9" t="s">
        <v>95</v>
      </c>
      <c r="N6" s="9" t="s">
        <v>95</v>
      </c>
      <c r="O6" s="9" t="s">
        <v>95</v>
      </c>
      <c r="P6" s="1005" t="s">
        <v>845</v>
      </c>
      <c r="Q6" s="9" t="s">
        <v>95</v>
      </c>
      <c r="R6" s="1005" t="s">
        <v>2503</v>
      </c>
      <c r="S6" s="9" t="s">
        <v>95</v>
      </c>
      <c r="T6" s="9"/>
      <c r="U6" s="9" t="s">
        <v>95</v>
      </c>
      <c r="W6" s="9" t="s">
        <v>843</v>
      </c>
    </row>
    <row r="7" spans="1:23">
      <c r="A7" s="8"/>
      <c r="B7" s="1148" t="s">
        <v>3004</v>
      </c>
      <c r="C7" s="1551" t="s">
        <v>1675</v>
      </c>
      <c r="F7" s="9" t="s">
        <v>124</v>
      </c>
      <c r="H7" s="9" t="s">
        <v>96</v>
      </c>
      <c r="I7" s="9" t="s">
        <v>97</v>
      </c>
    </row>
    <row r="8" spans="1:23">
      <c r="A8" s="8"/>
      <c r="B8" s="1148" t="s">
        <v>3006</v>
      </c>
      <c r="C8" s="1551" t="s">
        <v>1676</v>
      </c>
      <c r="F8" s="9" t="s">
        <v>125</v>
      </c>
      <c r="H8" s="9"/>
      <c r="I8" s="9" t="s">
        <v>98</v>
      </c>
    </row>
    <row r="9" spans="1:23">
      <c r="A9" s="8"/>
      <c r="B9" s="8"/>
      <c r="C9" s="1551" t="s">
        <v>1677</v>
      </c>
      <c r="F9" s="9" t="s">
        <v>99</v>
      </c>
      <c r="H9" s="9"/>
    </row>
    <row r="10" spans="1:23">
      <c r="A10" s="8"/>
      <c r="B10" s="8"/>
      <c r="C10" s="1551" t="s">
        <v>1678</v>
      </c>
      <c r="F10" s="9" t="s">
        <v>6</v>
      </c>
    </row>
    <row r="11" spans="1:23">
      <c r="A11" s="8"/>
      <c r="B11" s="8"/>
      <c r="C11" s="1551" t="s">
        <v>1679</v>
      </c>
    </row>
    <row r="12" spans="1:23">
      <c r="A12" s="8"/>
      <c r="B12" s="8"/>
      <c r="C12" s="1551" t="s">
        <v>1680</v>
      </c>
    </row>
    <row r="13" spans="1:23">
      <c r="A13" s="8"/>
      <c r="B13" s="8"/>
      <c r="C13" s="1551" t="s">
        <v>1681</v>
      </c>
    </row>
    <row r="14" spans="1:23">
      <c r="A14" s="8"/>
      <c r="B14" s="8"/>
      <c r="C14" s="1554" t="s">
        <v>1857</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1605</v>
      </c>
      <c r="C20" s="1554"/>
    </row>
    <row r="21" spans="1:3">
      <c r="A21" s="8"/>
      <c r="B21" s="8" t="s">
        <v>1605</v>
      </c>
      <c r="C21" s="1554"/>
    </row>
    <row r="22" spans="1:3">
      <c r="A22" s="8"/>
      <c r="B22" s="8" t="s">
        <v>1605</v>
      </c>
      <c r="C22" s="1554"/>
    </row>
    <row r="23" spans="1:3">
      <c r="A23" s="8"/>
      <c r="B23" s="8" t="s">
        <v>1605</v>
      </c>
      <c r="C23" s="1554"/>
    </row>
    <row r="24" spans="1:3">
      <c r="A24" s="8"/>
      <c r="B24" s="8" t="s">
        <v>1605</v>
      </c>
      <c r="C24" s="1554"/>
    </row>
    <row r="25" spans="1:3">
      <c r="A25" s="8"/>
      <c r="B25" s="8" t="s">
        <v>1605</v>
      </c>
      <c r="C25" s="1554"/>
    </row>
    <row r="26" spans="1:3">
      <c r="A26" s="8"/>
      <c r="B26" s="8" t="s">
        <v>1605</v>
      </c>
      <c r="C26" s="1554"/>
    </row>
    <row r="27" spans="1:3">
      <c r="A27" s="8" t="s">
        <v>1605</v>
      </c>
      <c r="B27" s="8" t="s">
        <v>1605</v>
      </c>
      <c r="C27" s="1554"/>
    </row>
    <row r="28" spans="1:3">
      <c r="A28" s="8" t="s">
        <v>1605</v>
      </c>
      <c r="B28" s="8" t="s">
        <v>1605</v>
      </c>
      <c r="C28" s="1554"/>
    </row>
    <row r="29" spans="1:3">
      <c r="A29" s="8" t="s">
        <v>1605</v>
      </c>
      <c r="B29" s="8" t="s">
        <v>1605</v>
      </c>
      <c r="C29" s="1554"/>
    </row>
    <row r="30" spans="1:3">
      <c r="A30" s="8" t="s">
        <v>1605</v>
      </c>
      <c r="B30" s="8" t="s">
        <v>1605</v>
      </c>
      <c r="C30" s="1554"/>
    </row>
    <row r="31" spans="1:3">
      <c r="A31" s="8" t="s">
        <v>1605</v>
      </c>
      <c r="B31" s="8" t="s">
        <v>1605</v>
      </c>
      <c r="C31" s="1554"/>
    </row>
    <row r="32" spans="1:3">
      <c r="A32" s="8" t="s">
        <v>1605</v>
      </c>
      <c r="B32" s="8" t="s">
        <v>1605</v>
      </c>
      <c r="C32" s="1554"/>
    </row>
    <row r="33" spans="1:3">
      <c r="A33" s="8" t="s">
        <v>1605</v>
      </c>
      <c r="B33" s="8" t="s">
        <v>1605</v>
      </c>
      <c r="C33" s="1554"/>
    </row>
    <row r="34" spans="1:3">
      <c r="A34" s="8" t="s">
        <v>1605</v>
      </c>
      <c r="B34" s="8" t="s">
        <v>1605</v>
      </c>
      <c r="C34" s="1554"/>
    </row>
    <row r="35" spans="1:3">
      <c r="A35" s="8" t="s">
        <v>1605</v>
      </c>
      <c r="B35" s="8" t="s">
        <v>1605</v>
      </c>
      <c r="C35" s="1554"/>
    </row>
    <row r="36" spans="1:3">
      <c r="A36" s="8" t="s">
        <v>1605</v>
      </c>
      <c r="B36" s="8" t="s">
        <v>1605</v>
      </c>
      <c r="C36" s="1554"/>
    </row>
    <row r="37" spans="1:3">
      <c r="A37" s="8" t="s">
        <v>1605</v>
      </c>
      <c r="B37" s="8" t="s">
        <v>1605</v>
      </c>
      <c r="C37" s="1554"/>
    </row>
    <row r="38" spans="1:3">
      <c r="A38" s="8" t="s">
        <v>1605</v>
      </c>
      <c r="B38" s="8" t="s">
        <v>1605</v>
      </c>
      <c r="C38" s="1554"/>
    </row>
    <row r="39" spans="1:3">
      <c r="A39" s="8" t="s">
        <v>1605</v>
      </c>
      <c r="B39" s="8" t="s">
        <v>1605</v>
      </c>
      <c r="C39" s="1554"/>
    </row>
    <row r="40" spans="1:3">
      <c r="A40" s="8" t="s">
        <v>1605</v>
      </c>
      <c r="B40" s="8" t="s">
        <v>1605</v>
      </c>
      <c r="C40" s="1554"/>
    </row>
    <row r="41" spans="1:3">
      <c r="A41" s="8" t="s">
        <v>1605</v>
      </c>
      <c r="B41" s="8" t="s">
        <v>1605</v>
      </c>
      <c r="C41" s="1554"/>
    </row>
    <row r="42" spans="1:3">
      <c r="A42" s="8" t="s">
        <v>1605</v>
      </c>
      <c r="B42" s="8" t="s">
        <v>1605</v>
      </c>
      <c r="C42" s="1554"/>
    </row>
    <row r="43" spans="1:3">
      <c r="A43" s="8" t="s">
        <v>1605</v>
      </c>
      <c r="B43" s="8" t="s">
        <v>1605</v>
      </c>
      <c r="C43" s="1554"/>
    </row>
    <row r="44" spans="1:3">
      <c r="A44" s="8" t="s">
        <v>1605</v>
      </c>
      <c r="B44" s="8" t="s">
        <v>1605</v>
      </c>
      <c r="C44" s="1554"/>
    </row>
    <row r="45" spans="1:3">
      <c r="A45" s="8" t="s">
        <v>1605</v>
      </c>
      <c r="B45" s="8" t="s">
        <v>1605</v>
      </c>
      <c r="C45" s="1554"/>
    </row>
    <row r="46" spans="1:3">
      <c r="A46" s="8" t="s">
        <v>1605</v>
      </c>
      <c r="B46" s="8" t="s">
        <v>1605</v>
      </c>
      <c r="C46" s="1554"/>
    </row>
    <row r="47" spans="1:3">
      <c r="A47" s="8" t="s">
        <v>1605</v>
      </c>
      <c r="B47" s="8" t="s">
        <v>1605</v>
      </c>
      <c r="C47" s="1554"/>
    </row>
    <row r="48" spans="1:3">
      <c r="A48" s="8" t="s">
        <v>1605</v>
      </c>
      <c r="B48" s="8" t="s">
        <v>1605</v>
      </c>
      <c r="C48" s="1554"/>
    </row>
    <row r="49" spans="1:5">
      <c r="A49" s="8" t="s">
        <v>1605</v>
      </c>
      <c r="B49" s="8" t="s">
        <v>1605</v>
      </c>
      <c r="C49" s="1554"/>
    </row>
    <row r="50" spans="1:5">
      <c r="A50" s="8" t="s">
        <v>1605</v>
      </c>
      <c r="B50" s="8" t="s">
        <v>1605</v>
      </c>
      <c r="C50" s="1554"/>
    </row>
    <row r="51" spans="1:5">
      <c r="A51" s="1765" t="s">
        <v>1903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22"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c r="D53" s="1767"/>
      <c r="E53" s="1767"/>
    </row>
    <row r="54" spans="1:5">
      <c r="A54" s="3222"/>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2"/>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2"/>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2"/>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2" zoomScale="90" zoomScaleNormal="100" zoomScaleSheetLayoutView="90" workbookViewId="0">
      <selection activeCell="F11" sqref="F11"/>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1898</v>
      </c>
      <c r="B1" s="3225" t="str">
        <f>IF(B10="北京市","北京市",C10)&amp;F10&amp;B16&amp;"国有建设用地使用权"&amp;B9&amp;"预评估"</f>
        <v>北京市海淀区中关村翠湖科技园3-2--048地块出让国有建设用地使用权抵押价格预评估</v>
      </c>
      <c r="C1" s="3226"/>
      <c r="D1" s="3226"/>
      <c r="E1" s="3226"/>
      <c r="F1" s="3226"/>
      <c r="G1" s="3226"/>
      <c r="H1" s="3226"/>
      <c r="I1" s="3227"/>
      <c r="J1" s="1692"/>
      <c r="K1" s="2433" t="str">
        <f>IF(B10="北京市","北京市",C10)&amp;F10&amp;B16&amp;"国有建设用地使用权"&amp;B9</f>
        <v>北京市海淀区中关村翠湖科技园3-2--048地块出让国有建设用地使用权抵押价格</v>
      </c>
      <c r="L1" s="1721"/>
      <c r="M1" s="1721"/>
      <c r="N1" s="1692"/>
      <c r="O1" s="1693"/>
      <c r="P1" s="1692"/>
      <c r="Q1" s="1692"/>
      <c r="R1" s="1692"/>
      <c r="S1" s="1692"/>
      <c r="T1" s="1692"/>
      <c r="U1" s="1692"/>
    </row>
    <row r="2" spans="1:21">
      <c r="A2" s="1658" t="s">
        <v>1899</v>
      </c>
      <c r="B2" s="1840"/>
      <c r="D2" s="1692"/>
      <c r="E2" s="1692"/>
      <c r="F2" s="1692"/>
      <c r="G2" s="1692"/>
      <c r="H2" s="1658"/>
      <c r="I2" s="1693"/>
      <c r="J2" s="1692"/>
      <c r="K2" s="2433" t="str">
        <f>IF(B10="北京市","北京市",C10)&amp;F10&amp;B16&amp;"国有建设用地使用权"</f>
        <v>北京市海淀区中关村翠湖科技园3-2--048地块出让国有建设用地使用权</v>
      </c>
      <c r="L2" s="1721"/>
      <c r="M2" s="1721"/>
      <c r="N2" s="1692"/>
      <c r="O2" s="1693"/>
      <c r="P2" s="1692"/>
      <c r="Q2" s="1692"/>
      <c r="R2" s="1692"/>
      <c r="S2" s="1692"/>
      <c r="T2" s="1692"/>
      <c r="U2" s="1692"/>
    </row>
    <row r="3" spans="1:21">
      <c r="A3" s="1659" t="s">
        <v>1900</v>
      </c>
      <c r="B3" s="1660">
        <v>43574</v>
      </c>
      <c r="C3" s="1661" t="s">
        <v>1955</v>
      </c>
      <c r="D3" s="1660">
        <f>B3</f>
        <v>43574</v>
      </c>
      <c r="E3" s="1692"/>
      <c r="F3" s="1692"/>
      <c r="G3" s="1692"/>
      <c r="H3" s="1658"/>
      <c r="I3" s="1693"/>
      <c r="J3" s="1692"/>
      <c r="K3" s="1772"/>
      <c r="L3" s="1721"/>
      <c r="M3" s="1721"/>
      <c r="N3" s="1692"/>
      <c r="O3" s="1693"/>
      <c r="P3" s="1692"/>
      <c r="Q3" s="1692"/>
      <c r="R3" s="1692"/>
      <c r="S3" s="1692"/>
      <c r="T3" s="1692"/>
      <c r="U3" s="1692"/>
    </row>
    <row r="4" spans="1:21" ht="15" thickBot="1">
      <c r="A4" s="1662" t="s">
        <v>1901</v>
      </c>
      <c r="B4" s="1841" t="s">
        <v>2966</v>
      </c>
      <c r="C4" s="1844">
        <f ca="1">SUMIF(土地估价师,B4,估价师及机构信息!E3:E24)</f>
        <v>2011110090</v>
      </c>
      <c r="D4" s="1841" t="s">
        <v>3008</v>
      </c>
      <c r="E4" s="1844">
        <f ca="1">SUMIF(土地估价师,D4,估价师及机构信息!E3:E24)</f>
        <v>2014110011</v>
      </c>
      <c r="F4" s="1841" t="s">
        <v>916</v>
      </c>
      <c r="G4" s="1844">
        <f>SUMIF(土地估价师,F4,估价师及机构信息!E3:E24)</f>
        <v>0</v>
      </c>
      <c r="H4" s="1841" t="s">
        <v>916</v>
      </c>
      <c r="I4" s="1844">
        <f>SUMIF(土地估价师,H4,估价师及机构信息!E3:E24)</f>
        <v>0</v>
      </c>
      <c r="J4" s="1692"/>
      <c r="K4" s="2433" t="str">
        <f>IF(AND(F4="——",H4="——"),B4&amp;"、"&amp;D4,IF(AND(F4&lt;&gt;"——",H4="——"),B4&amp;"、"&amp;D4&amp;"、"&amp;F4,B4&amp;"、"&amp;D4&amp;"、"&amp;F4&amp;"、"&amp;H4))</f>
        <v>赵雯、郑燚</v>
      </c>
      <c r="L4" s="1721"/>
      <c r="M4" s="1721"/>
      <c r="N4" s="1692"/>
      <c r="O4" s="1693"/>
      <c r="P4" s="1692"/>
      <c r="Q4" s="1692"/>
      <c r="R4" s="1692"/>
      <c r="S4" s="1692"/>
      <c r="T4" s="1692"/>
      <c r="U4" s="1692"/>
    </row>
    <row r="5" spans="1:21" ht="15" thickTop="1">
      <c r="A5" s="1663" t="s">
        <v>1902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2665</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2666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1903</v>
      </c>
      <c r="B8" s="1668" t="s">
        <v>2946</v>
      </c>
      <c r="C8" s="1669"/>
      <c r="D8" s="3231" t="s">
        <v>1905</v>
      </c>
      <c r="E8" s="1842" t="s">
        <v>2947</v>
      </c>
      <c r="F8" s="1670"/>
      <c r="G8" s="1658"/>
      <c r="H8" s="1658"/>
      <c r="I8" s="1705"/>
      <c r="J8" s="1692"/>
      <c r="K8" s="1772"/>
      <c r="L8" s="1721"/>
      <c r="M8" s="1721"/>
      <c r="N8" s="1692"/>
      <c r="O8" s="1693"/>
      <c r="P8" s="1692"/>
      <c r="Q8" s="1692"/>
      <c r="R8" s="1692"/>
      <c r="S8" s="1692"/>
      <c r="T8" s="1692"/>
      <c r="U8" s="1692"/>
    </row>
    <row r="9" spans="1:21" ht="15" thickBot="1">
      <c r="A9" s="1671" t="s">
        <v>1904</v>
      </c>
      <c r="B9" s="1672" t="s">
        <v>2947</v>
      </c>
      <c r="C9" s="1673"/>
      <c r="D9" s="3232"/>
      <c r="E9" s="1672" t="s">
        <v>916</v>
      </c>
      <c r="F9" s="1745"/>
      <c r="G9" s="1740"/>
      <c r="H9" s="1740"/>
      <c r="I9" s="1741"/>
      <c r="J9" s="1692"/>
      <c r="K9" s="1772"/>
      <c r="L9" s="1721"/>
      <c r="M9" s="1721"/>
      <c r="N9" s="1692"/>
      <c r="O9" s="1693"/>
      <c r="P9" s="1692"/>
      <c r="Q9" s="1692"/>
      <c r="R9" s="1692"/>
      <c r="S9" s="1692"/>
      <c r="T9" s="1692"/>
      <c r="U9" s="1692"/>
    </row>
    <row r="10" spans="1:21" ht="15" thickTop="1">
      <c r="A10" s="1742" t="s">
        <v>1958</v>
      </c>
      <c r="B10" s="1717" t="s">
        <v>1906</v>
      </c>
      <c r="C10" s="1674"/>
      <c r="D10" s="1665"/>
      <c r="E10" s="1675" t="s">
        <v>1907</v>
      </c>
      <c r="F10" s="1676" t="s">
        <v>3029</v>
      </c>
      <c r="G10" s="1743"/>
      <c r="H10" s="1744"/>
      <c r="I10" s="1665"/>
      <c r="J10" s="1692"/>
      <c r="K10" s="1772"/>
      <c r="L10" s="1721"/>
      <c r="M10" s="1721"/>
      <c r="N10" s="1692"/>
      <c r="O10" s="1693"/>
      <c r="P10" s="1692"/>
      <c r="Q10" s="1692"/>
      <c r="R10" s="1692"/>
      <c r="S10" s="1692"/>
      <c r="T10" s="1692"/>
      <c r="U10" s="1692"/>
    </row>
    <row r="11" spans="1:21">
      <c r="A11" s="1695" t="s">
        <v>1959</v>
      </c>
      <c r="B11" s="1696" t="s">
        <v>2948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28"/>
      <c r="C12" s="3229"/>
      <c r="D12" s="3230"/>
      <c r="E12" s="1697" t="s">
        <v>2020</v>
      </c>
      <c r="F12" s="3246" t="s">
        <v>2978</v>
      </c>
      <c r="G12" s="3247"/>
      <c r="H12" s="3247"/>
      <c r="I12" s="3248"/>
      <c r="J12" s="1692"/>
      <c r="K12" s="1772"/>
      <c r="L12" s="1721"/>
      <c r="M12" s="1721"/>
      <c r="N12" s="1692"/>
      <c r="O12" s="1693"/>
      <c r="P12" s="1692"/>
      <c r="Q12" s="1692"/>
      <c r="R12" s="1692"/>
      <c r="S12" s="1692"/>
      <c r="T12" s="1692"/>
      <c r="U12" s="1692"/>
    </row>
    <row r="13" spans="1:21">
      <c r="A13" s="1685" t="s">
        <v>2018</v>
      </c>
      <c r="B13" s="3228"/>
      <c r="C13" s="3229"/>
      <c r="D13" s="3230"/>
      <c r="E13" s="1697" t="s">
        <v>2020</v>
      </c>
      <c r="F13" s="3246" t="s">
        <v>2979</v>
      </c>
      <c r="G13" s="3247"/>
      <c r="H13" s="3247"/>
      <c r="I13" s="3248"/>
      <c r="J13" s="1692"/>
      <c r="K13" s="1772"/>
      <c r="L13" s="1721"/>
      <c r="M13" s="1721"/>
      <c r="N13" s="1692"/>
      <c r="O13" s="1693"/>
      <c r="P13" s="1692"/>
      <c r="Q13" s="1692"/>
      <c r="R13" s="1692"/>
      <c r="S13" s="1692"/>
      <c r="T13" s="1692"/>
      <c r="U13" s="1692"/>
    </row>
    <row r="14" spans="1:21">
      <c r="A14" s="1659" t="s">
        <v>2021</v>
      </c>
      <c r="B14" s="1697"/>
      <c r="C14" s="1843" t="s">
        <v>2949</v>
      </c>
      <c r="D14" s="1731" t="str">
        <f>IF(C14="不一致","是否符合证载地类范围","")</f>
        <v/>
      </c>
      <c r="E14" s="1697"/>
      <c r="F14" s="1788" t="s">
        <v>2980</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1910</v>
      </c>
      <c r="E15" s="1764" t="s">
        <v>1911</v>
      </c>
      <c r="F15" s="1764" t="s">
        <v>1912</v>
      </c>
      <c r="G15" s="1684" t="s">
        <v>1913</v>
      </c>
      <c r="H15" s="1684" t="s">
        <v>1914</v>
      </c>
      <c r="I15" s="1684" t="s">
        <v>1915</v>
      </c>
      <c r="J15" s="1692"/>
      <c r="K15" s="1772"/>
      <c r="L15" s="1721"/>
      <c r="M15" s="1721"/>
      <c r="N15" s="1692"/>
      <c r="O15" s="1693"/>
      <c r="P15" s="1692"/>
      <c r="Q15" s="1692"/>
      <c r="R15" s="1692"/>
      <c r="S15" s="1692"/>
      <c r="T15" s="1692"/>
      <c r="U15" s="1692"/>
    </row>
    <row r="16" spans="1:21" ht="42.75">
      <c r="A16" s="1678" t="s">
        <v>1908</v>
      </c>
      <c r="B16" s="1679" t="s">
        <v>2956</v>
      </c>
      <c r="C16" s="1697" t="s">
        <v>1909</v>
      </c>
      <c r="D16" s="2624" t="s">
        <v>1910</v>
      </c>
      <c r="E16" s="1720"/>
      <c r="F16" s="1720" t="s">
        <v>1641</v>
      </c>
      <c r="G16" s="1720" t="s">
        <v>34</v>
      </c>
      <c r="H16" s="1720" t="s">
        <v>2950</v>
      </c>
      <c r="I16" s="1684" t="s">
        <v>1915</v>
      </c>
      <c r="J16" s="1692"/>
      <c r="K16" s="2434" t="str">
        <f>IF(D17="","",D16&amp;TEXT(D17,"yyyy年m月d日;;"))</f>
        <v/>
      </c>
      <c r="L16" s="1697" t="str">
        <f>IF(OR(K16="",M16=""),"","、")</f>
        <v/>
      </c>
      <c r="M16" s="2434" t="str">
        <f>IF(E17="","",E16&amp;TEXT(E17,"yyyy年m月d日;;"))</f>
        <v/>
      </c>
      <c r="N16" s="1697" t="str">
        <f>IF(OR(M16="",O16=""),"","、")</f>
        <v/>
      </c>
      <c r="O16" s="2434" t="str">
        <f>IF(F17="","",F16&amp;TEXT(F17,"yyyy年m月d日;;"))</f>
        <v>办公2068年7月16日</v>
      </c>
      <c r="P16" s="1697" t="str">
        <f>IF(OR(O16="",Q16=""),"","、")</f>
        <v>、</v>
      </c>
      <c r="Q16" s="2434" t="str">
        <f>IF(G17="","",G16&amp;TEXT(G17,"yyyy年m月d日;;"))</f>
        <v>地下车库2068年7月16日</v>
      </c>
      <c r="R16" s="1697" t="str">
        <f>IF(OR(Q16="",S16=""),"","、")</f>
        <v>、</v>
      </c>
      <c r="S16" s="2434" t="str">
        <f>IF(H17="","",H16&amp;TEXT(H17,"yyyy年m月d日;;"))</f>
        <v>地下仓储2068年7月16日</v>
      </c>
      <c r="T16" s="1697" t="str">
        <f>IF(OR(S16="",U16=""),"","、")</f>
        <v/>
      </c>
      <c r="U16" s="2434" t="str">
        <f>IF(I17="","",I16&amp;TEXT(I17,"yyyy年m月d日;;"))</f>
        <v/>
      </c>
    </row>
    <row r="17" spans="1:21">
      <c r="A17" s="1761"/>
      <c r="B17" s="1680"/>
      <c r="C17" s="1681" t="s">
        <v>1916</v>
      </c>
      <c r="D17" s="1698"/>
      <c r="E17" s="1698"/>
      <c r="F17" s="1698">
        <v>61560</v>
      </c>
      <c r="G17" s="1698">
        <v>61560</v>
      </c>
      <c r="H17" s="1698">
        <v>61560</v>
      </c>
      <c r="I17" s="1698"/>
      <c r="J17" s="1692"/>
      <c r="K17" s="2433" t="str">
        <f>CONCATENATE(K16,L16,M16,N16,O16,P16,Q16,R16,S16,T16,,U16)</f>
        <v>办公2068年7月16日、地下车库2068年7月16日、地下仓储2068年7月16日</v>
      </c>
      <c r="L17" s="1721"/>
      <c r="M17" s="1721"/>
      <c r="N17" s="1692"/>
      <c r="O17" s="1693"/>
      <c r="P17" s="1692"/>
      <c r="Q17" s="1692"/>
      <c r="R17" s="1692"/>
      <c r="S17" s="1692"/>
      <c r="T17" s="1692"/>
      <c r="U17" s="1692"/>
    </row>
    <row r="18" spans="1:21">
      <c r="A18" s="1761"/>
      <c r="B18" s="1680"/>
      <c r="C18" s="1681" t="s">
        <v>1917</v>
      </c>
      <c r="D18" s="1682"/>
      <c r="E18" s="1682"/>
      <c r="F18" s="1682">
        <v>50</v>
      </c>
      <c r="G18" s="1682">
        <v>50</v>
      </c>
      <c r="H18" s="1682">
        <v>50</v>
      </c>
      <c r="I18" s="1682"/>
      <c r="J18" s="1692"/>
      <c r="K18" s="1772"/>
      <c r="L18" s="1721"/>
      <c r="M18" s="1721"/>
      <c r="N18" s="1692"/>
      <c r="O18" s="1693"/>
      <c r="P18" s="1692"/>
      <c r="Q18" s="1692"/>
      <c r="R18" s="1692"/>
      <c r="S18" s="1692"/>
      <c r="T18" s="1692"/>
      <c r="U18" s="1692"/>
    </row>
    <row r="19" spans="1:21">
      <c r="A19" s="1761"/>
      <c r="B19" s="1680"/>
      <c r="C19" s="1658" t="s">
        <v>1918</v>
      </c>
      <c r="D19" s="1756" t="str">
        <f>IF(B16="出让",IF(D17="","",ROUNDDOWN(MIN((D17-$D$3)/365,D18),2)),D18)</f>
        <v/>
      </c>
      <c r="E19" s="1683" t="str">
        <f>IF(B16="出让",IF(E17="","",ROUNDDOWN(MIN((E17-$D$3)/365,E18),2)),E18)</f>
        <v/>
      </c>
      <c r="F19" s="1683">
        <f>IF(B16="出让",IF(F17="","",ROUNDDOWN(MIN((F17-$D$3)/365,F18),2)),F18)</f>
        <v>49.27</v>
      </c>
      <c r="G19" s="1683">
        <f>IF(B16="出让",IF(G17="","",ROUNDDOWN(MIN((G17-$D$3)/365,G18),2)),G18)</f>
        <v>49.27</v>
      </c>
      <c r="H19" s="1683">
        <f>IF(B16="出让",IF(H17="","",ROUNDDOWN(MIN((H17-$D$3)/365,H18),2)),H18)</f>
        <v>49.27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43"/>
      <c r="E20" s="3244"/>
      <c r="F20" s="3244"/>
      <c r="G20" s="3244"/>
      <c r="H20" s="3244"/>
      <c r="I20" s="3245"/>
      <c r="J20" s="1692"/>
      <c r="K20" s="1772"/>
      <c r="L20" s="1721"/>
      <c r="M20" s="1721"/>
      <c r="N20" s="1692"/>
      <c r="O20" s="1693"/>
      <c r="P20" s="1692"/>
      <c r="Q20" s="1692"/>
      <c r="R20" s="1692"/>
      <c r="S20" s="1692"/>
      <c r="T20" s="1692"/>
      <c r="U20" s="1692"/>
    </row>
    <row r="21" spans="1:21">
      <c r="A21" s="1761" t="s">
        <v>1919</v>
      </c>
      <c r="B21" s="1762" t="s">
        <v>1920</v>
      </c>
      <c r="C21" s="1757">
        <f>'数据-汇总表'!E3</f>
        <v>31106.799999999999</v>
      </c>
      <c r="D21" s="1758" t="s">
        <v>1921</v>
      </c>
      <c r="E21" s="3233" t="s">
        <v>3009</v>
      </c>
      <c r="F21" s="3234"/>
      <c r="G21" s="3234"/>
      <c r="H21" s="3234"/>
      <c r="I21" s="3235"/>
      <c r="J21" s="1692"/>
      <c r="K21" s="1772"/>
      <c r="L21" s="1721"/>
      <c r="M21" s="1721"/>
      <c r="N21" s="1692"/>
      <c r="O21" s="1693"/>
      <c r="P21" s="1692"/>
      <c r="Q21" s="1692"/>
      <c r="R21" s="1692"/>
      <c r="S21" s="1692"/>
      <c r="T21" s="1692"/>
      <c r="U21" s="1692"/>
    </row>
    <row r="22" spans="1:21">
      <c r="A22" s="3119" t="s">
        <v>916</v>
      </c>
      <c r="B22" s="1659" t="s">
        <v>1922</v>
      </c>
      <c r="C22" s="1684">
        <f>'数据-汇总表'!D3</f>
        <v>14021.21</v>
      </c>
      <c r="D22" s="1685" t="s">
        <v>1921</v>
      </c>
      <c r="E22" s="3233" t="s">
        <v>3010</v>
      </c>
      <c r="F22" s="3234"/>
      <c r="G22" s="3234"/>
      <c r="H22" s="3234"/>
      <c r="I22" s="3235"/>
      <c r="J22" s="1692"/>
      <c r="K22" s="1772"/>
      <c r="L22" s="1721"/>
      <c r="M22" s="1721"/>
      <c r="N22" s="1692"/>
      <c r="O22" s="1693"/>
      <c r="P22" s="1692"/>
      <c r="Q22" s="1692"/>
      <c r="R22" s="1692"/>
      <c r="S22" s="1692"/>
      <c r="T22" s="1692"/>
      <c r="U22" s="1692"/>
    </row>
    <row r="23" spans="1:21" ht="43.5" thickBot="1">
      <c r="A23" s="1763" t="s">
        <v>1923</v>
      </c>
      <c r="B23" s="1699" t="s">
        <v>1924</v>
      </c>
      <c r="C23" s="1700" t="s">
        <v>2951</v>
      </c>
      <c r="D23" s="1701" t="s">
        <v>1925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1926</v>
      </c>
      <c r="B24" s="3236" t="s">
        <v>1927</v>
      </c>
      <c r="C24" s="3237"/>
      <c r="D24" s="3238" t="s">
        <v>1928</v>
      </c>
      <c r="E24" s="3239"/>
      <c r="F24" s="1706" t="s">
        <v>1929</v>
      </c>
      <c r="G24" s="1692"/>
      <c r="H24" s="1692"/>
      <c r="I24" s="1705"/>
      <c r="J24" s="1692"/>
      <c r="K24" s="3224" t="s">
        <v>1930</v>
      </c>
      <c r="L24" s="2435"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2284</v>
      </c>
      <c r="C25" s="1707" t="s">
        <v>2285</v>
      </c>
      <c r="D25" s="1708"/>
      <c r="E25" s="1709" t="s">
        <v>916</v>
      </c>
      <c r="F25" s="1710"/>
      <c r="G25" s="1692"/>
      <c r="H25" s="1692"/>
      <c r="I25" s="1705"/>
      <c r="J25" s="1692"/>
      <c r="K25" s="3224"/>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1931</v>
      </c>
      <c r="C26" s="1707" t="s">
        <v>2285</v>
      </c>
      <c r="D26" s="1658"/>
      <c r="E26" s="1658"/>
      <c r="F26" s="1686"/>
      <c r="G26" s="1692"/>
      <c r="H26" s="1692"/>
      <c r="I26" s="1705"/>
      <c r="J26" s="1692"/>
      <c r="K26" s="3224"/>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51" t="s">
        <v>1960</v>
      </c>
      <c r="B31" s="1762" t="s">
        <v>1961</v>
      </c>
      <c r="C31" s="3249" t="s">
        <v>2957</v>
      </c>
      <c r="D31" s="3250"/>
      <c r="E31" s="1692"/>
      <c r="F31" s="1692"/>
      <c r="G31" s="1692"/>
      <c r="H31" s="1692"/>
      <c r="I31" s="1705"/>
      <c r="J31" s="1692"/>
      <c r="K31" s="2436"/>
      <c r="L31" s="1692"/>
      <c r="M31" s="1692"/>
      <c r="N31" s="1692"/>
      <c r="O31" s="1692"/>
      <c r="P31" s="1692"/>
      <c r="Q31" s="1692"/>
      <c r="R31" s="1692"/>
      <c r="S31" s="1692"/>
      <c r="T31" s="1692"/>
      <c r="U31" s="1692"/>
    </row>
    <row r="32" spans="1:21">
      <c r="A32" s="3251"/>
      <c r="B32" s="1659" t="s">
        <v>1962</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51"/>
      <c r="B33" s="1659" t="s">
        <v>1963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52"/>
      <c r="B34" s="1659" t="s">
        <v>1964</v>
      </c>
      <c r="C34" s="3253"/>
      <c r="D34" s="3254"/>
      <c r="E34" s="1692"/>
      <c r="F34" s="1692"/>
      <c r="G34" s="1692"/>
      <c r="H34" s="1692"/>
      <c r="I34" s="1705"/>
      <c r="J34" s="1692"/>
      <c r="K34" s="2436"/>
      <c r="L34" s="1692"/>
      <c r="M34" s="1692"/>
      <c r="N34" s="1692"/>
      <c r="O34" s="1692"/>
      <c r="P34" s="1692"/>
      <c r="Q34" s="1692"/>
      <c r="R34" s="1692"/>
      <c r="S34" s="1692"/>
      <c r="T34" s="1692"/>
      <c r="U34" s="1692"/>
    </row>
    <row r="35" spans="1:21">
      <c r="A35" s="3255" t="s">
        <v>811</v>
      </c>
      <c r="B35" s="1720" t="s">
        <v>2958</v>
      </c>
      <c r="C35" s="1774" t="str">
        <f>IF(B35="场地平整","——","具体情况：")</f>
        <v>——</v>
      </c>
      <c r="D35" s="3257"/>
      <c r="E35" s="3258"/>
      <c r="F35" s="3258"/>
      <c r="G35" s="3258"/>
      <c r="H35" s="3258"/>
      <c r="I35" s="3259"/>
      <c r="J35" s="1692"/>
      <c r="K35" s="1773"/>
      <c r="L35" s="1721"/>
      <c r="M35" s="1721"/>
      <c r="N35" s="1692"/>
      <c r="O35" s="1693"/>
      <c r="P35" s="1692"/>
      <c r="Q35" s="1692"/>
      <c r="R35" s="1692"/>
      <c r="S35" s="1692"/>
      <c r="T35" s="1692"/>
      <c r="U35" s="1692"/>
    </row>
    <row r="36" spans="1:21">
      <c r="A36" s="3251"/>
      <c r="B36" s="3260" t="s">
        <v>2013</v>
      </c>
      <c r="C36" s="3261"/>
      <c r="D36" s="1790"/>
      <c r="E36" s="3262"/>
      <c r="F36" s="3262"/>
      <c r="G36" s="1685" t="str">
        <f>IF(B35="场地未平整","估价结果处理","")</f>
        <v/>
      </c>
      <c r="H36" s="3263"/>
      <c r="I36" s="3263"/>
      <c r="J36" s="1692"/>
      <c r="K36" s="1773"/>
      <c r="L36" s="1721"/>
      <c r="M36" s="1721"/>
      <c r="N36" s="1692"/>
      <c r="O36" s="1693"/>
      <c r="P36" s="1692"/>
      <c r="Q36" s="1692"/>
      <c r="R36" s="1692"/>
      <c r="S36" s="1692"/>
      <c r="T36" s="1692"/>
      <c r="U36" s="1692"/>
    </row>
    <row r="37" spans="1:21" ht="28.5">
      <c r="A37" s="3251"/>
      <c r="B37" s="3240" t="s">
        <v>812</v>
      </c>
      <c r="C37" s="1722" t="s">
        <v>813</v>
      </c>
      <c r="D37" s="1723"/>
      <c r="E37" s="1724"/>
      <c r="F37" s="1692"/>
      <c r="G37" s="1692"/>
      <c r="H37" s="1692"/>
      <c r="I37" s="1705"/>
      <c r="J37" s="1692"/>
      <c r="K37" s="1773"/>
      <c r="L37" s="1692"/>
      <c r="M37" s="1692"/>
      <c r="N37" s="1692"/>
      <c r="O37" s="1692"/>
      <c r="P37" s="1692"/>
      <c r="Q37" s="1692"/>
      <c r="R37" s="1692"/>
      <c r="S37" s="1692"/>
      <c r="T37" s="1692"/>
      <c r="U37" s="1692"/>
    </row>
    <row r="38" spans="1:21">
      <c r="A38" s="3251"/>
      <c r="B38" s="3241"/>
      <c r="C38" s="1667" t="s">
        <v>814</v>
      </c>
      <c r="D38" s="1789">
        <f>ROUNDDOWN(MIN(('数据-取费表'!$B$2-D37)/365,D34),1)</f>
        <v>119.3</v>
      </c>
      <c r="E38" s="1725" t="s">
        <v>815</v>
      </c>
      <c r="F38" s="1692"/>
      <c r="G38" s="1692"/>
      <c r="H38" s="1692"/>
      <c r="I38" s="1705"/>
      <c r="J38" s="1692"/>
      <c r="K38" s="1773"/>
      <c r="L38" s="1692"/>
      <c r="M38" s="1692"/>
      <c r="N38" s="1692"/>
      <c r="O38" s="1692"/>
      <c r="P38" s="1692"/>
      <c r="Q38" s="1692"/>
      <c r="R38" s="1692"/>
      <c r="S38" s="1692"/>
      <c r="T38" s="1692"/>
      <c r="U38" s="1692"/>
    </row>
    <row r="39" spans="1:21">
      <c r="A39" s="3252"/>
      <c r="B39" s="324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2959</v>
      </c>
      <c r="C40" s="1688" t="s">
        <v>2960</v>
      </c>
      <c r="D40" s="1688" t="s">
        <v>2961</v>
      </c>
      <c r="E40" s="1688" t="s">
        <v>2962</v>
      </c>
      <c r="F40" s="1688" t="s">
        <v>2963</v>
      </c>
      <c r="G40" s="1688" t="s">
        <v>2964</v>
      </c>
      <c r="H40" s="1688" t="s">
        <v>2965</v>
      </c>
      <c r="I40" s="1705"/>
      <c r="J40" s="1692"/>
      <c r="K40" s="1728">
        <f>COUNTIF(B40:H40,"——")</f>
        <v>0</v>
      </c>
      <c r="L40" s="1697" t="s">
        <v>1938</v>
      </c>
      <c r="M40" s="1694" t="s">
        <v>1939</v>
      </c>
      <c r="N40" s="1694" t="s">
        <v>1940</v>
      </c>
      <c r="O40" s="1694" t="s">
        <v>1941</v>
      </c>
      <c r="P40" s="1694" t="s">
        <v>1942</v>
      </c>
      <c r="Q40" s="1694" t="s">
        <v>1943</v>
      </c>
      <c r="R40" s="1694" t="s">
        <v>1944</v>
      </c>
      <c r="S40" s="3223" t="s">
        <v>1945</v>
      </c>
      <c r="T40" s="1729" t="str">
        <f>NUMBERSTRING(7-K40,1)&amp;"通"</f>
        <v>七通</v>
      </c>
      <c r="U40" s="1692"/>
    </row>
    <row r="41" spans="1:21">
      <c r="A41" s="1661"/>
      <c r="B41" s="3256" t="s">
        <v>1682</v>
      </c>
      <c r="C41" s="3256"/>
      <c r="D41" s="3256"/>
      <c r="E41" s="3256"/>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通路、通电、通讯、通上水、通下水、燃气、平整</v>
      </c>
      <c r="S41" s="3223"/>
      <c r="T41" s="1731" t="str">
        <f>IF(T40="一通",L41,IF(T40="二通",M41,IF(T40="三通",N41,IF(T40="四通",O41,IF(T40="五通",P41,IF(T40="六通",Q41,R41))))))</f>
        <v>通路、通电、通讯、通上水、通下水、燃气、平整</v>
      </c>
      <c r="U41" s="1692"/>
    </row>
    <row r="42" spans="1:21">
      <c r="A42" s="1733"/>
      <c r="B42" s="1764" t="s">
        <v>1858</v>
      </c>
      <c r="C42" s="1764" t="s">
        <v>1859</v>
      </c>
      <c r="D42" s="1764" t="s">
        <v>1860</v>
      </c>
      <c r="E42" s="1697" t="s">
        <v>1861</v>
      </c>
      <c r="F42" s="1734"/>
      <c r="G42" s="1692"/>
      <c r="H42" s="1692"/>
      <c r="I42" s="1705"/>
      <c r="J42" s="1692"/>
      <c r="K42" s="1772"/>
      <c r="L42" s="1721"/>
      <c r="M42" s="1721"/>
      <c r="N42" s="1692"/>
      <c r="O42" s="1693"/>
      <c r="P42" s="1692"/>
      <c r="Q42" s="1692"/>
      <c r="R42" s="1692"/>
      <c r="S42" s="1692"/>
      <c r="T42" s="1692"/>
      <c r="U42" s="1692"/>
    </row>
    <row r="43" spans="1:21">
      <c r="A43" s="1735" t="s">
        <v>1667</v>
      </c>
      <c r="B43" s="1736"/>
      <c r="C43" s="1736" t="s">
        <v>1376</v>
      </c>
      <c r="D43" s="1736"/>
      <c r="E43" s="1736"/>
      <c r="F43" s="1737"/>
      <c r="G43" s="1692"/>
      <c r="H43" s="1692"/>
      <c r="I43" s="1705"/>
      <c r="J43" s="1692"/>
      <c r="K43" s="1772"/>
      <c r="L43" s="1721"/>
      <c r="M43" s="1721"/>
      <c r="N43" s="1692"/>
      <c r="O43" s="1693"/>
      <c r="P43" s="1692"/>
      <c r="Q43" s="1692"/>
      <c r="R43" s="1692"/>
      <c r="S43" s="1692"/>
      <c r="T43" s="1692"/>
      <c r="U43" s="1692"/>
    </row>
    <row r="44" spans="1:21">
      <c r="A44" s="1735" t="s">
        <v>1668</v>
      </c>
      <c r="B44" s="1736"/>
      <c r="C44" s="1736" t="s">
        <v>2998</v>
      </c>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2848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U19" sqref="AU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131</v>
      </c>
      <c r="AZ2" s="2338" t="s">
        <v>2292</v>
      </c>
      <c r="BA2" s="2339"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14021.21</v>
      </c>
      <c r="B3" s="21">
        <f>IF(C3="否",G5-AT5,G5)</f>
        <v>31106.799999999999</v>
      </c>
      <c r="C3" s="22"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132</v>
      </c>
      <c r="B5" s="988"/>
      <c r="C5" s="988"/>
      <c r="D5" s="995"/>
      <c r="E5" s="26" t="s">
        <v>1</v>
      </c>
      <c r="F5" s="26">
        <f>SUM(F13:F572)</f>
        <v>0</v>
      </c>
      <c r="G5" s="26">
        <f>SUM(G13:G572)</f>
        <v>31106.799999999999</v>
      </c>
      <c r="H5" s="26">
        <f t="shared" ref="H5:AT5" si="0">SUM(H13:H641)</f>
        <v>28488.799999999999</v>
      </c>
      <c r="I5" s="26">
        <f t="shared" si="0"/>
        <v>21031.8</v>
      </c>
      <c r="J5" s="26">
        <f t="shared" si="0"/>
        <v>0</v>
      </c>
      <c r="K5" s="26">
        <f t="shared" si="0"/>
        <v>0</v>
      </c>
      <c r="L5" s="26">
        <f t="shared" si="0"/>
        <v>0</v>
      </c>
      <c r="M5" s="26">
        <f t="shared" si="0"/>
        <v>615</v>
      </c>
      <c r="N5" s="26">
        <f t="shared" si="0"/>
        <v>0</v>
      </c>
      <c r="O5" s="26">
        <f t="shared" si="0"/>
        <v>6842</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2618</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2618</v>
      </c>
      <c r="AO5" s="26">
        <f t="shared" si="0"/>
        <v>0</v>
      </c>
      <c r="AP5" s="26">
        <f t="shared" si="0"/>
        <v>0</v>
      </c>
      <c r="AQ5" s="26">
        <f t="shared" si="0"/>
        <v>0</v>
      </c>
      <c r="AR5" s="26">
        <f t="shared" si="0"/>
        <v>0</v>
      </c>
      <c r="AS5" s="26">
        <f t="shared" si="0"/>
        <v>0</v>
      </c>
      <c r="AT5" s="26">
        <f t="shared" si="0"/>
        <v>0</v>
      </c>
      <c r="AU5" s="987"/>
      <c r="AV5" s="25" t="s">
        <v>132</v>
      </c>
      <c r="AW5" s="988"/>
      <c r="AX5" s="988"/>
      <c r="AY5" s="27" t="s">
        <v>3</v>
      </c>
      <c r="AZ5" s="28">
        <f t="shared" ref="AZ5:BT5" si="1">SUM(AZ13:AZ641)</f>
        <v>31106.799999999999</v>
      </c>
      <c r="BA5" s="28">
        <f t="shared" si="1"/>
        <v>28488.799999999999</v>
      </c>
      <c r="BB5" s="28">
        <f t="shared" si="1"/>
        <v>21031.8</v>
      </c>
      <c r="BC5" s="28">
        <f t="shared" si="1"/>
        <v>0</v>
      </c>
      <c r="BD5" s="28">
        <f t="shared" si="1"/>
        <v>615</v>
      </c>
      <c r="BE5" s="28">
        <f t="shared" si="1"/>
        <v>6842</v>
      </c>
      <c r="BF5" s="28">
        <f t="shared" si="1"/>
        <v>0</v>
      </c>
      <c r="BG5" s="28">
        <f t="shared" si="1"/>
        <v>0</v>
      </c>
      <c r="BH5" s="28">
        <f t="shared" si="1"/>
        <v>0</v>
      </c>
      <c r="BI5" s="28">
        <f t="shared" si="1"/>
        <v>0</v>
      </c>
      <c r="BJ5" s="28">
        <f t="shared" si="1"/>
        <v>0</v>
      </c>
      <c r="BK5" s="28">
        <f t="shared" si="1"/>
        <v>0</v>
      </c>
      <c r="BL5" s="28">
        <f t="shared" si="1"/>
        <v>2618</v>
      </c>
      <c r="BM5" s="28">
        <f t="shared" si="1"/>
        <v>0</v>
      </c>
      <c r="BN5" s="28">
        <f t="shared" si="1"/>
        <v>0</v>
      </c>
      <c r="BO5" s="28">
        <f t="shared" si="1"/>
        <v>0</v>
      </c>
      <c r="BP5" s="28">
        <f t="shared" si="1"/>
        <v>0</v>
      </c>
      <c r="BQ5" s="28">
        <f t="shared" si="1"/>
        <v>0</v>
      </c>
      <c r="BR5" s="28">
        <f t="shared" si="1"/>
        <v>2618</v>
      </c>
      <c r="BS5" s="28">
        <f t="shared" si="1"/>
        <v>0</v>
      </c>
      <c r="BT5" s="29">
        <f t="shared" si="1"/>
        <v>0</v>
      </c>
    </row>
    <row r="6" spans="1:72" s="36" customFormat="1" ht="12.75">
      <c r="A6" s="25" t="s">
        <v>133</v>
      </c>
      <c r="B6" s="30"/>
      <c r="C6" s="30"/>
      <c r="D6" s="31"/>
      <c r="E6" s="26">
        <f>H6+AC6+AT6</f>
        <v>14021.209999999997</v>
      </c>
      <c r="F6" s="26" t="s">
        <v>1</v>
      </c>
      <c r="G6" s="26" t="s">
        <v>2</v>
      </c>
      <c r="H6" s="32">
        <f>SUMIF(I$12:AB$12,"总值",I6:AB6)</f>
        <v>12841.159999999998</v>
      </c>
      <c r="I6" s="26">
        <f t="shared" ref="I6:AB6" si="2">ROUND($A$3*I5/$B$3,2)</f>
        <v>9479.9599999999991</v>
      </c>
      <c r="J6" s="26">
        <f t="shared" si="2"/>
        <v>0</v>
      </c>
      <c r="K6" s="26">
        <f t="shared" si="2"/>
        <v>0</v>
      </c>
      <c r="L6" s="26">
        <f t="shared" si="2"/>
        <v>0</v>
      </c>
      <c r="M6" s="26">
        <f t="shared" si="2"/>
        <v>277.20999999999998</v>
      </c>
      <c r="N6" s="26">
        <f t="shared" si="2"/>
        <v>0</v>
      </c>
      <c r="O6" s="26">
        <f t="shared" si="2"/>
        <v>3083.99</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1180.05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1180.05</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14021.21</v>
      </c>
      <c r="AZ6" s="26" t="s">
        <v>3</v>
      </c>
      <c r="BA6" s="26">
        <f>ROUND($AY$6*BA5/$AZ$5,2)</f>
        <v>12841.16</v>
      </c>
      <c r="BB6" s="26">
        <f>ROUND($AY$6*BB5/$AZ$5,2)</f>
        <v>9479.9599999999991</v>
      </c>
      <c r="BC6" s="26">
        <f t="shared" ref="BC6:BH6" si="4">ROUND($AY$6*BC5/$AZ$5,2)</f>
        <v>0</v>
      </c>
      <c r="BD6" s="26">
        <f t="shared" si="4"/>
        <v>277.20999999999998</v>
      </c>
      <c r="BE6" s="26">
        <f t="shared" si="4"/>
        <v>3083.99</v>
      </c>
      <c r="BF6" s="26">
        <f t="shared" si="4"/>
        <v>0</v>
      </c>
      <c r="BG6" s="26">
        <f t="shared" si="4"/>
        <v>0</v>
      </c>
      <c r="BH6" s="26">
        <f t="shared" si="4"/>
        <v>0</v>
      </c>
      <c r="BI6" s="26">
        <f t="shared" ref="BI6:BT6" si="5">ROUND($AY$6*BI5/$AZ$5,2)</f>
        <v>0</v>
      </c>
      <c r="BJ6" s="26">
        <f t="shared" si="5"/>
        <v>0</v>
      </c>
      <c r="BK6" s="26">
        <f t="shared" si="5"/>
        <v>0</v>
      </c>
      <c r="BL6" s="26">
        <f t="shared" si="5"/>
        <v>1180.05</v>
      </c>
      <c r="BM6" s="26">
        <f t="shared" si="5"/>
        <v>0</v>
      </c>
      <c r="BN6" s="26">
        <f t="shared" si="5"/>
        <v>0</v>
      </c>
      <c r="BO6" s="26">
        <f t="shared" si="5"/>
        <v>0</v>
      </c>
      <c r="BP6" s="26">
        <f t="shared" si="5"/>
        <v>0</v>
      </c>
      <c r="BQ6" s="26">
        <f t="shared" si="5"/>
        <v>0</v>
      </c>
      <c r="BR6" s="26">
        <f t="shared" si="5"/>
        <v>1180.05</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141</v>
      </c>
      <c r="AV7" s="40" t="s">
        <v>142</v>
      </c>
      <c r="AW7" s="41" t="s">
        <v>143</v>
      </c>
      <c r="AX7" s="40" t="s">
        <v>144</v>
      </c>
      <c r="AY7" s="988"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1000"/>
      <c r="K8" s="1000"/>
      <c r="L8" s="1000"/>
      <c r="M8" s="1000"/>
      <c r="N8" s="1000"/>
      <c r="O8" s="1000"/>
      <c r="P8" s="1000"/>
      <c r="Q8" s="1000"/>
      <c r="R8" s="1000"/>
      <c r="S8" s="1000"/>
      <c r="T8" s="1000"/>
      <c r="U8" s="1000"/>
      <c r="V8" s="48"/>
      <c r="W8" s="1000"/>
      <c r="X8" s="1000"/>
      <c r="Y8" s="1000"/>
      <c r="Z8" s="1000"/>
      <c r="AA8" s="48"/>
      <c r="AB8" s="49"/>
      <c r="AC8" s="50" t="s">
        <v>148</v>
      </c>
      <c r="AD8" s="51"/>
      <c r="AE8" s="42"/>
      <c r="AF8" s="1000"/>
      <c r="AG8" s="1000"/>
      <c r="AH8" s="1000"/>
      <c r="AI8" s="1000"/>
      <c r="AJ8" s="1000"/>
      <c r="AK8" s="1000"/>
      <c r="AL8" s="1000"/>
      <c r="AM8" s="1000"/>
      <c r="AN8" s="1000"/>
      <c r="AO8" s="1000"/>
      <c r="AP8" s="1000"/>
      <c r="AQ8" s="1000"/>
      <c r="AR8" s="1000"/>
      <c r="AS8" s="2296"/>
      <c r="AT8" s="2327" t="s">
        <v>819</v>
      </c>
      <c r="AU8" s="44" t="s">
        <v>149</v>
      </c>
      <c r="AV8" s="54"/>
      <c r="AW8" s="1002"/>
      <c r="AX8" s="54"/>
      <c r="AY8" s="41" t="s">
        <v>150</v>
      </c>
      <c r="AZ8" s="999" t="s">
        <v>151</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152</v>
      </c>
      <c r="I9" s="2993" t="s">
        <v>2952</v>
      </c>
      <c r="J9" s="50"/>
      <c r="K9" s="2993"/>
      <c r="L9" s="50"/>
      <c r="M9" s="2993" t="s">
        <v>2953</v>
      </c>
      <c r="N9" s="50"/>
      <c r="O9" s="58" t="s">
        <v>2953</v>
      </c>
      <c r="P9" s="50"/>
      <c r="Q9" s="58"/>
      <c r="R9" s="50"/>
      <c r="S9" s="58"/>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86" t="s">
        <v>155</v>
      </c>
      <c r="AQ9" s="1188"/>
      <c r="AR9" s="1186" t="s">
        <v>156</v>
      </c>
      <c r="AS9" s="2328"/>
      <c r="AT9" s="44"/>
      <c r="AU9" s="44" t="s">
        <v>158</v>
      </c>
      <c r="AV9" s="54"/>
      <c r="AW9" s="1002"/>
      <c r="AX9" s="54"/>
      <c r="AY9" s="61"/>
      <c r="AZ9" s="61" t="s">
        <v>159</v>
      </c>
      <c r="BA9" s="62" t="s">
        <v>160</v>
      </c>
      <c r="BB9" s="63"/>
      <c r="BC9" s="994"/>
      <c r="BD9" s="994"/>
      <c r="BE9" s="994"/>
      <c r="BF9" s="994"/>
      <c r="BG9" s="994"/>
      <c r="BH9" s="994"/>
      <c r="BI9" s="994"/>
      <c r="BJ9" s="994"/>
      <c r="BK9" s="64"/>
      <c r="BL9" s="25" t="s">
        <v>161</v>
      </c>
      <c r="BM9" s="1000"/>
      <c r="BN9" s="47"/>
      <c r="BO9" s="1000"/>
      <c r="BP9" s="1000"/>
      <c r="BQ9" s="1000"/>
      <c r="BR9" s="1000"/>
      <c r="BS9" s="1000"/>
      <c r="BT9" s="55"/>
    </row>
    <row r="10" spans="1:72" s="56" customFormat="1" ht="12.75">
      <c r="A10" s="44"/>
      <c r="B10" s="44"/>
      <c r="C10" s="44"/>
      <c r="D10" s="44"/>
      <c r="E10" s="44"/>
      <c r="F10" s="44"/>
      <c r="G10" s="54"/>
      <c r="H10" s="61"/>
      <c r="I10" s="2993" t="s">
        <v>1641</v>
      </c>
      <c r="J10" s="50"/>
      <c r="K10" s="2995"/>
      <c r="L10" s="50"/>
      <c r="M10" s="2995" t="s">
        <v>2954</v>
      </c>
      <c r="N10" s="50"/>
      <c r="O10" s="65" t="s">
        <v>2999</v>
      </c>
      <c r="P10" s="50"/>
      <c r="Q10" s="65"/>
      <c r="R10" s="50"/>
      <c r="S10" s="65"/>
      <c r="T10" s="50"/>
      <c r="U10" s="65"/>
      <c r="V10" s="50"/>
      <c r="W10" s="65"/>
      <c r="X10" s="50"/>
      <c r="Y10" s="65"/>
      <c r="Z10" s="50"/>
      <c r="AA10" s="65"/>
      <c r="AB10" s="50"/>
      <c r="AC10" s="54"/>
      <c r="AD10" s="2313" t="s">
        <v>2276</v>
      </c>
      <c r="AE10" s="2335"/>
      <c r="AF10" s="2313" t="s">
        <v>2276</v>
      </c>
      <c r="AG10" s="2335"/>
      <c r="AH10" s="2313" t="s">
        <v>2277</v>
      </c>
      <c r="AI10" s="2335"/>
      <c r="AJ10" s="25" t="s">
        <v>2290</v>
      </c>
      <c r="AK10" s="2332"/>
      <c r="AL10" s="2313" t="s">
        <v>2278</v>
      </c>
      <c r="AM10" s="2314"/>
      <c r="AN10" s="25" t="s">
        <v>162</v>
      </c>
      <c r="AO10" s="60"/>
      <c r="AP10" s="1186" t="s">
        <v>163</v>
      </c>
      <c r="AQ10" s="1188"/>
      <c r="AR10" s="1186" t="s">
        <v>163</v>
      </c>
      <c r="AS10" s="1188"/>
      <c r="AT10" s="44"/>
      <c r="AU10" s="44"/>
      <c r="AV10" s="54"/>
      <c r="AW10" s="1002"/>
      <c r="AX10" s="54"/>
      <c r="AY10" s="61"/>
      <c r="AZ10" s="61"/>
      <c r="BA10" s="66" t="s">
        <v>157</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157</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94" t="s">
        <v>2939</v>
      </c>
      <c r="J11" s="70"/>
      <c r="K11" s="2994"/>
      <c r="L11" s="70"/>
      <c r="M11" s="69" t="s">
        <v>2943</v>
      </c>
      <c r="N11" s="70"/>
      <c r="O11" s="69" t="s">
        <v>2941</v>
      </c>
      <c r="P11" s="70"/>
      <c r="Q11" s="69"/>
      <c r="R11" s="70"/>
      <c r="S11" s="69"/>
      <c r="T11" s="70"/>
      <c r="U11" s="69"/>
      <c r="V11" s="70"/>
      <c r="W11" s="69"/>
      <c r="X11" s="70"/>
      <c r="Y11" s="69"/>
      <c r="Z11" s="70"/>
      <c r="AA11" s="69"/>
      <c r="AB11" s="70"/>
      <c r="AC11" s="54"/>
      <c r="AD11" s="2333" t="s">
        <v>2289</v>
      </c>
      <c r="AE11" s="1001"/>
      <c r="AF11" s="2333" t="s">
        <v>2289</v>
      </c>
      <c r="AG11" s="1001"/>
      <c r="AH11" s="2333" t="s">
        <v>2288</v>
      </c>
      <c r="AI11" s="2334"/>
      <c r="AJ11" s="2333" t="s">
        <v>2288</v>
      </c>
      <c r="AK11" s="2332"/>
      <c r="AL11" s="999"/>
      <c r="AM11" s="1001"/>
      <c r="AN11" s="999"/>
      <c r="AO11" s="1001"/>
      <c r="AP11" s="1187"/>
      <c r="AQ11" s="1189"/>
      <c r="AR11" s="1187"/>
      <c r="AS11" s="1189"/>
      <c r="AT11" s="1002"/>
      <c r="AU11" s="44"/>
      <c r="AV11" s="54"/>
      <c r="AW11" s="1002"/>
      <c r="AX11" s="54"/>
      <c r="AY11" s="61"/>
      <c r="AZ11" s="61"/>
      <c r="BA11" s="61"/>
      <c r="BB11" s="49" t="str">
        <f>I10</f>
        <v>办公</v>
      </c>
      <c r="BC11" s="49">
        <f>K10</f>
        <v>0</v>
      </c>
      <c r="BD11" s="49" t="str">
        <f>M10</f>
        <v>仓储</v>
      </c>
      <c r="BE11" s="49" t="str">
        <f>O10</f>
        <v>车库—办公</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87" t="s">
        <v>165</v>
      </c>
      <c r="W12" s="16" t="s">
        <v>164</v>
      </c>
      <c r="X12" s="16" t="s">
        <v>165</v>
      </c>
      <c r="Y12" s="16" t="s">
        <v>164</v>
      </c>
      <c r="Z12" s="16" t="s">
        <v>165</v>
      </c>
      <c r="AA12" s="16" t="s">
        <v>164</v>
      </c>
      <c r="AB12" s="16" t="s">
        <v>165</v>
      </c>
      <c r="AC12" s="74"/>
      <c r="AD12" s="995" t="s">
        <v>164</v>
      </c>
      <c r="AE12" s="16" t="s">
        <v>165</v>
      </c>
      <c r="AF12" s="16" t="s">
        <v>164</v>
      </c>
      <c r="AG12" s="16" t="s">
        <v>165</v>
      </c>
      <c r="AH12" s="16" t="s">
        <v>164</v>
      </c>
      <c r="AI12" s="16" t="s">
        <v>165</v>
      </c>
      <c r="AJ12" s="16" t="s">
        <v>164</v>
      </c>
      <c r="AK12" s="16" t="s">
        <v>165</v>
      </c>
      <c r="AL12" s="16" t="s">
        <v>164</v>
      </c>
      <c r="AM12" s="16" t="s">
        <v>165</v>
      </c>
      <c r="AN12" s="16" t="s">
        <v>164</v>
      </c>
      <c r="AO12" s="16" t="s">
        <v>165</v>
      </c>
      <c r="AP12" s="1185" t="s">
        <v>164</v>
      </c>
      <c r="AQ12" s="1185" t="s">
        <v>165</v>
      </c>
      <c r="AR12" s="1191" t="s">
        <v>164</v>
      </c>
      <c r="AS12" s="1190" t="s">
        <v>165</v>
      </c>
      <c r="AT12" s="75"/>
      <c r="AU12" s="71"/>
      <c r="AV12" s="76"/>
      <c r="AW12" s="41"/>
      <c r="AX12" s="76"/>
      <c r="AY12" s="77"/>
      <c r="AZ12" s="61"/>
      <c r="BA12" s="66"/>
      <c r="BB12" s="52" t="str">
        <f>I11</f>
        <v>研发设计用房</v>
      </c>
      <c r="BC12" s="78">
        <f>K11</f>
        <v>0</v>
      </c>
      <c r="BD12" s="78" t="str">
        <f>M11</f>
        <v>地下库房</v>
      </c>
      <c r="BE12" s="49" t="str">
        <f>O11</f>
        <v>地下车库用房</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88"/>
      <c r="B13" s="2988"/>
      <c r="C13" s="2988"/>
      <c r="D13" s="2989" t="s">
        <v>1642</v>
      </c>
      <c r="E13" s="26">
        <f t="shared" ref="E13:E20" si="6">IF($C$3="是",ROUND($A$3*G13/$B$3,2),ROUND($A$3*(G13-AT13)/$B$3,2))</f>
        <v>14021.21</v>
      </c>
      <c r="F13" s="80"/>
      <c r="G13" s="81">
        <f t="shared" ref="G13:G20" si="7">H13+AC13+AT13</f>
        <v>31106.799999999999</v>
      </c>
      <c r="H13" s="32">
        <f t="shared" ref="H13:H20" si="8">SUMIF(I$12:AB$12,"总值",I13:AB13)</f>
        <v>28488.799999999999</v>
      </c>
      <c r="I13" s="2992">
        <v>21031.8</v>
      </c>
      <c r="J13" s="2992"/>
      <c r="K13" s="2992"/>
      <c r="L13" s="2992"/>
      <c r="M13" s="2992">
        <v>615</v>
      </c>
      <c r="N13" s="82"/>
      <c r="O13" s="82">
        <v>6842</v>
      </c>
      <c r="P13" s="82"/>
      <c r="Q13" s="82"/>
      <c r="R13" s="82"/>
      <c r="S13" s="82"/>
      <c r="T13" s="82"/>
      <c r="U13" s="82"/>
      <c r="V13" s="82"/>
      <c r="W13" s="82"/>
      <c r="X13" s="82"/>
      <c r="Y13" s="82"/>
      <c r="Z13" s="82"/>
      <c r="AA13" s="82"/>
      <c r="AB13" s="82"/>
      <c r="AC13" s="26">
        <f t="shared" ref="AC13:AC20" si="9">SUMIF(AD$12:AS$12,"总值",AD13:AS13)</f>
        <v>2618</v>
      </c>
      <c r="AD13" s="2996"/>
      <c r="AE13" s="2996"/>
      <c r="AF13" s="2996"/>
      <c r="AG13" s="2996"/>
      <c r="AH13" s="2996"/>
      <c r="AI13" s="2996"/>
      <c r="AJ13" s="2996"/>
      <c r="AK13" s="2996"/>
      <c r="AL13" s="2996"/>
      <c r="AM13" s="2996"/>
      <c r="AN13" s="2996">
        <f>1927+691</f>
        <v>2618</v>
      </c>
      <c r="AO13" s="2996"/>
      <c r="AP13" s="2996"/>
      <c r="AQ13" s="2996"/>
      <c r="AR13" s="2996"/>
      <c r="AS13" s="2996"/>
      <c r="AT13" s="2997"/>
      <c r="AU13" s="2998"/>
      <c r="AV13" s="16">
        <f t="shared" ref="AV13:AX20" si="10">A13</f>
        <v>0</v>
      </c>
      <c r="AW13" s="16">
        <f t="shared" si="10"/>
        <v>0</v>
      </c>
      <c r="AX13" s="16">
        <f t="shared" si="10"/>
        <v>0</v>
      </c>
      <c r="AY13" s="995">
        <f t="shared" ref="AY13:AY20" si="11">ROUND($AY$6*AZ13/$AZ$5,2)</f>
        <v>14021.21</v>
      </c>
      <c r="AZ13" s="26">
        <f t="shared" ref="AZ13:AZ20" si="12">BA13+BL13</f>
        <v>31106.799999999999</v>
      </c>
      <c r="BA13" s="26">
        <f t="shared" ref="BA13:BA20" si="13">SUM(BB13:BK13)</f>
        <v>28488.799999999999</v>
      </c>
      <c r="BB13" s="26">
        <f t="shared" ref="BB13:BB20" si="14">IF($D13="是",I13-J13,0)</f>
        <v>21031.8</v>
      </c>
      <c r="BC13" s="26">
        <f t="shared" ref="BC13:BC20" si="15">IF($D13="是",K13-L13,0)</f>
        <v>0</v>
      </c>
      <c r="BD13" s="26">
        <f t="shared" ref="BD13:BD20" si="16">IF($D13="是",M13-N13,0)</f>
        <v>615</v>
      </c>
      <c r="BE13" s="26">
        <f t="shared" ref="BE13:BE20" si="17">IF($D13="是",O13-P13,0)</f>
        <v>6842</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2618</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2618</v>
      </c>
      <c r="BS13" s="26">
        <f t="shared" ref="BS13:BS20" si="31">IF($D13="是",AP13-AQ13,0)</f>
        <v>0</v>
      </c>
      <c r="BT13" s="35">
        <f t="shared" ref="BT13:BT20" si="32">IF($D13="是",AR13-AS13,0)</f>
        <v>0</v>
      </c>
    </row>
    <row r="14" spans="1:72" s="17" customFormat="1" ht="12.75">
      <c r="A14" s="2988"/>
      <c r="B14" s="2988"/>
      <c r="C14" s="2990"/>
      <c r="D14" s="2989"/>
      <c r="E14" s="26">
        <f t="shared" si="6"/>
        <v>0</v>
      </c>
      <c r="F14" s="80"/>
      <c r="G14" s="81">
        <f t="shared" si="7"/>
        <v>0</v>
      </c>
      <c r="H14" s="32">
        <f t="shared" si="8"/>
        <v>0</v>
      </c>
      <c r="I14" s="2992"/>
      <c r="J14" s="2992"/>
      <c r="K14" s="2992"/>
      <c r="L14" s="2992"/>
      <c r="M14" s="2992"/>
      <c r="N14" s="82"/>
      <c r="O14" s="82"/>
      <c r="P14" s="82"/>
      <c r="Q14" s="82"/>
      <c r="R14" s="82"/>
      <c r="S14" s="82"/>
      <c r="T14" s="82"/>
      <c r="U14" s="82"/>
      <c r="V14" s="82"/>
      <c r="W14" s="82"/>
      <c r="X14" s="82"/>
      <c r="Y14" s="82"/>
      <c r="Z14" s="82"/>
      <c r="AA14" s="82"/>
      <c r="AB14" s="82"/>
      <c r="AC14" s="26">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88"/>
      <c r="B15" s="2988"/>
      <c r="C15" s="2990"/>
      <c r="D15" s="2989"/>
      <c r="E15" s="26">
        <f t="shared" si="6"/>
        <v>0</v>
      </c>
      <c r="F15" s="80"/>
      <c r="G15" s="81">
        <f t="shared" si="7"/>
        <v>0</v>
      </c>
      <c r="H15" s="32">
        <f t="shared" si="8"/>
        <v>0</v>
      </c>
      <c r="I15" s="2992"/>
      <c r="J15" s="2992"/>
      <c r="K15" s="2992"/>
      <c r="L15" s="2992"/>
      <c r="M15" s="2992"/>
      <c r="N15" s="82"/>
      <c r="O15" s="82"/>
      <c r="P15" s="82"/>
      <c r="Q15" s="82"/>
      <c r="R15" s="82"/>
      <c r="S15" s="82"/>
      <c r="T15" s="82"/>
      <c r="U15" s="82"/>
      <c r="V15" s="82"/>
      <c r="W15" s="82"/>
      <c r="X15" s="82"/>
      <c r="Y15" s="82"/>
      <c r="Z15" s="82"/>
      <c r="AA15" s="82"/>
      <c r="AB15" s="82"/>
      <c r="AC15" s="26">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88"/>
      <c r="B16" s="2988"/>
      <c r="C16" s="2990"/>
      <c r="D16" s="2989"/>
      <c r="E16" s="26">
        <f t="shared" si="6"/>
        <v>0</v>
      </c>
      <c r="F16" s="80"/>
      <c r="G16" s="81">
        <f t="shared" si="7"/>
        <v>0</v>
      </c>
      <c r="H16" s="32">
        <f t="shared" si="8"/>
        <v>0</v>
      </c>
      <c r="I16" s="2992"/>
      <c r="J16" s="2992"/>
      <c r="K16" s="2992"/>
      <c r="L16" s="2992"/>
      <c r="M16" s="2992"/>
      <c r="N16" s="82"/>
      <c r="O16" s="82"/>
      <c r="P16" s="82"/>
      <c r="Q16" s="82"/>
      <c r="R16" s="82"/>
      <c r="S16" s="82"/>
      <c r="T16" s="82"/>
      <c r="U16" s="82"/>
      <c r="V16" s="82"/>
      <c r="W16" s="82"/>
      <c r="X16" s="82"/>
      <c r="Y16" s="82"/>
      <c r="Z16" s="82"/>
      <c r="AA16" s="82"/>
      <c r="AB16" s="82"/>
      <c r="AC16" s="26">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88"/>
      <c r="B17" s="2988"/>
      <c r="C17" s="2990"/>
      <c r="D17" s="2989"/>
      <c r="E17" s="26">
        <f t="shared" si="6"/>
        <v>0</v>
      </c>
      <c r="F17" s="80"/>
      <c r="G17" s="81">
        <f t="shared" si="7"/>
        <v>0</v>
      </c>
      <c r="H17" s="32">
        <f t="shared" si="8"/>
        <v>0</v>
      </c>
      <c r="I17" s="2992"/>
      <c r="J17" s="2992"/>
      <c r="K17" s="2992"/>
      <c r="L17" s="2992"/>
      <c r="M17" s="2992"/>
      <c r="N17" s="82"/>
      <c r="O17" s="82"/>
      <c r="P17" s="82"/>
      <c r="Q17" s="82"/>
      <c r="R17" s="82"/>
      <c r="S17" s="82"/>
      <c r="T17" s="82"/>
      <c r="U17" s="82"/>
      <c r="V17" s="82"/>
      <c r="W17" s="82"/>
      <c r="X17" s="82"/>
      <c r="Y17" s="82"/>
      <c r="Z17" s="82"/>
      <c r="AA17" s="82"/>
      <c r="AB17" s="82"/>
      <c r="AC17" s="26">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91"/>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166</v>
      </c>
      <c r="B1" s="1983"/>
      <c r="C1" s="1983"/>
      <c r="D1" s="1983"/>
      <c r="E1" s="1983"/>
      <c r="F1" s="1983"/>
      <c r="G1" s="1983"/>
      <c r="H1" s="1983"/>
      <c r="I1" s="1983"/>
      <c r="J1" s="1983"/>
      <c r="K1" s="1983"/>
      <c r="L1" s="1983"/>
    </row>
    <row r="2" spans="1:16" ht="15">
      <c r="A2" s="3275" t="s">
        <v>167</v>
      </c>
      <c r="B2" s="3275"/>
      <c r="C2" s="3275"/>
      <c r="D2" s="1974" t="s">
        <v>168</v>
      </c>
      <c r="E2" s="105" t="s">
        <v>169</v>
      </c>
      <c r="F2" s="1983"/>
      <c r="G2" s="1197"/>
      <c r="H2" s="1198"/>
      <c r="I2" s="1199" t="s">
        <v>821</v>
      </c>
      <c r="J2" s="1983"/>
      <c r="K2" s="1983"/>
      <c r="L2" s="1983"/>
    </row>
    <row r="3" spans="1:16" ht="15.75" thickBot="1">
      <c r="A3" s="3276" t="s">
        <v>170</v>
      </c>
      <c r="B3" s="3276"/>
      <c r="C3" s="3276"/>
      <c r="D3" s="106">
        <f>'数据-基础表'!AY6</f>
        <v>14021.21</v>
      </c>
      <c r="E3" s="106">
        <f>'数据-基础表'!AZ5</f>
        <v>31106.799999999999</v>
      </c>
      <c r="F3" s="1983"/>
      <c r="G3" s="279" t="s">
        <v>822</v>
      </c>
      <c r="H3" s="274" t="s">
        <v>823</v>
      </c>
      <c r="I3" s="1975">
        <f>ROUND('数据-基础表'!B3/'数据-基础表'!A3,2)</f>
        <v>2.2200000000000002</v>
      </c>
      <c r="J3" s="1983"/>
      <c r="K3" s="1983"/>
      <c r="L3" s="1983"/>
    </row>
    <row r="4" spans="1:16" ht="15">
      <c r="A4" s="3277"/>
      <c r="B4" s="3278"/>
      <c r="C4" s="3279"/>
      <c r="D4" s="107" t="s">
        <v>168</v>
      </c>
      <c r="E4" s="108" t="s">
        <v>169</v>
      </c>
      <c r="F4" s="1983"/>
      <c r="G4" s="1200"/>
      <c r="H4" s="274" t="s">
        <v>824</v>
      </c>
      <c r="I4" s="1975">
        <f>ROUND(SUMIF('数据-基础表'!I9:AS9,"地上",'数据-基础表'!I5:AS5)/'数据-基础表'!A3,2)</f>
        <v>1.5</v>
      </c>
      <c r="J4" s="1983"/>
      <c r="K4" s="1983"/>
      <c r="L4" s="1983"/>
    </row>
    <row r="5" spans="1:16">
      <c r="A5" s="109" t="s">
        <v>171</v>
      </c>
      <c r="B5" s="3280" t="s">
        <v>194</v>
      </c>
      <c r="C5" s="3280"/>
      <c r="D5" s="110">
        <f>ROUND($D$3*E5/$E$3,2)</f>
        <v>0</v>
      </c>
      <c r="E5" s="111">
        <f>SUMIF('数据-基础表'!$11:$11,"住宅",'数据-基础表'!$5:$5)</f>
        <v>0</v>
      </c>
      <c r="F5" s="1983"/>
      <c r="G5" s="279" t="s">
        <v>825</v>
      </c>
      <c r="H5" s="274" t="s">
        <v>823</v>
      </c>
      <c r="I5" s="1975">
        <f>ROUND(E31/D31,2)</f>
        <v>2.2200000000000002</v>
      </c>
      <c r="J5" s="1983"/>
      <c r="K5" s="1983"/>
      <c r="L5" s="1983"/>
    </row>
    <row r="6" spans="1:16" ht="15" thickBot="1">
      <c r="A6" s="112"/>
      <c r="B6" s="3280" t="s">
        <v>172</v>
      </c>
      <c r="C6" s="3280"/>
      <c r="D6" s="110">
        <f>ROUND($D$3*E6/$E$3,2)</f>
        <v>14021.21</v>
      </c>
      <c r="E6" s="111">
        <f>E3-E5</f>
        <v>31106.799999999999</v>
      </c>
      <c r="F6" s="1983"/>
      <c r="G6" s="1200"/>
      <c r="H6" s="274" t="s">
        <v>824</v>
      </c>
      <c r="I6" s="1975">
        <f>ROUND(F31/D31,2)</f>
        <v>1.5</v>
      </c>
      <c r="J6" s="1983"/>
      <c r="K6" s="1983"/>
      <c r="L6" s="1983"/>
    </row>
    <row r="7" spans="1:16" ht="15">
      <c r="A7" s="3272"/>
      <c r="B7" s="3273"/>
      <c r="C7" s="3274"/>
      <c r="D7" s="107" t="s">
        <v>168</v>
      </c>
      <c r="E7" s="113" t="s">
        <v>195</v>
      </c>
      <c r="F7" s="1983"/>
      <c r="G7" s="1155" t="s">
        <v>1609</v>
      </c>
      <c r="H7" s="1156"/>
      <c r="I7" s="1845"/>
      <c r="J7" s="1983"/>
      <c r="K7" s="1983"/>
      <c r="L7" s="1983"/>
    </row>
    <row r="8" spans="1:16">
      <c r="A8" s="109" t="s">
        <v>173</v>
      </c>
      <c r="B8" s="114" t="s">
        <v>174</v>
      </c>
      <c r="C8" s="110" t="s">
        <v>175</v>
      </c>
      <c r="D8" s="110">
        <f t="shared" ref="D8:D15" si="0">ROUND($D$3*E8/$E$3,2)</f>
        <v>9479.9599999999991</v>
      </c>
      <c r="E8" s="115">
        <f>SUMIF('数据-基础表'!BB10:BK10,"地上",'数据-基础表'!BB5:BK5)</f>
        <v>21031.8</v>
      </c>
      <c r="F8" s="1983"/>
      <c r="G8" s="1985"/>
      <c r="H8" s="1985"/>
      <c r="I8" s="1983"/>
      <c r="J8" s="1983"/>
      <c r="K8" s="1983"/>
      <c r="L8" s="1983"/>
    </row>
    <row r="9" spans="1:16">
      <c r="A9" s="116"/>
      <c r="B9" s="117"/>
      <c r="C9" s="110" t="s">
        <v>176</v>
      </c>
      <c r="D9" s="110">
        <f t="shared" si="0"/>
        <v>0</v>
      </c>
      <c r="E9" s="118">
        <v>0</v>
      </c>
      <c r="F9" s="1983"/>
      <c r="G9" s="1985"/>
      <c r="H9" s="1985"/>
      <c r="I9" s="1983"/>
      <c r="J9" s="1983"/>
      <c r="K9" s="1983"/>
      <c r="L9" s="1983"/>
    </row>
    <row r="10" spans="1:16">
      <c r="A10" s="116"/>
      <c r="B10" s="117"/>
      <c r="C10" s="110" t="s">
        <v>177</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2286</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178</v>
      </c>
      <c r="D12" s="110">
        <f t="shared" si="0"/>
        <v>277.20999999999998</v>
      </c>
      <c r="E12" s="115">
        <f>SUMPRODUCT(('数据-基础表'!BB10:BK10="地下")*('数据-基础表'!BB11:BK11="仓储")*('数据-基础表'!BB5:BK5))</f>
        <v>615</v>
      </c>
      <c r="F12" s="1983"/>
      <c r="G12" s="1985"/>
      <c r="H12" s="1985"/>
      <c r="I12" s="1983"/>
      <c r="J12" s="1983"/>
      <c r="K12" s="1983"/>
      <c r="L12" s="1983"/>
    </row>
    <row r="13" spans="1:16">
      <c r="A13" s="116"/>
      <c r="B13" s="117"/>
      <c r="C13" s="2330" t="s">
        <v>2293</v>
      </c>
      <c r="D13" s="110">
        <f t="shared" si="0"/>
        <v>0</v>
      </c>
      <c r="E13" s="115">
        <f>SUMPRODUCT(('数据-基础表'!BB10:BK10="地下")*('数据-基础表'!BB11:BK11="车库")*('数据-基础表'!BB5:BK5))</f>
        <v>0</v>
      </c>
      <c r="F13" s="1983"/>
      <c r="G13" s="1985"/>
      <c r="H13" s="1985"/>
      <c r="I13" s="1983"/>
      <c r="J13" s="1983"/>
      <c r="K13" s="1983"/>
      <c r="L13" s="1983"/>
    </row>
    <row r="14" spans="1:16">
      <c r="A14" s="116"/>
      <c r="B14" s="117"/>
      <c r="C14" s="110" t="s">
        <v>196</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197</v>
      </c>
      <c r="D15" s="110">
        <f t="shared" si="0"/>
        <v>3083.99</v>
      </c>
      <c r="E15" s="115">
        <f>SUMPRODUCT(('数据-基础表'!BB10:BK10="地下")*('数据-基础表'!BB11:BK11="车库—办公")*('数据-基础表'!BB5:BK5))</f>
        <v>6842</v>
      </c>
      <c r="F15" s="1983"/>
      <c r="G15" s="1985"/>
      <c r="H15" s="1985"/>
      <c r="I15" s="1983"/>
      <c r="J15" s="1983"/>
      <c r="K15" s="1983"/>
      <c r="L15" s="1983"/>
    </row>
    <row r="16" spans="1:16" ht="15.75" thickBot="1">
      <c r="A16" s="112"/>
      <c r="B16" s="117"/>
      <c r="C16" s="114" t="s">
        <v>179</v>
      </c>
      <c r="D16" s="114">
        <f>SUM(D8:D15)</f>
        <v>12841.159999999998</v>
      </c>
      <c r="E16" s="119">
        <f>SUM(E8:E15)</f>
        <v>28488.799999999999</v>
      </c>
      <c r="F16" s="1983"/>
      <c r="G16" s="1985"/>
      <c r="H16" s="967" t="s">
        <v>183</v>
      </c>
      <c r="I16" s="968"/>
      <c r="J16" s="1983"/>
      <c r="K16" s="3266" t="s">
        <v>2525</v>
      </c>
      <c r="L16" s="3267"/>
      <c r="M16" s="3267"/>
      <c r="N16" s="3267"/>
      <c r="O16" s="3267"/>
      <c r="P16" s="3268"/>
    </row>
    <row r="17" spans="1:19" ht="15">
      <c r="A17" s="120" t="s">
        <v>180</v>
      </c>
      <c r="B17" s="121" t="s">
        <v>181</v>
      </c>
      <c r="C17" s="2297" t="s">
        <v>2272</v>
      </c>
      <c r="D17" s="107" t="s">
        <v>168</v>
      </c>
      <c r="E17" s="123" t="s">
        <v>169</v>
      </c>
      <c r="F17" s="124"/>
      <c r="G17" s="1365"/>
      <c r="H17" s="969" t="s">
        <v>182</v>
      </c>
      <c r="I17" s="970" t="s">
        <v>2271</v>
      </c>
      <c r="J17" s="1983"/>
      <c r="K17" s="3269" t="s">
        <v>2526</v>
      </c>
      <c r="L17" s="3270"/>
      <c r="M17" s="3271"/>
      <c r="N17" s="3269" t="s">
        <v>2527</v>
      </c>
      <c r="O17" s="3270"/>
      <c r="P17" s="3271"/>
      <c r="R17" s="2298" t="s">
        <v>2270</v>
      </c>
      <c r="S17" s="143"/>
    </row>
    <row r="18" spans="1:19" ht="15">
      <c r="A18" s="116"/>
      <c r="B18" s="127"/>
      <c r="C18" s="128"/>
      <c r="D18" s="2620"/>
      <c r="E18" s="129" t="s">
        <v>184</v>
      </c>
      <c r="F18" s="130" t="s">
        <v>185</v>
      </c>
      <c r="G18" s="1366" t="s">
        <v>186</v>
      </c>
      <c r="H18" s="971" t="s">
        <v>187</v>
      </c>
      <c r="I18" s="972" t="s">
        <v>188</v>
      </c>
      <c r="J18" s="1983"/>
      <c r="K18" s="2583" t="s">
        <v>2528</v>
      </c>
      <c r="L18" s="2584" t="s">
        <v>2529</v>
      </c>
      <c r="M18" s="2585" t="s">
        <v>2530</v>
      </c>
      <c r="N18" s="2583" t="s">
        <v>2528</v>
      </c>
      <c r="O18" s="2584" t="s">
        <v>2529</v>
      </c>
      <c r="P18" s="2585" t="s">
        <v>2530</v>
      </c>
      <c r="R18" s="2299" t="s">
        <v>2268</v>
      </c>
      <c r="S18" s="2299" t="s">
        <v>2269</v>
      </c>
    </row>
    <row r="19" spans="1:19">
      <c r="A19" s="132"/>
      <c r="B19" s="114" t="s">
        <v>189</v>
      </c>
      <c r="C19" s="2999" t="str">
        <f>定义!A2</f>
        <v>研发设计用房</v>
      </c>
      <c r="D19" s="110">
        <f t="shared" ref="D19:D26" si="1">ROUND($D$3*E19/$E$3,2)</f>
        <v>9479.9599999999991</v>
      </c>
      <c r="E19" s="133">
        <f t="shared" ref="E19:E26" si="2">SUM(F19:G19)</f>
        <v>21031.8</v>
      </c>
      <c r="F19" s="134">
        <f>'数据-基础表'!I5</f>
        <v>21031.8</v>
      </c>
      <c r="G19" s="1367"/>
      <c r="H19" s="973">
        <f>ROUND($D$3*I19/$E$3,2)</f>
        <v>871.17</v>
      </c>
      <c r="I19" s="115">
        <f>IF($I$17="自定义",P19,M19)</f>
        <v>1932.73</v>
      </c>
      <c r="J19" s="1983"/>
      <c r="K19" s="2586">
        <f t="shared" ref="K19:K26" si="3">ROUND(E$28*E19/E$27,2)</f>
        <v>1932.73</v>
      </c>
      <c r="L19" s="274">
        <f t="shared" ref="L19:L26" si="4">ROUND(IF(COUNTIF(C19,"*住宅*")&gt;0,E$29*E19/E$32,0),2)</f>
        <v>0</v>
      </c>
      <c r="M19" s="2587">
        <f>K19+L19</f>
        <v>1932.73</v>
      </c>
      <c r="N19" s="2588"/>
      <c r="O19" s="2589"/>
      <c r="P19" s="2590">
        <f>N19+O19</f>
        <v>0</v>
      </c>
      <c r="R19" s="274">
        <f t="shared" ref="R19:S26" si="5">D19+H19</f>
        <v>10351.129999999999</v>
      </c>
      <c r="S19" s="2300">
        <f t="shared" si="5"/>
        <v>22964.53</v>
      </c>
    </row>
    <row r="20" spans="1:19">
      <c r="A20" s="137"/>
      <c r="B20" s="114" t="s">
        <v>190</v>
      </c>
      <c r="C20" s="2999" t="str">
        <f>定义!A3</f>
        <v>地下车库用房</v>
      </c>
      <c r="D20" s="110">
        <f t="shared" si="1"/>
        <v>3083.99</v>
      </c>
      <c r="E20" s="133">
        <f t="shared" si="2"/>
        <v>6842</v>
      </c>
      <c r="F20" s="134"/>
      <c r="G20" s="1367">
        <f>'数据-基础表'!O5</f>
        <v>6842</v>
      </c>
      <c r="H20" s="973">
        <f t="shared" ref="H20:H26" si="6">ROUND($D$3*I20/$E$3,2)</f>
        <v>283.41000000000003</v>
      </c>
      <c r="I20" s="115">
        <f t="shared" ref="I20:I26" si="7">IF($I$17="自定义",P20,M20)</f>
        <v>628.75</v>
      </c>
      <c r="J20" s="1983"/>
      <c r="K20" s="2586">
        <f t="shared" si="3"/>
        <v>628.75</v>
      </c>
      <c r="L20" s="274">
        <f t="shared" si="4"/>
        <v>0</v>
      </c>
      <c r="M20" s="2587">
        <f t="shared" ref="M20:M26" si="8">K20+L20</f>
        <v>628.75</v>
      </c>
      <c r="N20" s="2588"/>
      <c r="O20" s="2589"/>
      <c r="P20" s="2590">
        <f t="shared" ref="P20:P26" si="9">N20+O20</f>
        <v>0</v>
      </c>
      <c r="R20" s="274">
        <f t="shared" si="5"/>
        <v>3367.3999999999996</v>
      </c>
      <c r="S20" s="2300">
        <f t="shared" si="5"/>
        <v>7470.75</v>
      </c>
    </row>
    <row r="21" spans="1:19">
      <c r="A21" s="137"/>
      <c r="B21" s="114" t="s">
        <v>190</v>
      </c>
      <c r="C21" s="2999" t="str">
        <f>定义!A4</f>
        <v>地下库房</v>
      </c>
      <c r="D21" s="110">
        <f t="shared" si="1"/>
        <v>277.20999999999998</v>
      </c>
      <c r="E21" s="133">
        <f t="shared" si="2"/>
        <v>615</v>
      </c>
      <c r="F21" s="134"/>
      <c r="G21" s="1367">
        <f>'数据-基础表'!M5</f>
        <v>615</v>
      </c>
      <c r="H21" s="973">
        <f t="shared" si="6"/>
        <v>25.48</v>
      </c>
      <c r="I21" s="115">
        <f t="shared" si="7"/>
        <v>56.52</v>
      </c>
      <c r="J21" s="1983"/>
      <c r="K21" s="2586">
        <f t="shared" si="3"/>
        <v>56.52</v>
      </c>
      <c r="L21" s="274">
        <f t="shared" si="4"/>
        <v>0</v>
      </c>
      <c r="M21" s="2587">
        <f t="shared" si="8"/>
        <v>56.52</v>
      </c>
      <c r="N21" s="2588"/>
      <c r="O21" s="2589"/>
      <c r="P21" s="2590">
        <f t="shared" si="9"/>
        <v>0</v>
      </c>
      <c r="R21" s="274">
        <f t="shared" si="5"/>
        <v>302.69</v>
      </c>
      <c r="S21" s="2300">
        <f t="shared" si="5"/>
        <v>671.52</v>
      </c>
    </row>
    <row r="22" spans="1:19">
      <c r="A22" s="137"/>
      <c r="B22" s="114" t="s">
        <v>190</v>
      </c>
      <c r="C22" s="1364"/>
      <c r="D22" s="110">
        <f t="shared" si="1"/>
        <v>0</v>
      </c>
      <c r="E22" s="133">
        <f t="shared" si="2"/>
        <v>0</v>
      </c>
      <c r="F22" s="139"/>
      <c r="G22" s="1368"/>
      <c r="H22" s="973">
        <f t="shared" si="6"/>
        <v>0</v>
      </c>
      <c r="I22" s="115">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7"/>
      <c r="B23" s="114" t="s">
        <v>190</v>
      </c>
      <c r="C23" s="138"/>
      <c r="D23" s="110">
        <f>ROUND($D$3*E23/$E$3,2)</f>
        <v>0</v>
      </c>
      <c r="E23" s="133">
        <f>SUM(F23:G23)</f>
        <v>0</v>
      </c>
      <c r="F23" s="139"/>
      <c r="G23" s="1368"/>
      <c r="H23" s="973">
        <f>ROUND($D$3*I23/$E$3,2)</f>
        <v>0</v>
      </c>
      <c r="I23" s="115">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7"/>
      <c r="B24" s="114" t="s">
        <v>190</v>
      </c>
      <c r="C24" s="138"/>
      <c r="D24" s="110">
        <f>ROUND($D$3*E24/$E$3,2)</f>
        <v>0</v>
      </c>
      <c r="E24" s="133">
        <f>SUM(F24:G24)</f>
        <v>0</v>
      </c>
      <c r="F24" s="139"/>
      <c r="G24" s="1368"/>
      <c r="H24" s="973">
        <f>ROUND($D$3*I24/$E$3,2)</f>
        <v>0</v>
      </c>
      <c r="I24" s="115">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7"/>
      <c r="B25" s="114" t="s">
        <v>190</v>
      </c>
      <c r="C25" s="138"/>
      <c r="D25" s="110">
        <f t="shared" si="1"/>
        <v>0</v>
      </c>
      <c r="E25" s="133">
        <f t="shared" si="2"/>
        <v>0</v>
      </c>
      <c r="F25" s="139"/>
      <c r="G25" s="1368"/>
      <c r="H25" s="109">
        <f t="shared" si="6"/>
        <v>0</v>
      </c>
      <c r="I25" s="115">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7"/>
      <c r="B26" s="114" t="s">
        <v>190</v>
      </c>
      <c r="C26" s="141"/>
      <c r="D26" s="110">
        <f t="shared" si="1"/>
        <v>0</v>
      </c>
      <c r="E26" s="133">
        <f t="shared" si="2"/>
        <v>0</v>
      </c>
      <c r="F26" s="139"/>
      <c r="G26" s="1368"/>
      <c r="H26" s="109">
        <f t="shared" si="6"/>
        <v>0</v>
      </c>
      <c r="I26" s="115">
        <f t="shared" si="7"/>
        <v>0</v>
      </c>
      <c r="J26" s="1983"/>
      <c r="K26" s="2591">
        <f t="shared" si="3"/>
        <v>0</v>
      </c>
      <c r="L26" s="279">
        <f t="shared" si="4"/>
        <v>0</v>
      </c>
      <c r="M26" s="145">
        <f t="shared" si="8"/>
        <v>0</v>
      </c>
      <c r="N26" s="2592"/>
      <c r="O26" s="2593"/>
      <c r="P26" s="2594">
        <f t="shared" si="9"/>
        <v>0</v>
      </c>
      <c r="R26" s="274">
        <f t="shared" si="5"/>
        <v>0</v>
      </c>
      <c r="S26" s="2300">
        <f t="shared" si="5"/>
        <v>0</v>
      </c>
    </row>
    <row r="27" spans="1:19" ht="29.25" thickBot="1">
      <c r="A27" s="137"/>
      <c r="B27" s="110"/>
      <c r="C27" s="126" t="s">
        <v>179</v>
      </c>
      <c r="D27" s="133">
        <f>SUM(D19:D26)</f>
        <v>12841.159999999998</v>
      </c>
      <c r="E27" s="142">
        <f>IF(SUM(E19:E26)='数据-基础表'!BA5,SUM(E19:E26),IF(F27="地上面积有误","面积有误","地下面积有误"))</f>
        <v>28488.799999999999</v>
      </c>
      <c r="F27" s="133">
        <f>IF(SUM(F19:F26)=E8,SUM(F19:F26),"地上面积有误")</f>
        <v>21031.8</v>
      </c>
      <c r="G27" s="111">
        <f>SUM(G19:G26)</f>
        <v>7457</v>
      </c>
      <c r="H27" s="974">
        <f>SUM(H19:H26)</f>
        <v>1180.06</v>
      </c>
      <c r="I27" s="975">
        <f>SUM(I19:I26)</f>
        <v>2618</v>
      </c>
      <c r="J27" s="1983"/>
      <c r="K27" s="2595">
        <f>SUM(K19:K26)</f>
        <v>2618</v>
      </c>
      <c r="L27" s="2596">
        <f>SUM(L19:L26)</f>
        <v>0</v>
      </c>
      <c r="M27" s="2597">
        <f>SUM(M19:M26)</f>
        <v>2618</v>
      </c>
      <c r="N27" s="2595">
        <f t="shared" ref="N27:O27" si="10">SUM(N19:N26)</f>
        <v>0</v>
      </c>
      <c r="O27" s="2596">
        <f t="shared" si="10"/>
        <v>0</v>
      </c>
      <c r="P27" s="2598">
        <f>SUM(P19:P26)</f>
        <v>0</v>
      </c>
      <c r="R27" s="2304" t="str">
        <f>IF(SUM(R19:R26)=$D$3,SUM(R19:R26),SUM(R19:R26)&amp;"误差"&amp;ROUND(SUM(R19:R26)-$D$3,2))</f>
        <v>14021.22误差0.01</v>
      </c>
      <c r="S27" s="274">
        <f>IF(SUM(S19:S26)=$E$3,SUM(S19:S26),SUM(S19:S26)&amp;"误差"&amp;ROUND(SUM(S19:S26)-E3,2))</f>
        <v>31106.799999999999</v>
      </c>
    </row>
    <row r="28" spans="1:19">
      <c r="A28" s="137"/>
      <c r="B28" s="114" t="s">
        <v>191</v>
      </c>
      <c r="C28" s="135" t="s">
        <v>192</v>
      </c>
      <c r="D28" s="110">
        <f>ROUND($D$3*E28/$E$3,2)</f>
        <v>1180.05</v>
      </c>
      <c r="E28" s="133">
        <f>SUM(F28:G28)</f>
        <v>2618</v>
      </c>
      <c r="F28" s="143">
        <f>'数据-基础表'!BQ5+'数据-基础表'!BS5</f>
        <v>0</v>
      </c>
      <c r="G28" s="144">
        <f>'数据-基础表'!BR5+'数据-基础表'!BT5</f>
        <v>2618</v>
      </c>
      <c r="H28" s="1983"/>
      <c r="I28" s="1983"/>
      <c r="J28" s="1983"/>
      <c r="K28" s="1983"/>
      <c r="L28" s="1983"/>
    </row>
    <row r="29" spans="1:19">
      <c r="A29" s="137"/>
      <c r="B29" s="114" t="s">
        <v>191</v>
      </c>
      <c r="C29" s="2312" t="s">
        <v>2279</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179</v>
      </c>
      <c r="D30" s="133">
        <f>SUM(D28:D29)</f>
        <v>1180.05</v>
      </c>
      <c r="E30" s="133">
        <f>SUM(E28:E29)</f>
        <v>2618</v>
      </c>
      <c r="F30" s="133">
        <f>SUM(F28:F29)</f>
        <v>0</v>
      </c>
      <c r="G30" s="111">
        <f>SUM(G28:G29)</f>
        <v>2618</v>
      </c>
      <c r="H30" s="1983"/>
      <c r="I30" s="1983"/>
      <c r="J30" s="1983"/>
      <c r="K30" s="1983"/>
      <c r="L30" s="1983"/>
    </row>
    <row r="31" spans="1:19" ht="32.25" customHeight="1" thickBot="1">
      <c r="A31" s="1369"/>
      <c r="B31" s="1370" t="s">
        <v>193</v>
      </c>
      <c r="C31" s="2329" t="s">
        <v>2281</v>
      </c>
      <c r="D31" s="1371">
        <f>D27+D30</f>
        <v>14021.209999999997</v>
      </c>
      <c r="E31" s="1371">
        <f>E27+E30</f>
        <v>31106.799999999999</v>
      </c>
      <c r="F31" s="1372">
        <f>F27+F30</f>
        <v>21031.8</v>
      </c>
      <c r="G31" s="1373">
        <f>G27+G30</f>
        <v>10075</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8" sqref="L8"/>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7" t="s">
        <v>198</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8" t="s">
        <v>199</v>
      </c>
      <c r="B2" s="2337">
        <f>项目基本情况!D3</f>
        <v>43574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49" t="s">
        <v>828</v>
      </c>
      <c r="B4" s="151"/>
      <c r="C4" s="152"/>
      <c r="D4" s="1207"/>
      <c r="E4" s="1208" t="s">
        <v>829</v>
      </c>
      <c r="F4" s="152"/>
      <c r="G4" s="152"/>
      <c r="H4" s="152"/>
      <c r="I4" s="152"/>
      <c r="J4" s="153"/>
      <c r="K4" s="1209"/>
      <c r="L4" s="1210"/>
      <c r="M4" s="152"/>
      <c r="N4" s="1208" t="s">
        <v>830</v>
      </c>
      <c r="O4" s="152"/>
      <c r="P4" s="152"/>
      <c r="Q4" s="152"/>
      <c r="R4" s="152"/>
      <c r="S4" s="153"/>
      <c r="T4" s="976"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5" t="s">
        <v>200</v>
      </c>
      <c r="C5" s="156" t="s">
        <v>201</v>
      </c>
      <c r="D5" s="157" t="s">
        <v>202</v>
      </c>
      <c r="E5" s="158" t="s">
        <v>203</v>
      </c>
      <c r="F5" s="159" t="s">
        <v>204</v>
      </c>
      <c r="G5" s="158" t="s">
        <v>205</v>
      </c>
      <c r="H5" s="158" t="s">
        <v>826</v>
      </c>
      <c r="I5" s="158" t="s">
        <v>827</v>
      </c>
      <c r="J5" s="160" t="s">
        <v>206</v>
      </c>
      <c r="K5" s="161" t="s">
        <v>207</v>
      </c>
      <c r="L5" s="162" t="s">
        <v>208</v>
      </c>
      <c r="M5" s="163" t="s">
        <v>209</v>
      </c>
      <c r="N5" s="1218" t="s">
        <v>2787</v>
      </c>
      <c r="O5" s="162" t="s">
        <v>210</v>
      </c>
      <c r="P5" s="164" t="s">
        <v>211</v>
      </c>
      <c r="Q5" s="165" t="s">
        <v>212</v>
      </c>
      <c r="R5" s="166" t="s">
        <v>213</v>
      </c>
      <c r="S5" s="2599" t="s">
        <v>2531</v>
      </c>
      <c r="T5" s="167" t="s">
        <v>214</v>
      </c>
      <c r="U5" s="168" t="s">
        <v>215</v>
      </c>
      <c r="V5" s="158" t="s">
        <v>216</v>
      </c>
      <c r="W5" s="158" t="s">
        <v>217</v>
      </c>
      <c r="X5" s="1817"/>
      <c r="Y5" s="169" t="s">
        <v>218</v>
      </c>
      <c r="Z5" s="170" t="s">
        <v>219</v>
      </c>
      <c r="AA5" s="158" t="s">
        <v>216</v>
      </c>
      <c r="AB5" s="158" t="s">
        <v>217</v>
      </c>
      <c r="AC5" s="1818"/>
      <c r="AD5" s="171" t="s">
        <v>218</v>
      </c>
      <c r="AE5" s="1" t="s">
        <v>834</v>
      </c>
      <c r="AF5" s="158" t="s">
        <v>220</v>
      </c>
      <c r="AG5" s="169" t="s">
        <v>221</v>
      </c>
      <c r="AH5" s="1818" t="s">
        <v>2282</v>
      </c>
      <c r="AI5" s="170" t="s">
        <v>2251</v>
      </c>
      <c r="AJ5" s="170" t="s">
        <v>222</v>
      </c>
      <c r="AK5" s="158" t="s">
        <v>223</v>
      </c>
      <c r="AL5" s="158" t="s">
        <v>224</v>
      </c>
      <c r="AM5" s="171" t="s">
        <v>225</v>
      </c>
      <c r="AN5" s="2369" t="s">
        <v>2332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研发设计用房</v>
      </c>
      <c r="B6" s="2336" t="str">
        <f>IF(A6=0,"","经营性")</f>
        <v>经营性</v>
      </c>
      <c r="C6" s="172" t="s">
        <v>1641</v>
      </c>
      <c r="D6" s="2307">
        <f>SUMIF(项目基本情况!D$15:I$15,C6,项目基本情况!D$18:I$18)</f>
        <v>50</v>
      </c>
      <c r="E6" s="2308">
        <f>IF(B6="","",SUMIF(项目基本情况!D$15:I$15,C6,项目基本情况!D$17:I$17))</f>
        <v>61560</v>
      </c>
      <c r="F6" s="173">
        <f>SUMIF(项目基本情况!D$15:I$15,C6,项目基本情况!D$19:I$19)</f>
        <v>49.27</v>
      </c>
      <c r="G6" s="174">
        <f>IF(ISERROR(ROUND(POWER(1+H6,D6-F6)*(POWER(1+H6,F6)-1)/(POWER(1+H6,D6)-1),3)),0,ROUND(POWER(1+H6,D6-F6)*(POWER(1+H6,F6)-1)/(POWER(1+H6,D6)-1),3))</f>
        <v>0.997</v>
      </c>
      <c r="H6" s="3000">
        <v>0.05</v>
      </c>
      <c r="I6" s="3000">
        <v>5.5E-2</v>
      </c>
      <c r="J6" s="175">
        <v>8.5000000000000006E-2</v>
      </c>
      <c r="K6" s="178">
        <f>SUMIF('数据-汇总表'!C$19:C$33,'数据-取费表'!A6,'数据-汇总表'!E$19:E$33)</f>
        <v>21031.8</v>
      </c>
      <c r="L6" s="3001">
        <f>'[1]数据-取费表'!$L$6</f>
        <v>2700</v>
      </c>
      <c r="M6" s="176">
        <f t="shared" ref="M6:M14" si="0">ROUND(K6*L6/10000,0)</f>
        <v>5679</v>
      </c>
      <c r="N6" s="3002">
        <v>0</v>
      </c>
      <c r="O6" s="176">
        <f>IF($N$5="成新度","——",ROUND(M6*N6,0))</f>
        <v>0</v>
      </c>
      <c r="P6" s="177">
        <f>IF($N$5="成新度","——",M6-O6)</f>
        <v>5679</v>
      </c>
      <c r="Q6" s="3003">
        <v>0.15</v>
      </c>
      <c r="R6" s="178">
        <f>SUMIF('数据-汇总表'!C$19:C$33,A6,'数据-汇总表'!R$19:R$33)</f>
        <v>10351.129999999999</v>
      </c>
      <c r="S6" s="131">
        <f>IF('数据-汇总表'!$I$17="按面积比例",SUMIF('数据-汇总表'!C$19:C$33,A6,'数据-汇总表'!K$19:K$33),SUMIF('数据-汇总表'!C$19:C$33,A6,'数据-汇总表'!N$19:N$33))</f>
        <v>1932.73</v>
      </c>
      <c r="T6" s="2233">
        <f>IF($T$4="按面积比例",IF(ISERROR(ROUND($M$14*S6/S$16,0)),"0",ROUND($M$14*S6/S$16,0)),"需自行计算录入")</f>
        <v>484</v>
      </c>
      <c r="U6" s="179">
        <v>4.5</v>
      </c>
      <c r="V6" s="180">
        <v>3.5000000000000003E-2</v>
      </c>
      <c r="W6" s="180">
        <v>0.1</v>
      </c>
      <c r="X6" s="2320"/>
      <c r="Y6" s="181">
        <v>1</v>
      </c>
      <c r="Z6" s="182"/>
      <c r="AA6" s="175"/>
      <c r="AB6" s="175"/>
      <c r="AC6" s="2323"/>
      <c r="AD6" s="183"/>
      <c r="AE6" s="971">
        <f ca="1">IF(AN6="",0,SUMIF(INDIRECT("'"&amp;AN6&amp;"'"&amp;"!E:E"),$AE$5,INDIRECT("'"&amp;AN6&amp;"'"&amp;"!F:F")))</f>
        <v>47.27</v>
      </c>
      <c r="AF6" s="140"/>
      <c r="AG6" s="1212">
        <f>IF(AF6="",0,AE6-AF6)</f>
        <v>0</v>
      </c>
      <c r="AH6" s="140"/>
      <c r="AI6" s="186">
        <v>365</v>
      </c>
      <c r="AJ6" s="187"/>
      <c r="AK6" s="188">
        <v>1.4999999999999999E-2</v>
      </c>
      <c r="AL6" s="189">
        <v>1.5E-3</v>
      </c>
      <c r="AM6" s="2368">
        <v>0.01</v>
      </c>
      <c r="AN6" s="2370" t="s">
        <v>3000</v>
      </c>
      <c r="AO6" s="1999"/>
      <c r="AP6" s="1203">
        <f>ROUND(1-1/(1+H6)^F6,3)</f>
        <v>0.91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地下车库用房</v>
      </c>
      <c r="B7" s="2336" t="str">
        <f t="shared" ref="B7:B13" si="1">IF(A7=0,"","经营性")</f>
        <v>经营性</v>
      </c>
      <c r="C7" s="172" t="s">
        <v>2955</v>
      </c>
      <c r="D7" s="2307">
        <f>SUMIF(项目基本情况!D$15:I$15,C7,项目基本情况!D$18:I$18)</f>
        <v>50</v>
      </c>
      <c r="E7" s="2308">
        <f>IF(B7="","",SUMIF(项目基本情况!D$15:I$15,C7,项目基本情况!D$17:I$17))</f>
        <v>61560</v>
      </c>
      <c r="F7" s="173">
        <f>SUMIF(项目基本情况!D$15:I$15,C7,项目基本情况!D$19:I$19)</f>
        <v>49.27</v>
      </c>
      <c r="G7" s="174">
        <f t="shared" ref="G7:G11" si="2">IF(ISERROR(ROUND(POWER(1+H7,D7-F7)*(POWER(1+H7,F7)-1)/(POWER(1+H7,D7)-1),3)),0,ROUND(POWER(1+H7,D7-F7)*(POWER(1+H7,F7)-1)/(POWER(1+H7,D7)-1),3))</f>
        <v>0.996</v>
      </c>
      <c r="H7" s="3000">
        <v>4.4999999999999998E-2</v>
      </c>
      <c r="I7" s="3000">
        <v>0.05</v>
      </c>
      <c r="J7" s="175">
        <v>8.5000000000000006E-2</v>
      </c>
      <c r="K7" s="178">
        <f>SUMIF('数据-汇总表'!C$19:C$33,'数据-取费表'!A7,'数据-汇总表'!E$19:E$33)</f>
        <v>6842</v>
      </c>
      <c r="L7" s="3001">
        <f>'[1]数据-取费表'!$L$7</f>
        <v>2500</v>
      </c>
      <c r="M7" s="176">
        <f t="shared" si="0"/>
        <v>1711</v>
      </c>
      <c r="N7" s="3002">
        <v>0</v>
      </c>
      <c r="O7" s="176">
        <f t="shared" ref="O7:O14" si="3">IF($N$5="成新度","——",ROUND(M7*N7,0))</f>
        <v>0</v>
      </c>
      <c r="P7" s="177">
        <f t="shared" ref="P7:P14" si="4">IF($N$5="成新度","——",M7-O7)</f>
        <v>1711</v>
      </c>
      <c r="Q7" s="3003">
        <v>0.05</v>
      </c>
      <c r="R7" s="178">
        <f>SUMIF('数据-汇总表'!C$19:C$33,A7,'数据-汇总表'!R$19:R$33)</f>
        <v>3367.3999999999996</v>
      </c>
      <c r="S7" s="131">
        <f>IF('数据-汇总表'!$I$17="按面积比例",SUMIF('数据-汇总表'!C$19:C$33,A7,'数据-汇总表'!K$19:K$33),SUMIF('数据-汇总表'!C$19:C$33,A7,'数据-汇总表'!N$19:N$33))</f>
        <v>628.75</v>
      </c>
      <c r="T7" s="2233">
        <f t="shared" ref="T7:T13" si="5">IF($T$4="按面积比例",IF(ISERROR(ROUND($M$14*S7/S$16,0)),"0",ROUND($M$14*S7/S$16,0)),"需自行计算录入")</f>
        <v>157</v>
      </c>
      <c r="U7" s="179">
        <v>800</v>
      </c>
      <c r="V7" s="180">
        <v>2.5000000000000001E-2</v>
      </c>
      <c r="W7" s="180">
        <v>0.1</v>
      </c>
      <c r="X7" s="2320"/>
      <c r="Y7" s="181">
        <v>1</v>
      </c>
      <c r="Z7" s="182"/>
      <c r="AA7" s="175"/>
      <c r="AB7" s="175"/>
      <c r="AC7" s="2323"/>
      <c r="AD7" s="183"/>
      <c r="AE7" s="971">
        <f t="shared" ref="AE7:AE13" ca="1" si="6">IF(AN7="",0,SUMIF(INDIRECT("'"&amp;AN7&amp;"'"&amp;"!E:E"),$AE$5,INDIRECT("'"&amp;AN7&amp;"'"&amp;"!F:F")))</f>
        <v>47.27</v>
      </c>
      <c r="AF7" s="140"/>
      <c r="AG7" s="1212">
        <f t="shared" ref="AG7:AG13" si="7">IF(AF7="",0,AE7-AF7)</f>
        <v>0</v>
      </c>
      <c r="AH7" s="140">
        <f>ROUND('数据-基础表'!O13/59.25,0)</f>
        <v>115</v>
      </c>
      <c r="AI7" s="186">
        <v>12</v>
      </c>
      <c r="AJ7" s="187"/>
      <c r="AK7" s="188">
        <v>1.4999999999999999E-2</v>
      </c>
      <c r="AL7" s="189">
        <v>1.5E-3</v>
      </c>
      <c r="AM7" s="2368">
        <v>0.01</v>
      </c>
      <c r="AN7" s="2370" t="s">
        <v>3003</v>
      </c>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地下库房</v>
      </c>
      <c r="B8" s="2336" t="str">
        <f t="shared" si="1"/>
        <v>经营性</v>
      </c>
      <c r="C8" s="172" t="s">
        <v>2954</v>
      </c>
      <c r="D8" s="2307">
        <f>SUMIF(项目基本情况!D$15:I$15,C8,项目基本情况!D$18:I$18)</f>
        <v>50</v>
      </c>
      <c r="E8" s="2308">
        <f>IF(B8="","",SUMIF(项目基本情况!D$15:I$15,C8,项目基本情况!D$17:I$17))</f>
        <v>61560</v>
      </c>
      <c r="F8" s="173">
        <f>SUMIF(项目基本情况!D$15:I$15,C8,项目基本情况!D$19:I$19)</f>
        <v>49.27</v>
      </c>
      <c r="G8" s="174">
        <f t="shared" si="2"/>
        <v>0.996</v>
      </c>
      <c r="H8" s="3000">
        <v>4.4999999999999998E-2</v>
      </c>
      <c r="I8" s="3000">
        <v>0.05</v>
      </c>
      <c r="J8" s="175">
        <v>8.5000000000000006E-2</v>
      </c>
      <c r="K8" s="178">
        <f>SUMIF('数据-汇总表'!C$19:C$33,'数据-取费表'!A8,'数据-汇总表'!E$19:E$33)</f>
        <v>615</v>
      </c>
      <c r="L8" s="3001">
        <f>'[1]数据-取费表'!$L$8</f>
        <v>2400</v>
      </c>
      <c r="M8" s="176">
        <f>ROUND(K8*L8/10000,0)</f>
        <v>148</v>
      </c>
      <c r="N8" s="3002">
        <v>0</v>
      </c>
      <c r="O8" s="176">
        <f t="shared" si="3"/>
        <v>0</v>
      </c>
      <c r="P8" s="177">
        <f t="shared" si="4"/>
        <v>148</v>
      </c>
      <c r="Q8" s="3003">
        <v>0.05</v>
      </c>
      <c r="R8" s="178">
        <f>SUMIF('数据-汇总表'!C$19:C$33,A8,'数据-汇总表'!R$19:R$33)</f>
        <v>302.69</v>
      </c>
      <c r="S8" s="131">
        <f>IF('数据-汇总表'!$I$17="按面积比例",SUMIF('数据-汇总表'!C$19:C$33,A8,'数据-汇总表'!K$19:K$33),SUMIF('数据-汇总表'!C$19:C$33,A8,'数据-汇总表'!N$19:N$33))</f>
        <v>56.52</v>
      </c>
      <c r="T8" s="2233">
        <f t="shared" si="5"/>
        <v>14</v>
      </c>
      <c r="U8" s="179">
        <v>1.2</v>
      </c>
      <c r="V8" s="180">
        <v>2.5000000000000001E-2</v>
      </c>
      <c r="W8" s="180">
        <v>0.1</v>
      </c>
      <c r="X8" s="2320"/>
      <c r="Y8" s="181">
        <v>1</v>
      </c>
      <c r="Z8" s="182"/>
      <c r="AA8" s="175"/>
      <c r="AB8" s="175"/>
      <c r="AC8" s="2323"/>
      <c r="AD8" s="183"/>
      <c r="AE8" s="971">
        <f t="shared" ca="1" si="6"/>
        <v>47.27</v>
      </c>
      <c r="AF8" s="140"/>
      <c r="AG8" s="1212">
        <f t="shared" si="7"/>
        <v>0</v>
      </c>
      <c r="AH8" s="140"/>
      <c r="AI8" s="186">
        <v>365</v>
      </c>
      <c r="AJ8" s="187"/>
      <c r="AK8" s="188">
        <v>1.4999999999999999E-2</v>
      </c>
      <c r="AL8" s="189">
        <v>1.5E-3</v>
      </c>
      <c r="AM8" s="2368">
        <v>0.01</v>
      </c>
      <c r="AN8" s="2370" t="s">
        <v>3005</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3000"/>
      <c r="I9" s="3000"/>
      <c r="J9" s="175"/>
      <c r="K9" s="178">
        <f>SUMIF('数据-汇总表'!C$19:C$33,'数据-取费表'!A9,'数据-汇总表'!E$19:E$33)</f>
        <v>0</v>
      </c>
      <c r="L9" s="3001"/>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3">
        <f t="shared" si="5"/>
        <v>0</v>
      </c>
      <c r="U9" s="179"/>
      <c r="V9" s="180"/>
      <c r="W9" s="180"/>
      <c r="X9" s="2320"/>
      <c r="Y9" s="181"/>
      <c r="Z9" s="182"/>
      <c r="AA9" s="175"/>
      <c r="AB9" s="175"/>
      <c r="AC9" s="2323"/>
      <c r="AD9" s="183"/>
      <c r="AE9" s="971">
        <f t="shared" ca="1" si="6"/>
        <v>0</v>
      </c>
      <c r="AF9" s="140"/>
      <c r="AG9" s="1212">
        <f t="shared" si="7"/>
        <v>0</v>
      </c>
      <c r="AH9" s="140"/>
      <c r="AI9" s="186"/>
      <c r="AJ9" s="187"/>
      <c r="AK9" s="188"/>
      <c r="AL9" s="189"/>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3">
        <f t="shared" si="5"/>
        <v>0</v>
      </c>
      <c r="U10" s="179"/>
      <c r="V10" s="180"/>
      <c r="W10" s="180"/>
      <c r="X10" s="2320"/>
      <c r="Y10" s="181"/>
      <c r="Z10" s="182"/>
      <c r="AA10" s="175"/>
      <c r="AB10" s="175"/>
      <c r="AC10" s="2323"/>
      <c r="AD10" s="183"/>
      <c r="AE10" s="971">
        <f t="shared" ca="1" si="6"/>
        <v>0</v>
      </c>
      <c r="AF10" s="140"/>
      <c r="AG10" s="1212">
        <f t="shared" si="7"/>
        <v>0</v>
      </c>
      <c r="AH10" s="140"/>
      <c r="AI10" s="186"/>
      <c r="AJ10" s="187"/>
      <c r="AK10" s="188"/>
      <c r="AL10" s="189"/>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3">
        <f t="shared" si="5"/>
        <v>0</v>
      </c>
      <c r="U11" s="184"/>
      <c r="V11" s="175"/>
      <c r="W11" s="175"/>
      <c r="X11" s="2323"/>
      <c r="Y11" s="181"/>
      <c r="Z11" s="194"/>
      <c r="AA11" s="175"/>
      <c r="AB11" s="175"/>
      <c r="AC11" s="2323"/>
      <c r="AD11" s="183"/>
      <c r="AE11" s="971">
        <f t="shared" ca="1" si="6"/>
        <v>0</v>
      </c>
      <c r="AF11" s="140"/>
      <c r="AG11" s="1212">
        <f t="shared" si="7"/>
        <v>0</v>
      </c>
      <c r="AH11" s="140"/>
      <c r="AI11" s="186"/>
      <c r="AJ11" s="187"/>
      <c r="AK11" s="195"/>
      <c r="AL11" s="196"/>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3">
        <f t="shared" si="5"/>
        <v>0</v>
      </c>
      <c r="U12" s="184"/>
      <c r="V12" s="175"/>
      <c r="W12" s="175"/>
      <c r="X12" s="2323"/>
      <c r="Y12" s="181"/>
      <c r="Z12" s="194"/>
      <c r="AA12" s="175"/>
      <c r="AB12" s="175"/>
      <c r="AC12" s="2323"/>
      <c r="AD12" s="183"/>
      <c r="AE12" s="971">
        <f t="shared" ca="1" si="6"/>
        <v>0</v>
      </c>
      <c r="AF12" s="140"/>
      <c r="AG12" s="1212">
        <f t="shared" si="7"/>
        <v>0</v>
      </c>
      <c r="AH12" s="140"/>
      <c r="AI12" s="186"/>
      <c r="AJ12" s="187"/>
      <c r="AK12" s="195"/>
      <c r="AL12" s="196"/>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3">
        <f t="shared" si="5"/>
        <v>0</v>
      </c>
      <c r="U13" s="179"/>
      <c r="V13" s="180"/>
      <c r="W13" s="180"/>
      <c r="X13" s="2320"/>
      <c r="Y13" s="181"/>
      <c r="Z13" s="182"/>
      <c r="AA13" s="175"/>
      <c r="AB13" s="175"/>
      <c r="AC13" s="2323"/>
      <c r="AD13" s="183"/>
      <c r="AE13" s="971">
        <f t="shared" ca="1" si="6"/>
        <v>0</v>
      </c>
      <c r="AF13" s="140"/>
      <c r="AG13" s="1212">
        <f t="shared" si="7"/>
        <v>0</v>
      </c>
      <c r="AH13" s="140"/>
      <c r="AI13" s="186"/>
      <c r="AJ13" s="187"/>
      <c r="AK13" s="188"/>
      <c r="AL13" s="189"/>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1643</v>
      </c>
      <c r="C14" s="2306" t="s">
        <v>2273</v>
      </c>
      <c r="D14" s="2307"/>
      <c r="E14" s="2308"/>
      <c r="F14" s="173"/>
      <c r="G14" s="174"/>
      <c r="H14" s="2309"/>
      <c r="I14" s="2309"/>
      <c r="J14" s="2309"/>
      <c r="K14" s="178">
        <f>SUMIF('数据-汇总表'!C$19:C$33,'数据-取费表'!A14,'数据-汇总表'!E$19:E$33)</f>
        <v>2618</v>
      </c>
      <c r="L14" s="192">
        <f>'[1]数据-取费表'!$L$14</f>
        <v>2500</v>
      </c>
      <c r="M14" s="176">
        <f t="shared" si="0"/>
        <v>655</v>
      </c>
      <c r="N14" s="193">
        <v>0</v>
      </c>
      <c r="O14" s="176">
        <f t="shared" si="3"/>
        <v>0</v>
      </c>
      <c r="P14" s="177">
        <f t="shared" si="4"/>
        <v>655</v>
      </c>
      <c r="Q14" s="2317"/>
      <c r="R14" s="178"/>
      <c r="S14" s="131"/>
      <c r="T14" s="2316"/>
      <c r="U14" s="973"/>
      <c r="V14" s="2319"/>
      <c r="W14" s="2319"/>
      <c r="X14" s="2320"/>
      <c r="Y14" s="2321"/>
      <c r="Z14" s="135"/>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1643</v>
      </c>
      <c r="C15" s="2306" t="s">
        <v>2274</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226</v>
      </c>
      <c r="B16" s="198"/>
      <c r="C16" s="199"/>
      <c r="D16" s="200"/>
      <c r="E16" s="198"/>
      <c r="F16" s="198"/>
      <c r="G16" s="201">
        <f>ROUND(SUMPRODUCT(G6:G13,K6:K13)/SUMPRODUCT((G6:G13&gt;0)*(K6:K13)),3)</f>
        <v>0.997</v>
      </c>
      <c r="H16" s="202">
        <f>ROUND(SUMPRODUCT(H6:H13,K6:K13)/SUMPRODUCT((H6:H13&gt;0)*(K6:K13)),3)</f>
        <v>4.9000000000000002E-2</v>
      </c>
      <c r="I16" s="203"/>
      <c r="J16" s="203"/>
      <c r="K16" s="204">
        <f>SUM(K6:K15)</f>
        <v>31106.799999999999</v>
      </c>
      <c r="L16" s="205">
        <f>ROUND(M16*10000/SUM(K6:K14),0)</f>
        <v>2634</v>
      </c>
      <c r="M16" s="205">
        <f>SUM(M6:M14)</f>
        <v>8193</v>
      </c>
      <c r="N16" s="206">
        <f>ROUND(SUMPRODUCT(M6:M14,N6:N14)/M16,3)</f>
        <v>0</v>
      </c>
      <c r="O16" s="205">
        <f>SUM(O6:O14)</f>
        <v>0</v>
      </c>
      <c r="P16" s="205">
        <f>SUM(P6:P14)</f>
        <v>8193</v>
      </c>
      <c r="Q16" s="207">
        <f>ROUND(SUMPRODUCT(Q6:Q13,K6:K13)/SUMPRODUCT((Q6:Q13&gt;0)*(K6:K13)),2)</f>
        <v>0.12</v>
      </c>
      <c r="R16" s="2310">
        <f>SUM(R6:R13)</f>
        <v>14021.22</v>
      </c>
      <c r="S16" s="208">
        <f>SUM(S6:S13)</f>
        <v>2618</v>
      </c>
      <c r="T16" s="209">
        <f>IF(SUMIF(T6:T13,"&lt;9E307")=M14,SUMIF(T6:T13,"&lt;9E307"),"有误，请检查")</f>
        <v>655</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0.90400000000000003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227</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228</v>
      </c>
      <c r="B19" s="217">
        <v>0</v>
      </c>
      <c r="C19" s="2342" t="s">
        <v>2295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229</v>
      </c>
      <c r="B20" s="219">
        <v>2</v>
      </c>
      <c r="C20" s="2342" t="s">
        <v>2294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230</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231</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232</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233</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234</v>
      </c>
      <c r="B26" s="224" t="s">
        <v>235</v>
      </c>
      <c r="C26" s="1994" t="s">
        <v>236</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2297</v>
      </c>
      <c r="B27" s="226">
        <v>180</v>
      </c>
      <c r="C27" s="2345" t="s">
        <v>2301</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2298</v>
      </c>
      <c r="B28" s="228">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2296</v>
      </c>
      <c r="B29" s="231">
        <v>0</v>
      </c>
      <c r="C29" s="1552" t="s">
        <v>2299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237</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238</v>
      </c>
      <c r="B31" s="229">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239</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242</v>
      </c>
      <c r="B33" s="1378">
        <v>0.03</v>
      </c>
      <c r="C33" s="2343" t="s">
        <v>2849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243</v>
      </c>
      <c r="B34" s="232">
        <v>0</v>
      </c>
      <c r="C34" s="2343" t="s">
        <v>2850</v>
      </c>
      <c r="D34" s="1992" t="s">
        <v>835</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240</v>
      </c>
      <c r="B35" s="228">
        <v>200</v>
      </c>
      <c r="C35" s="2343" t="s">
        <v>2851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241</v>
      </c>
      <c r="B36" s="233">
        <v>1.4999999999999999E-2</v>
      </c>
      <c r="C36" s="2343" t="s">
        <v>2852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244</v>
      </c>
      <c r="B37" s="235">
        <f>'[1]数据-取费表'!$B$37</f>
        <v>1.4999999999999999E-2</v>
      </c>
      <c r="C37" s="2343" t="s">
        <v>2853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245</v>
      </c>
      <c r="B38" s="232">
        <f>'[1]数据-取费表'!$B$38</f>
        <v>0.01</v>
      </c>
      <c r="C38" s="2343" t="s">
        <v>2853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2415</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2416</v>
      </c>
      <c r="B40" s="2459">
        <f ca="1">存贷款利率!E2</f>
        <v>4.7500000000000001E-2</v>
      </c>
      <c r="C40" s="2343" t="s">
        <v>2300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246</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247</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248</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249</v>
      </c>
      <c r="B44" s="241">
        <v>7.0000000000000007E-2</v>
      </c>
      <c r="C44" s="2343" t="s">
        <v>2854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250</v>
      </c>
      <c r="B45" s="239">
        <v>0.03</v>
      </c>
      <c r="C45" s="2345" t="s">
        <v>2855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251</v>
      </c>
      <c r="B46" s="239">
        <v>0.02</v>
      </c>
      <c r="C46" s="2345" t="s">
        <v>2856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252</v>
      </c>
      <c r="B47" s="243">
        <v>0</v>
      </c>
      <c r="C47" s="3048" t="s">
        <v>2857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253</v>
      </c>
      <c r="B48" s="245">
        <v>0.03</v>
      </c>
      <c r="C48" s="3049" t="s">
        <v>2858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254</v>
      </c>
      <c r="B49" s="239">
        <v>5.0000000000000001E-4</v>
      </c>
      <c r="C49" s="3049" t="s">
        <v>2859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255</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256</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257</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258</v>
      </c>
      <c r="B53" s="250" t="s">
        <v>1374</v>
      </c>
      <c r="C53" s="3050" t="s">
        <v>2860</v>
      </c>
      <c r="D53" s="3051" t="s">
        <v>2861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2862</v>
      </c>
      <c r="B54" s="185"/>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2863</v>
      </c>
      <c r="B55" s="185"/>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2864</v>
      </c>
      <c r="B56" s="185"/>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2865</v>
      </c>
      <c r="B57" s="185"/>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2866</v>
      </c>
      <c r="B58" s="185"/>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2867</v>
      </c>
      <c r="B59" s="185">
        <v>1.5</v>
      </c>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2868</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2869</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2870</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2871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1" t="s">
        <v>1627</v>
      </c>
      <c r="B1" s="3282"/>
      <c r="C1" s="3282"/>
      <c r="D1" s="3282"/>
      <c r="E1" s="3282"/>
      <c r="F1" s="3282"/>
      <c r="G1" s="3282"/>
      <c r="H1" s="2001"/>
      <c r="I1" s="2002"/>
      <c r="J1" s="2003"/>
      <c r="K1" s="2001"/>
      <c r="L1" s="2002"/>
      <c r="M1" s="2003"/>
      <c r="N1" s="2001"/>
      <c r="O1" s="2002"/>
      <c r="P1" s="2003"/>
      <c r="Q1" s="2004"/>
      <c r="R1" s="2005"/>
    </row>
    <row r="2" spans="1:18" ht="14.25" thickBot="1">
      <c r="A2" s="1220"/>
      <c r="B2" s="1221"/>
      <c r="C2" s="1222" t="s">
        <v>1628</v>
      </c>
      <c r="D2" s="1223"/>
      <c r="E2" s="1224"/>
      <c r="F2" s="1225"/>
      <c r="G2" s="1222" t="s">
        <v>1629</v>
      </c>
      <c r="H2" s="2007"/>
      <c r="I2" s="2007"/>
      <c r="J2" s="2007"/>
      <c r="K2" s="2007"/>
      <c r="L2" s="2007"/>
      <c r="M2" s="2007"/>
      <c r="N2" s="2007"/>
      <c r="O2" s="2007"/>
      <c r="P2" s="2007"/>
      <c r="Q2" s="2007"/>
      <c r="R2" s="2007"/>
    </row>
    <row r="3" spans="1:18" ht="27">
      <c r="A3" s="1226" t="s">
        <v>1630</v>
      </c>
      <c r="B3" s="1227" t="s">
        <v>1617</v>
      </c>
      <c r="C3" s="3055"/>
      <c r="D3" s="2008"/>
      <c r="E3" s="1228" t="s">
        <v>1630</v>
      </c>
      <c r="F3" s="1229" t="s">
        <v>1618</v>
      </c>
      <c r="G3" s="3059"/>
      <c r="H3" s="2007"/>
      <c r="I3" s="2007"/>
      <c r="J3" s="2007"/>
      <c r="K3" s="2007"/>
      <c r="L3" s="2007"/>
      <c r="M3" s="2007"/>
      <c r="N3" s="2007"/>
      <c r="O3" s="2007"/>
      <c r="P3" s="2007"/>
      <c r="Q3" s="2007"/>
      <c r="R3" s="2007"/>
    </row>
    <row r="4" spans="1:18" ht="14.25">
      <c r="A4" s="1228"/>
      <c r="B4" s="1230" t="s">
        <v>1631</v>
      </c>
      <c r="C4" s="3056"/>
      <c r="D4" s="2008"/>
      <c r="E4" s="1231"/>
      <c r="F4" s="1232" t="s">
        <v>1632</v>
      </c>
      <c r="G4" s="3057"/>
      <c r="H4" s="2007"/>
      <c r="I4" s="2007"/>
      <c r="J4" s="2007"/>
      <c r="K4" s="2007"/>
      <c r="L4" s="2007"/>
      <c r="M4" s="2007"/>
      <c r="N4" s="2007"/>
      <c r="O4" s="2007"/>
      <c r="P4" s="2007"/>
      <c r="Q4" s="2007"/>
      <c r="R4" s="2007"/>
    </row>
    <row r="5" spans="1:18" ht="54">
      <c r="A5" s="1228"/>
      <c r="B5" s="1230" t="s">
        <v>1633</v>
      </c>
      <c r="C5" s="3189" t="s">
        <v>3011</v>
      </c>
      <c r="D5" s="2008"/>
      <c r="E5" s="1231"/>
      <c r="F5" s="1230" t="s">
        <v>2505</v>
      </c>
      <c r="G5" s="3057"/>
      <c r="H5" s="2007"/>
      <c r="I5" s="2007"/>
      <c r="J5" s="2007"/>
      <c r="K5" s="2007"/>
      <c r="L5" s="2007"/>
      <c r="M5" s="2007"/>
      <c r="N5" s="2007"/>
      <c r="O5" s="2007"/>
      <c r="P5" s="2007"/>
      <c r="Q5" s="2007"/>
      <c r="R5" s="2007"/>
    </row>
    <row r="6" spans="1:18" ht="54">
      <c r="A6" s="1228"/>
      <c r="B6" s="1230" t="s">
        <v>1619</v>
      </c>
      <c r="C6" s="3190" t="s">
        <v>3013</v>
      </c>
      <c r="D6" s="2008"/>
      <c r="E6" s="1231"/>
      <c r="F6" s="1230" t="s">
        <v>2506</v>
      </c>
      <c r="G6" s="3057"/>
      <c r="H6" s="2007"/>
      <c r="I6" s="2007"/>
      <c r="J6" s="2007"/>
      <c r="K6" s="2007"/>
      <c r="L6" s="2007"/>
      <c r="M6" s="2007"/>
      <c r="N6" s="2007"/>
      <c r="O6" s="2007"/>
      <c r="P6" s="2007"/>
      <c r="Q6" s="2007"/>
      <c r="R6" s="2007"/>
    </row>
    <row r="7" spans="1:18" ht="27.75" thickBot="1">
      <c r="A7" s="1228"/>
      <c r="B7" s="1230" t="s">
        <v>2505</v>
      </c>
      <c r="C7" s="3190" t="s">
        <v>3015</v>
      </c>
      <c r="D7" s="2009"/>
      <c r="E7" s="1233"/>
      <c r="F7" s="1234" t="s">
        <v>1634</v>
      </c>
      <c r="G7" s="3060"/>
      <c r="H7" s="2007"/>
      <c r="I7" s="2007"/>
      <c r="J7" s="2007"/>
      <c r="K7" s="2007"/>
      <c r="L7" s="2007"/>
      <c r="M7" s="2007"/>
      <c r="N7" s="2007"/>
      <c r="O7" s="2007"/>
      <c r="P7" s="2007"/>
      <c r="Q7" s="2007"/>
      <c r="R7" s="2007"/>
    </row>
    <row r="8" spans="1:18" ht="27">
      <c r="A8" s="1228"/>
      <c r="B8" s="1230" t="s">
        <v>2506</v>
      </c>
      <c r="C8" s="3190" t="s">
        <v>3017</v>
      </c>
      <c r="D8" s="2009"/>
      <c r="E8" s="2009"/>
      <c r="F8" s="1553"/>
      <c r="G8" s="1553"/>
      <c r="H8" s="2007"/>
      <c r="I8" s="2007"/>
      <c r="J8" s="2007"/>
      <c r="K8" s="2007"/>
      <c r="L8" s="2007"/>
      <c r="M8" s="2007"/>
      <c r="N8" s="2007"/>
      <c r="O8" s="2007"/>
      <c r="P8" s="2007"/>
      <c r="Q8" s="2007"/>
      <c r="R8" s="2007"/>
    </row>
    <row r="9" spans="1:18" ht="40.5">
      <c r="A9" s="1228"/>
      <c r="B9" s="1230" t="s">
        <v>1620</v>
      </c>
      <c r="C9" s="3189" t="s">
        <v>3019</v>
      </c>
      <c r="D9" s="2008"/>
      <c r="E9" s="2009"/>
      <c r="F9" s="1553"/>
      <c r="G9" s="1553"/>
      <c r="H9" s="2007"/>
      <c r="I9" s="2007"/>
      <c r="J9" s="2007"/>
      <c r="K9" s="2007"/>
      <c r="L9" s="2007"/>
      <c r="M9" s="2007"/>
      <c r="N9" s="2007"/>
      <c r="O9" s="2007"/>
      <c r="P9" s="2007"/>
      <c r="Q9" s="2007"/>
      <c r="R9" s="2007"/>
    </row>
    <row r="10" spans="1:18" s="2015" customFormat="1" ht="15" thickBot="1">
      <c r="A10" s="1235"/>
      <c r="B10" s="1236" t="s">
        <v>1635</v>
      </c>
      <c r="C10" s="3058" t="s">
        <v>3020</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1636</v>
      </c>
      <c r="B13" s="2556"/>
      <c r="C13" s="2556"/>
      <c r="D13" s="1223"/>
      <c r="E13" s="2556"/>
      <c r="F13" s="2556"/>
      <c r="G13" s="2556"/>
    </row>
    <row r="14" spans="1:18" ht="14.25" thickBot="1">
      <c r="A14" s="1237"/>
      <c r="B14" s="1238"/>
      <c r="C14" s="1239" t="s">
        <v>1628</v>
      </c>
      <c r="D14" s="2008"/>
      <c r="E14" s="1240"/>
      <c r="F14" s="1240"/>
      <c r="G14" s="1222" t="s">
        <v>1629</v>
      </c>
    </row>
    <row r="15" spans="1:18" ht="27">
      <c r="A15" s="2566" t="s">
        <v>1621</v>
      </c>
      <c r="B15" s="1241" t="s">
        <v>1617</v>
      </c>
      <c r="C15" s="1242">
        <f>C3</f>
        <v>0</v>
      </c>
      <c r="D15" s="2008"/>
      <c r="E15" s="2563" t="s">
        <v>1622</v>
      </c>
      <c r="F15" s="1241" t="s">
        <v>1637</v>
      </c>
      <c r="G15" s="1243">
        <f>G3</f>
        <v>0</v>
      </c>
    </row>
    <row r="16" spans="1:18">
      <c r="A16" s="2567"/>
      <c r="B16" s="1244" t="s">
        <v>1631</v>
      </c>
      <c r="C16" s="1245">
        <f>C4</f>
        <v>0</v>
      </c>
      <c r="D16" s="2008"/>
      <c r="E16" s="2564"/>
      <c r="F16" s="1246" t="s">
        <v>1632</v>
      </c>
      <c r="G16" s="1004">
        <f>G4</f>
        <v>0</v>
      </c>
    </row>
    <row r="17" spans="1:7" ht="54">
      <c r="A17" s="2567"/>
      <c r="B17" s="1244" t="s">
        <v>1633</v>
      </c>
      <c r="C17" s="1245" t="str">
        <f>C5</f>
        <v>估价对象位于中关村翠湖科技园，周边办公楼项目较多，入驻率高，办公集聚程度较好</v>
      </c>
      <c r="D17" s="2009"/>
      <c r="E17" s="2564"/>
      <c r="F17" s="1246" t="s">
        <v>1638</v>
      </c>
      <c r="G17" s="2771"/>
    </row>
    <row r="18" spans="1:7" ht="54">
      <c r="A18" s="2567"/>
      <c r="B18" s="1246" t="s">
        <v>1619</v>
      </c>
      <c r="C18" s="1004" t="str">
        <f>C6</f>
        <v>估价对象周边道路状况较好、公共交通通达情况较好、停车便捷程度较好，综合评价交通便捷度较好</v>
      </c>
      <c r="D18" s="2009"/>
      <c r="E18" s="2564"/>
      <c r="F18" s="1246" t="s">
        <v>1634</v>
      </c>
      <c r="G18" s="1004">
        <f>G7</f>
        <v>0</v>
      </c>
    </row>
    <row r="19" spans="1:7">
      <c r="A19" s="2567"/>
      <c r="B19" s="1246" t="s">
        <v>1623</v>
      </c>
      <c r="C19" s="3191" t="s">
        <v>3022</v>
      </c>
      <c r="D19" s="2008"/>
      <c r="E19" s="2564"/>
      <c r="F19" s="1230" t="s">
        <v>2505</v>
      </c>
      <c r="G19" s="1004">
        <f>G5</f>
        <v>0</v>
      </c>
    </row>
    <row r="20" spans="1:7" ht="40.5">
      <c r="A20" s="2567"/>
      <c r="B20" s="1246" t="s">
        <v>1624</v>
      </c>
      <c r="C20" s="1245" t="str">
        <f>C9</f>
        <v>区域自然环境较好；人文环境较好；综合评价环境状况较好</v>
      </c>
      <c r="D20" s="2009"/>
      <c r="E20" s="2564"/>
      <c r="F20" s="1230" t="s">
        <v>2506</v>
      </c>
      <c r="G20" s="1004">
        <f>G6</f>
        <v>0</v>
      </c>
    </row>
    <row r="21" spans="1:7" ht="27">
      <c r="A21" s="2567"/>
      <c r="B21" s="1230" t="s">
        <v>2505</v>
      </c>
      <c r="C21" s="1004" t="str">
        <f>C7</f>
        <v>估价对象所在区域公共配套设施齐备情况一般</v>
      </c>
      <c r="D21" s="2008"/>
      <c r="E21" s="2564"/>
      <c r="F21" s="1246" t="s">
        <v>1625</v>
      </c>
      <c r="G21" s="3061"/>
    </row>
    <row r="22" spans="1:7" ht="27">
      <c r="A22" s="2567"/>
      <c r="B22" s="1230" t="s">
        <v>2506</v>
      </c>
      <c r="C22" s="1004" t="str">
        <f>C8</f>
        <v>估价对象所在区域基础设施水平较好</v>
      </c>
      <c r="D22" s="2008"/>
      <c r="E22" s="2564"/>
      <c r="F22" s="1246" t="s">
        <v>1635</v>
      </c>
      <c r="G22" s="2771"/>
    </row>
    <row r="23" spans="1:7" ht="15" thickBot="1">
      <c r="A23" s="2567"/>
      <c r="B23" s="1246" t="s">
        <v>1625</v>
      </c>
      <c r="C23" s="3061" t="s">
        <v>3023</v>
      </c>
      <c r="E23" s="2565"/>
      <c r="F23" s="1247" t="s">
        <v>1639</v>
      </c>
      <c r="G23" s="3062"/>
    </row>
    <row r="24" spans="1:7" ht="14.25" thickBot="1">
      <c r="A24" s="2568"/>
      <c r="B24" s="1247" t="s">
        <v>1626</v>
      </c>
      <c r="C24" s="1248" t="str">
        <f>C10</f>
        <v>城市次干道-西马坊路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2803</v>
      </c>
      <c r="B1" s="3019">
        <f>SUM(B14:B23)</f>
        <v>31106.799999999999</v>
      </c>
      <c r="C1" s="3020"/>
      <c r="D1" s="3020"/>
      <c r="E1" s="3020"/>
      <c r="F1" s="3020"/>
    </row>
    <row r="2" spans="1:9" ht="16.5">
      <c r="A2" s="3019" t="s">
        <v>2804</v>
      </c>
      <c r="B2" s="3019">
        <f>SUM(C14:C23)</f>
        <v>14021.21</v>
      </c>
      <c r="C2" s="3020"/>
      <c r="D2" s="3020"/>
      <c r="E2" s="3020"/>
      <c r="F2" s="3020"/>
    </row>
    <row r="3" spans="1:9" ht="16.5">
      <c r="A3" s="3019" t="s">
        <v>2805</v>
      </c>
      <c r="B3" s="3021">
        <f>项目基本情况!D3</f>
        <v>43574</v>
      </c>
      <c r="C3" s="3020"/>
      <c r="D3" s="3020"/>
      <c r="E3" s="3020"/>
      <c r="F3" s="3020"/>
    </row>
    <row r="4" spans="1:9" ht="33">
      <c r="A4" s="3019" t="s">
        <v>2806</v>
      </c>
      <c r="B4" s="3019" t="s">
        <v>2807</v>
      </c>
      <c r="C4" s="3019" t="s">
        <v>2808</v>
      </c>
      <c r="D4" s="3019" t="s">
        <v>2809</v>
      </c>
      <c r="E4" s="3020"/>
      <c r="F4" s="3020"/>
    </row>
    <row r="5" spans="1:9" ht="16.5">
      <c r="A5" s="3019" t="s">
        <v>2810</v>
      </c>
      <c r="B5" s="3019">
        <f ca="1">SUM(D14:D23)</f>
        <v>41822</v>
      </c>
      <c r="C5" s="3019">
        <f ca="1">ROUND(B5*10000/$B$1,0)</f>
        <v>13445</v>
      </c>
      <c r="D5" s="3019">
        <f ca="1">ROUND(B5*10000/$B$2,0)</f>
        <v>29828</v>
      </c>
      <c r="E5" s="3020"/>
      <c r="F5" s="3020"/>
    </row>
    <row r="6" spans="1:9" ht="16.5">
      <c r="A6" s="3019" t="s">
        <v>2811</v>
      </c>
      <c r="B6" s="3019">
        <f ca="1">SUM(G14:G23)</f>
        <v>41822</v>
      </c>
      <c r="C6" s="3019">
        <f t="shared" ref="C6:C8" ca="1" si="0">ROUND(B6*10000/$B$1,0)</f>
        <v>13445</v>
      </c>
      <c r="D6" s="3019">
        <f t="shared" ref="D6:D8" ca="1" si="1">ROUND(B6*10000/$B$2,0)</f>
        <v>29828</v>
      </c>
      <c r="E6" s="3020"/>
      <c r="F6" s="3020"/>
    </row>
    <row r="7" spans="1:9" ht="16.5">
      <c r="A7" s="3019" t="s">
        <v>2812</v>
      </c>
      <c r="B7" s="3019">
        <f>SUM(H14:H23)</f>
        <v>0</v>
      </c>
      <c r="C7" s="3019">
        <f t="shared" si="0"/>
        <v>0</v>
      </c>
      <c r="D7" s="3019">
        <f t="shared" si="1"/>
        <v>0</v>
      </c>
      <c r="E7" s="3020"/>
      <c r="F7" s="3020"/>
    </row>
    <row r="8" spans="1:9" ht="16.5">
      <c r="A8" s="3019" t="s">
        <v>2813</v>
      </c>
      <c r="B8" s="3019">
        <f>SUM(I14:I23)</f>
        <v>0</v>
      </c>
      <c r="C8" s="3019">
        <f t="shared" si="0"/>
        <v>0</v>
      </c>
      <c r="D8" s="3019">
        <f t="shared" si="1"/>
        <v>0</v>
      </c>
      <c r="E8" s="3020"/>
      <c r="F8" s="3020"/>
    </row>
    <row r="9" spans="1:9" ht="16.5">
      <c r="A9" s="3019" t="s">
        <v>2814</v>
      </c>
      <c r="B9" s="3022"/>
      <c r="C9" s="3020"/>
      <c r="D9" s="3020"/>
      <c r="E9" s="3020"/>
      <c r="F9" s="3020"/>
    </row>
    <row r="10" spans="1:9" ht="16.5">
      <c r="A10" s="3019" t="s">
        <v>2815</v>
      </c>
      <c r="B10" s="3022"/>
      <c r="C10" s="3020"/>
      <c r="D10" s="3020"/>
      <c r="E10" s="3020"/>
      <c r="F10" s="3020"/>
    </row>
    <row r="11" spans="1:9" ht="16.5">
      <c r="A11" s="3019" t="s">
        <v>2832</v>
      </c>
      <c r="B11" s="3022"/>
      <c r="C11" s="3020"/>
      <c r="D11" s="3020"/>
      <c r="E11" s="3020"/>
      <c r="F11" s="3020"/>
    </row>
    <row r="12" spans="1:9" ht="16.5">
      <c r="A12" s="3020"/>
      <c r="B12" s="3020"/>
      <c r="C12" s="3020"/>
      <c r="D12" s="3020"/>
      <c r="E12" s="3020"/>
      <c r="F12" s="3020"/>
    </row>
    <row r="13" spans="1:9" ht="33">
      <c r="A13" s="3025" t="s">
        <v>2831</v>
      </c>
      <c r="B13" s="3023" t="s">
        <v>2803</v>
      </c>
      <c r="C13" s="3023" t="s">
        <v>2804</v>
      </c>
      <c r="D13" s="3023" t="s">
        <v>2816</v>
      </c>
      <c r="E13" s="3019" t="s">
        <v>2830</v>
      </c>
      <c r="F13" s="3019" t="s">
        <v>2809</v>
      </c>
      <c r="G13" s="3023" t="s">
        <v>2817</v>
      </c>
      <c r="H13" s="3023" t="s">
        <v>2818</v>
      </c>
      <c r="I13" s="3023" t="s">
        <v>2819</v>
      </c>
    </row>
    <row r="14" spans="1:9" ht="16.5">
      <c r="A14" s="3026" t="s">
        <v>2829</v>
      </c>
      <c r="B14" s="3023">
        <f>结果表!L38</f>
        <v>31106.799999999999</v>
      </c>
      <c r="C14" s="3023">
        <f>结果表!K38</f>
        <v>14021.21</v>
      </c>
      <c r="D14" s="3023">
        <f ca="1">结果表!C42</f>
        <v>41822</v>
      </c>
      <c r="E14" s="3023">
        <f ca="1">ROUND(D14*10000/B14,0)</f>
        <v>13445</v>
      </c>
      <c r="F14" s="3023">
        <f ca="1">ROUND(D14*10000/C14,0)</f>
        <v>29828</v>
      </c>
      <c r="G14" s="3023">
        <f ca="1">结果表!C44</f>
        <v>41822</v>
      </c>
      <c r="H14" s="3023" t="str">
        <f>结果表!C45</f>
        <v>——</v>
      </c>
      <c r="I14" s="3023" t="str">
        <f>结果表!C46</f>
        <v>——</v>
      </c>
    </row>
    <row r="15" spans="1:9" ht="16.5">
      <c r="A15" s="3026" t="s">
        <v>2820</v>
      </c>
      <c r="B15" s="3027"/>
      <c r="C15" s="3027"/>
      <c r="D15" s="3027"/>
      <c r="E15" s="3023" t="e">
        <f t="shared" ref="E15:E23" si="2">ROUND(D15*10000/B15,0)</f>
        <v>#DIV/0!</v>
      </c>
      <c r="F15" s="3023" t="e">
        <f t="shared" ref="F15:F23" si="3">ROUND(D15*10000/C15,0)</f>
        <v>#DIV/0!</v>
      </c>
      <c r="G15" s="3024"/>
      <c r="H15" s="3024"/>
      <c r="I15" s="3027"/>
    </row>
    <row r="16" spans="1:9" ht="16.5">
      <c r="A16" s="3026" t="s">
        <v>2821</v>
      </c>
      <c r="B16" s="3027"/>
      <c r="C16" s="3027"/>
      <c r="D16" s="3027"/>
      <c r="E16" s="3023" t="e">
        <f t="shared" si="2"/>
        <v>#DIV/0!</v>
      </c>
      <c r="F16" s="3023" t="e">
        <f t="shared" si="3"/>
        <v>#DIV/0!</v>
      </c>
      <c r="G16" s="3024"/>
      <c r="H16" s="3024"/>
      <c r="I16" s="3027"/>
    </row>
    <row r="17" spans="1:9" ht="16.5">
      <c r="A17" s="3026" t="s">
        <v>2822</v>
      </c>
      <c r="B17" s="3027"/>
      <c r="C17" s="3027"/>
      <c r="D17" s="3027"/>
      <c r="E17" s="3023" t="e">
        <f t="shared" si="2"/>
        <v>#DIV/0!</v>
      </c>
      <c r="F17" s="3023" t="e">
        <f t="shared" si="3"/>
        <v>#DIV/0!</v>
      </c>
      <c r="G17" s="3024"/>
      <c r="H17" s="3024"/>
      <c r="I17" s="3027"/>
    </row>
    <row r="18" spans="1:9" ht="16.5">
      <c r="A18" s="3026" t="s">
        <v>2823</v>
      </c>
      <c r="B18" s="3027"/>
      <c r="C18" s="3027"/>
      <c r="D18" s="3027"/>
      <c r="E18" s="3023" t="e">
        <f t="shared" si="2"/>
        <v>#DIV/0!</v>
      </c>
      <c r="F18" s="3023" t="e">
        <f t="shared" si="3"/>
        <v>#DIV/0!</v>
      </c>
      <c r="G18" s="3027"/>
      <c r="H18" s="3027"/>
      <c r="I18" s="3027"/>
    </row>
    <row r="19" spans="1:9" ht="16.5">
      <c r="A19" s="3026" t="s">
        <v>2824</v>
      </c>
      <c r="B19" s="3027"/>
      <c r="C19" s="3027"/>
      <c r="D19" s="3027"/>
      <c r="E19" s="3023" t="e">
        <f t="shared" si="2"/>
        <v>#DIV/0!</v>
      </c>
      <c r="F19" s="3023" t="e">
        <f t="shared" si="3"/>
        <v>#DIV/0!</v>
      </c>
      <c r="G19" s="3027"/>
      <c r="H19" s="3027"/>
      <c r="I19" s="3027"/>
    </row>
    <row r="20" spans="1:9" ht="16.5">
      <c r="A20" s="3026" t="s">
        <v>2825</v>
      </c>
      <c r="B20" s="3027"/>
      <c r="C20" s="3027"/>
      <c r="D20" s="3027"/>
      <c r="E20" s="3023" t="e">
        <f t="shared" si="2"/>
        <v>#DIV/0!</v>
      </c>
      <c r="F20" s="3023" t="e">
        <f t="shared" si="3"/>
        <v>#DIV/0!</v>
      </c>
      <c r="G20" s="3027"/>
      <c r="H20" s="3027"/>
      <c r="I20" s="3027"/>
    </row>
    <row r="21" spans="1:9" ht="16.5">
      <c r="A21" s="3026" t="s">
        <v>2826</v>
      </c>
      <c r="B21" s="3027"/>
      <c r="C21" s="3027"/>
      <c r="D21" s="3027"/>
      <c r="E21" s="3023" t="e">
        <f t="shared" si="2"/>
        <v>#DIV/0!</v>
      </c>
      <c r="F21" s="3023" t="e">
        <f t="shared" si="3"/>
        <v>#DIV/0!</v>
      </c>
      <c r="G21" s="3027"/>
      <c r="H21" s="3027"/>
      <c r="I21" s="3027"/>
    </row>
    <row r="22" spans="1:9" ht="16.5">
      <c r="A22" s="3026" t="s">
        <v>2827</v>
      </c>
      <c r="B22" s="3027"/>
      <c r="C22" s="3027"/>
      <c r="D22" s="3027"/>
      <c r="E22" s="3023" t="e">
        <f t="shared" si="2"/>
        <v>#DIV/0!</v>
      </c>
      <c r="F22" s="3023" t="e">
        <f t="shared" si="3"/>
        <v>#DIV/0!</v>
      </c>
      <c r="G22" s="3027"/>
      <c r="H22" s="3027"/>
      <c r="I22" s="3027"/>
    </row>
    <row r="23" spans="1:9" ht="16.5">
      <c r="A23" s="3026" t="s">
        <v>2828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Normal="100" zoomScaleSheetLayoutView="100" zoomScalePageLayoutView="80" workbookViewId="0">
      <selection activeCell="F26" sqref="F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2972</v>
      </c>
      <c r="E1" s="1804" t="s">
        <v>2016</v>
      </c>
      <c r="F1" s="1806" t="s">
        <v>2973</v>
      </c>
      <c r="G1" s="310"/>
      <c r="H1" s="310"/>
      <c r="I1" s="310"/>
      <c r="J1" s="2028"/>
      <c r="K1" s="2028"/>
      <c r="L1" s="2028"/>
      <c r="M1" s="2028"/>
      <c r="N1" s="2028"/>
      <c r="O1" s="2028"/>
      <c r="P1" s="2028"/>
      <c r="Q1" s="2028"/>
      <c r="R1" s="2028"/>
      <c r="S1" s="2028"/>
      <c r="T1" s="2028"/>
      <c r="U1" s="2028"/>
      <c r="V1" s="2028"/>
    </row>
    <row r="2" spans="1:22" ht="21.75" customHeight="1" thickBot="1">
      <c r="A2" s="3328" t="str">
        <f>项目基本情况!K2</f>
        <v>北京市海淀区中关村翠湖科技园3-2--048地块出让国有建设用地使用权</v>
      </c>
      <c r="B2" s="3329"/>
      <c r="C2" s="3330"/>
      <c r="D2" s="3330"/>
      <c r="E2" s="3330"/>
      <c r="F2" s="3330"/>
      <c r="G2" s="3329"/>
      <c r="H2" s="3329"/>
      <c r="I2" s="3331"/>
      <c r="J2" s="2029"/>
      <c r="K2" s="2028"/>
      <c r="L2" s="2028"/>
      <c r="M2" s="2028"/>
      <c r="N2" s="2028"/>
      <c r="O2" s="2028"/>
      <c r="P2" s="2028"/>
      <c r="Q2" s="2028"/>
      <c r="R2" s="2028"/>
      <c r="S2" s="2028"/>
      <c r="T2" s="2028"/>
      <c r="U2" s="2028"/>
      <c r="V2" s="2028"/>
    </row>
    <row r="3" spans="1:22" ht="14.25">
      <c r="A3" s="3339" t="s">
        <v>262</v>
      </c>
      <c r="B3" s="3340"/>
      <c r="C3" s="3340"/>
      <c r="D3" s="3340"/>
      <c r="E3" s="3340"/>
      <c r="F3" s="3340"/>
      <c r="G3" s="3340"/>
      <c r="H3" s="3340"/>
      <c r="I3" s="3340"/>
      <c r="J3" s="2029"/>
      <c r="K3" s="2028"/>
      <c r="L3" s="2028"/>
      <c r="M3" s="2028"/>
      <c r="N3" s="2028"/>
      <c r="O3" s="2028"/>
      <c r="P3" s="2028"/>
      <c r="Q3" s="2028"/>
      <c r="R3" s="2028"/>
      <c r="S3" s="2028"/>
      <c r="T3" s="2028"/>
      <c r="U3" s="2028"/>
      <c r="V3" s="2028"/>
    </row>
    <row r="4" spans="1:22" ht="14.25">
      <c r="A4" s="257" t="s">
        <v>263</v>
      </c>
      <c r="B4" s="258" t="s">
        <v>264</v>
      </c>
      <c r="C4" s="259" t="s">
        <v>2974</v>
      </c>
      <c r="D4" s="259" t="s">
        <v>2975</v>
      </c>
      <c r="E4" s="3303" t="s">
        <v>265</v>
      </c>
      <c r="F4" s="3345"/>
      <c r="G4" s="3345"/>
      <c r="H4" s="3345"/>
      <c r="I4" s="3304"/>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2" t="s">
        <v>266</v>
      </c>
      <c r="B5" s="3333">
        <v>25</v>
      </c>
      <c r="C5" s="3341"/>
      <c r="D5" s="3344"/>
      <c r="E5" s="260" t="s">
        <v>267</v>
      </c>
      <c r="F5" s="261"/>
      <c r="G5" s="261"/>
      <c r="H5" s="261"/>
      <c r="I5" s="262"/>
      <c r="J5" s="2029"/>
      <c r="K5" s="2028"/>
      <c r="L5" s="2028"/>
      <c r="M5" s="2028"/>
      <c r="N5" s="2028"/>
      <c r="O5" s="2028"/>
      <c r="P5" s="2028"/>
      <c r="Q5" s="2028"/>
      <c r="R5" s="2028"/>
      <c r="S5" s="2028"/>
      <c r="T5" s="2028"/>
      <c r="U5" s="2028"/>
      <c r="V5" s="2028"/>
    </row>
    <row r="6" spans="1:22" ht="14.25">
      <c r="A6" s="3332"/>
      <c r="B6" s="3333"/>
      <c r="C6" s="3342"/>
      <c r="D6" s="3344"/>
      <c r="E6" s="260" t="s">
        <v>268</v>
      </c>
      <c r="F6" s="261"/>
      <c r="G6" s="261"/>
      <c r="H6" s="261"/>
      <c r="I6" s="262"/>
      <c r="J6" s="2029"/>
      <c r="K6" s="2028"/>
      <c r="L6" s="2028"/>
      <c r="M6" s="2028"/>
      <c r="N6" s="2028"/>
      <c r="O6" s="2028"/>
      <c r="P6" s="2028"/>
      <c r="Q6" s="2028"/>
      <c r="R6" s="2028"/>
      <c r="S6" s="2028"/>
      <c r="T6" s="2028"/>
      <c r="U6" s="2028"/>
      <c r="V6" s="2028"/>
    </row>
    <row r="7" spans="1:22" ht="14.25">
      <c r="A7" s="3332"/>
      <c r="B7" s="3333"/>
      <c r="C7" s="3343"/>
      <c r="D7" s="3344"/>
      <c r="E7" s="260" t="s">
        <v>269</v>
      </c>
      <c r="F7" s="261"/>
      <c r="G7" s="261"/>
      <c r="H7" s="261"/>
      <c r="I7" s="262"/>
      <c r="J7" s="2029"/>
      <c r="K7" s="2028"/>
      <c r="L7" s="2028"/>
      <c r="M7" s="2028"/>
      <c r="N7" s="2028"/>
      <c r="O7" s="2028"/>
      <c r="P7" s="2028"/>
      <c r="Q7" s="2028"/>
      <c r="R7" s="2028"/>
      <c r="S7" s="2028"/>
      <c r="T7" s="2028"/>
      <c r="U7" s="2028"/>
      <c r="V7" s="2028"/>
    </row>
    <row r="8" spans="1:22" ht="14.25">
      <c r="A8" s="3332" t="s">
        <v>270</v>
      </c>
      <c r="B8" s="3333">
        <v>15</v>
      </c>
      <c r="C8" s="3341"/>
      <c r="D8" s="3344"/>
      <c r="E8" s="260" t="s">
        <v>271</v>
      </c>
      <c r="F8" s="261"/>
      <c r="G8" s="261"/>
      <c r="H8" s="261"/>
      <c r="I8" s="262"/>
      <c r="J8" s="2029"/>
      <c r="K8" s="2028"/>
      <c r="L8" s="2028"/>
      <c r="M8" s="2028"/>
      <c r="N8" s="2028"/>
      <c r="O8" s="2028"/>
      <c r="P8" s="2028"/>
      <c r="Q8" s="2028"/>
      <c r="R8" s="2028"/>
      <c r="S8" s="2028"/>
      <c r="T8" s="2028"/>
      <c r="U8" s="2028"/>
      <c r="V8" s="2028"/>
    </row>
    <row r="9" spans="1:22" ht="14.25">
      <c r="A9" s="3332"/>
      <c r="B9" s="3333"/>
      <c r="C9" s="3343"/>
      <c r="D9" s="3344"/>
      <c r="E9" s="260" t="s">
        <v>272</v>
      </c>
      <c r="F9" s="261"/>
      <c r="G9" s="261"/>
      <c r="H9" s="261"/>
      <c r="I9" s="262"/>
      <c r="J9" s="2029"/>
      <c r="K9" s="2028"/>
      <c r="L9" s="2028"/>
      <c r="M9" s="2028"/>
      <c r="N9" s="2028"/>
      <c r="O9" s="2028"/>
      <c r="P9" s="2028"/>
      <c r="Q9" s="2028"/>
      <c r="R9" s="2028"/>
      <c r="S9" s="2028"/>
      <c r="T9" s="2028"/>
      <c r="U9" s="2028"/>
      <c r="V9" s="2028"/>
    </row>
    <row r="10" spans="1:22" ht="14.25">
      <c r="A10" s="3332" t="s">
        <v>273</v>
      </c>
      <c r="B10" s="3333">
        <v>15</v>
      </c>
      <c r="C10" s="3341"/>
      <c r="D10" s="3344"/>
      <c r="E10" s="260" t="s">
        <v>274</v>
      </c>
      <c r="F10" s="261"/>
      <c r="G10" s="261"/>
      <c r="H10" s="261"/>
      <c r="I10" s="262"/>
      <c r="J10" s="2029"/>
      <c r="K10" s="2028"/>
      <c r="L10" s="2028"/>
      <c r="M10" s="2028"/>
      <c r="N10" s="2028"/>
      <c r="O10" s="2028"/>
      <c r="P10" s="2028"/>
      <c r="Q10" s="2028"/>
      <c r="R10" s="2028"/>
      <c r="S10" s="2028"/>
      <c r="T10" s="2028"/>
      <c r="U10" s="2028"/>
      <c r="V10" s="2028"/>
    </row>
    <row r="11" spans="1:22" ht="14.25">
      <c r="A11" s="3332"/>
      <c r="B11" s="3333"/>
      <c r="C11" s="3343"/>
      <c r="D11" s="3344"/>
      <c r="E11" s="260" t="s">
        <v>275</v>
      </c>
      <c r="F11" s="261"/>
      <c r="G11" s="261"/>
      <c r="H11" s="261"/>
      <c r="I11" s="262"/>
      <c r="J11" s="2029"/>
      <c r="K11" s="2028"/>
      <c r="L11" s="2028"/>
      <c r="M11" s="2028"/>
      <c r="N11" s="2028"/>
      <c r="O11" s="2028"/>
      <c r="P11" s="2028"/>
      <c r="Q11" s="2028"/>
      <c r="R11" s="2028"/>
      <c r="S11" s="2028"/>
      <c r="T11" s="2028"/>
      <c r="U11" s="2028"/>
      <c r="V11" s="2028"/>
    </row>
    <row r="12" spans="1:22" ht="14.25">
      <c r="A12" s="3332" t="s">
        <v>276</v>
      </c>
      <c r="B12" s="3333">
        <v>15</v>
      </c>
      <c r="C12" s="3341"/>
      <c r="D12" s="3344"/>
      <c r="E12" s="260" t="s">
        <v>277</v>
      </c>
      <c r="F12" s="261"/>
      <c r="G12" s="261"/>
      <c r="H12" s="261"/>
      <c r="I12" s="262"/>
      <c r="J12" s="2029"/>
      <c r="K12" s="2028"/>
      <c r="L12" s="2028"/>
      <c r="M12" s="2028"/>
      <c r="N12" s="2028"/>
      <c r="O12" s="2028"/>
      <c r="P12" s="2028"/>
      <c r="Q12" s="2028"/>
      <c r="R12" s="2028"/>
      <c r="S12" s="2028"/>
      <c r="T12" s="2028"/>
      <c r="U12" s="2028"/>
      <c r="V12" s="2028"/>
    </row>
    <row r="13" spans="1:22" ht="14.25">
      <c r="A13" s="3332"/>
      <c r="B13" s="3333"/>
      <c r="C13" s="3343"/>
      <c r="D13" s="3344"/>
      <c r="E13" s="260" t="s">
        <v>278</v>
      </c>
      <c r="F13" s="261"/>
      <c r="G13" s="261"/>
      <c r="H13" s="261"/>
      <c r="I13" s="262"/>
      <c r="J13" s="2029"/>
      <c r="K13" s="2028"/>
      <c r="L13" s="2028"/>
      <c r="M13" s="2028"/>
      <c r="N13" s="2028"/>
      <c r="O13" s="2028"/>
      <c r="P13" s="2028"/>
      <c r="Q13" s="2028"/>
      <c r="R13" s="2028"/>
      <c r="S13" s="2028"/>
      <c r="T13" s="2028"/>
      <c r="U13" s="2028"/>
      <c r="V13" s="2028"/>
    </row>
    <row r="14" spans="1:22" ht="14.25">
      <c r="A14" s="3332" t="s">
        <v>279</v>
      </c>
      <c r="B14" s="3333">
        <v>30</v>
      </c>
      <c r="C14" s="3341">
        <v>5</v>
      </c>
      <c r="D14" s="3344">
        <v>5</v>
      </c>
      <c r="E14" s="260" t="s">
        <v>280</v>
      </c>
      <c r="F14" s="261"/>
      <c r="G14" s="261"/>
      <c r="H14" s="261"/>
      <c r="I14" s="262"/>
      <c r="J14" s="2029"/>
      <c r="K14" s="2028"/>
      <c r="L14" s="2028"/>
      <c r="M14" s="2028"/>
      <c r="N14" s="2028"/>
      <c r="O14" s="2028"/>
      <c r="P14" s="2028"/>
      <c r="Q14" s="2028"/>
      <c r="R14" s="2028"/>
      <c r="S14" s="2028"/>
      <c r="T14" s="2028"/>
      <c r="U14" s="2028"/>
      <c r="V14" s="2028"/>
    </row>
    <row r="15" spans="1:22" ht="14.25">
      <c r="A15" s="3332"/>
      <c r="B15" s="3333"/>
      <c r="C15" s="3342"/>
      <c r="D15" s="3344"/>
      <c r="E15" s="260" t="s">
        <v>281</v>
      </c>
      <c r="F15" s="261"/>
      <c r="G15" s="261"/>
      <c r="H15" s="261"/>
      <c r="I15" s="262"/>
      <c r="J15" s="2029"/>
      <c r="K15" s="2028"/>
      <c r="L15" s="2028"/>
      <c r="M15" s="2028"/>
      <c r="N15" s="2028"/>
      <c r="O15" s="2028"/>
      <c r="P15" s="2028"/>
      <c r="Q15" s="2028"/>
      <c r="R15" s="2028"/>
      <c r="S15" s="2028"/>
      <c r="T15" s="2028"/>
      <c r="U15" s="2028"/>
      <c r="V15" s="2028"/>
    </row>
    <row r="16" spans="1:22" ht="14.25">
      <c r="A16" s="3332"/>
      <c r="B16" s="3333"/>
      <c r="C16" s="3343"/>
      <c r="D16" s="3344"/>
      <c r="E16" s="260" t="s">
        <v>282</v>
      </c>
      <c r="F16" s="261"/>
      <c r="G16" s="261"/>
      <c r="H16" s="261"/>
      <c r="I16" s="262"/>
      <c r="J16" s="2029"/>
      <c r="K16" s="2028"/>
      <c r="L16" s="2028"/>
      <c r="M16" s="2028"/>
      <c r="N16" s="2028"/>
      <c r="O16" s="2028"/>
      <c r="P16" s="2028"/>
      <c r="Q16" s="2028"/>
      <c r="R16" s="2028"/>
      <c r="S16" s="2028"/>
      <c r="T16" s="2028"/>
      <c r="U16" s="2028"/>
      <c r="V16" s="2028"/>
    </row>
    <row r="17" spans="1:26" ht="15">
      <c r="A17" s="263" t="s">
        <v>283</v>
      </c>
      <c r="B17" s="143"/>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284</v>
      </c>
      <c r="B18" s="104"/>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285</v>
      </c>
      <c r="B19" s="268" t="s">
        <v>286</v>
      </c>
      <c r="C19" s="269">
        <f ca="1">SUMIF(INDIRECT("'"&amp;C4&amp;"'"&amp;"!A:A"),结果表!B19,INDIRECT("'"&amp;C4&amp;"'"&amp;"!B:B"))</f>
        <v>38632</v>
      </c>
      <c r="D19" s="270">
        <f ca="1">SUMIF(INDIRECT("'"&amp;D4&amp;"'"&amp;"!A:A"),结果表!B19,INDIRECT("'"&amp;D4&amp;"'"&amp;"!B:B"))</f>
        <v>45011</v>
      </c>
      <c r="E19" s="267" t="s">
        <v>287</v>
      </c>
      <c r="F19" s="268" t="s">
        <v>286</v>
      </c>
      <c r="G19" s="271">
        <f ca="1">ROUND(C19*$C$18+D19*$D$18,0)</f>
        <v>41822</v>
      </c>
      <c r="H19" s="272" t="s">
        <v>288</v>
      </c>
      <c r="I19" s="310"/>
      <c r="J19" s="2028"/>
      <c r="K19" s="2028"/>
      <c r="L19" s="2028"/>
      <c r="M19" s="2028"/>
      <c r="N19" s="2028"/>
      <c r="O19" s="2028"/>
      <c r="P19" s="2028"/>
      <c r="Q19" s="2028"/>
      <c r="R19" s="2028"/>
      <c r="S19" s="2028"/>
      <c r="T19" s="2028"/>
      <c r="U19" s="2028"/>
      <c r="V19" s="2028"/>
    </row>
    <row r="20" spans="1:26" ht="15">
      <c r="A20" s="273"/>
      <c r="B20" s="274" t="s">
        <v>289</v>
      </c>
      <c r="C20" s="275">
        <f ca="1">SUMIF(INDIRECT("'"&amp;C4&amp;"'"&amp;"!A:A"),结果表!B20,INDIRECT("'"&amp;C4&amp;"'"&amp;"!B:B"))</f>
        <v>12419</v>
      </c>
      <c r="D20" s="276">
        <f ca="1">SUMIF(INDIRECT("'"&amp;D4&amp;"'"&amp;"!A:A"),结果表!B20,INDIRECT("'"&amp;D4&amp;"'"&amp;"!B:B"))</f>
        <v>14470</v>
      </c>
      <c r="E20" s="273"/>
      <c r="F20" s="274" t="s">
        <v>289</v>
      </c>
      <c r="G20" s="277">
        <f ca="1">ROUND(C20*$C$18+D20*$D$18,0)</f>
        <v>13445</v>
      </c>
      <c r="H20" s="278" t="s">
        <v>290</v>
      </c>
      <c r="I20" s="310"/>
      <c r="J20" s="2028"/>
      <c r="K20" s="2028"/>
      <c r="L20" s="2028"/>
      <c r="M20" s="2028"/>
      <c r="N20" s="2028"/>
      <c r="O20" s="2028"/>
      <c r="P20" s="2028"/>
      <c r="Q20" s="2028"/>
      <c r="R20" s="2028"/>
      <c r="S20" s="2028"/>
      <c r="T20" s="2028"/>
      <c r="U20" s="2028"/>
      <c r="V20" s="2028"/>
    </row>
    <row r="21" spans="1:26" ht="15" customHeight="1">
      <c r="A21" s="273"/>
      <c r="B21" s="279" t="s">
        <v>291</v>
      </c>
      <c r="C21" s="280">
        <f ca="1">SUMIF(INDIRECT("'"&amp;C4&amp;"'"&amp;"!A:A"),结果表!B21,INDIRECT("'"&amp;C4&amp;"'"&amp;"!B:B"))</f>
        <v>27553</v>
      </c>
      <c r="D21" s="150">
        <f ca="1">SUMIF(INDIRECT("'"&amp;D4&amp;"'"&amp;"!A:A"),结果表!B21,INDIRECT("'"&amp;D4&amp;"'"&amp;"!B:B"))</f>
        <v>32102</v>
      </c>
      <c r="E21" s="273"/>
      <c r="F21" s="279" t="s">
        <v>291</v>
      </c>
      <c r="G21" s="281">
        <f ca="1">ROUND(C21*$C$18+D21*$D$18,0)</f>
        <v>29828</v>
      </c>
      <c r="H21" s="1250" t="s">
        <v>290</v>
      </c>
      <c r="I21" s="310"/>
      <c r="J21" s="2028"/>
      <c r="K21" s="2028"/>
      <c r="L21" s="2028"/>
      <c r="M21" s="2028"/>
      <c r="N21" s="2028"/>
      <c r="O21" s="2028"/>
      <c r="P21" s="2028"/>
      <c r="Q21" s="2028"/>
      <c r="R21" s="2028"/>
      <c r="S21" s="2028"/>
      <c r="T21" s="2028"/>
      <c r="U21" s="2028"/>
      <c r="V21" s="2028"/>
    </row>
    <row r="22" spans="1:26" ht="15.75" thickBot="1">
      <c r="A22" s="125" t="s">
        <v>292</v>
      </c>
      <c r="B22" s="1251"/>
      <c r="C22" s="1252"/>
      <c r="D22" s="282">
        <f ca="1">IF(C19&lt;D19,D19/C19-1,C19/D19-1)</f>
        <v>0.16512217850486643</v>
      </c>
      <c r="E22" s="283"/>
      <c r="F22" s="284"/>
      <c r="G22" s="285">
        <f ca="1">ROUND(G19/('数据-汇总表'!D3/666.67),0)</f>
        <v>1989</v>
      </c>
      <c r="H22" s="286" t="s">
        <v>293</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5" t="s">
        <v>294</v>
      </c>
      <c r="B24" s="268" t="s">
        <v>286</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7"/>
      <c r="B25" s="1320" t="s">
        <v>295</v>
      </c>
      <c r="C25" s="289">
        <f>IF(B30=0,0,C30)</f>
        <v>0</v>
      </c>
      <c r="D25" s="290"/>
      <c r="E25" s="310"/>
      <c r="F25" s="310"/>
      <c r="G25" s="310"/>
      <c r="H25" s="310"/>
      <c r="I25" s="310"/>
      <c r="J25" s="2028"/>
      <c r="K25" s="1254" t="str">
        <f ca="1">项目基本情况!B16&amp;"国有建设用地使用权价格："&amp;O38&amp;"万元"</f>
        <v>出让国有建设用地使用权价格：41822万元</v>
      </c>
      <c r="L25" s="1255"/>
      <c r="M25" s="1255"/>
      <c r="N25" s="1255"/>
      <c r="O25" s="1256"/>
      <c r="P25" s="2028"/>
      <c r="Q25" s="2028"/>
      <c r="R25" s="2028"/>
      <c r="S25" s="2028"/>
      <c r="T25" s="2028"/>
      <c r="U25" s="2028"/>
      <c r="V25" s="2028"/>
    </row>
    <row r="26" spans="1:26" s="1253" customFormat="1" ht="18">
      <c r="A26" s="292" t="s">
        <v>296</v>
      </c>
      <c r="B26" s="293" t="s">
        <v>297</v>
      </c>
      <c r="C26" s="293" t="s">
        <v>298</v>
      </c>
      <c r="D26" s="294" t="s">
        <v>299</v>
      </c>
      <c r="E26" s="310"/>
      <c r="F26" s="310"/>
      <c r="G26" s="310"/>
      <c r="H26" s="310"/>
      <c r="I26" s="310"/>
      <c r="J26" s="2028"/>
      <c r="K26" s="1257" t="str">
        <f ca="1">"大写金额：人民币"&amp;NUMBERSTRING(INT(O38*10000),2)&amp;"元整"</f>
        <v>大写金额：人民币肆亿壹仟捌佰贰拾贰万元整</v>
      </c>
      <c r="L26" s="1251"/>
      <c r="M26" s="1251"/>
      <c r="N26" s="1251"/>
      <c r="O26" s="1250"/>
      <c r="P26" s="2028"/>
      <c r="Q26" s="2028"/>
      <c r="R26" s="2028"/>
      <c r="S26" s="2028"/>
      <c r="T26" s="2028"/>
      <c r="U26" s="2028"/>
      <c r="V26" s="2028"/>
      <c r="W26" s="291"/>
      <c r="X26" s="291"/>
      <c r="Y26" s="291"/>
      <c r="Z26" s="291"/>
    </row>
    <row r="27" spans="1:26" ht="18">
      <c r="A27" s="292"/>
      <c r="B27" s="293"/>
      <c r="C27" s="293"/>
      <c r="D27" s="3188">
        <f ca="1">G19/'数据-汇总表'!F27*10000</f>
        <v>19885.126332506017</v>
      </c>
      <c r="E27" s="310"/>
      <c r="F27" s="310"/>
      <c r="G27" s="310"/>
      <c r="H27" s="310"/>
      <c r="I27" s="310"/>
      <c r="J27" s="2028"/>
      <c r="K27" s="1257" t="str">
        <f ca="1">"单位面积地价："&amp;M38&amp;"元/平方米"</f>
        <v>单位面积地价：29828元/平方米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楼面地价：13445元/平方米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抵押价格：41822万元</v>
      </c>
      <c r="L29" s="1251"/>
      <c r="M29" s="1251"/>
      <c r="N29" s="1251"/>
      <c r="O29" s="1250"/>
      <c r="P29" s="2028"/>
      <c r="V29" s="2028"/>
    </row>
    <row r="30" spans="1:26" ht="18.75" thickBot="1">
      <c r="A30" s="3104" t="s">
        <v>300</v>
      </c>
      <c r="B30" s="308"/>
      <c r="C30" s="308"/>
      <c r="D30" s="309"/>
      <c r="E30" s="3105" t="s">
        <v>2916</v>
      </c>
      <c r="F30" s="310"/>
      <c r="G30" s="310"/>
      <c r="H30" s="310"/>
      <c r="I30" s="310"/>
      <c r="J30" s="2028"/>
      <c r="K30" s="1257" t="str">
        <f ca="1">IF(K29="——","——","大写金额：人民币"&amp;NUMBERSTRING(INT(O39*10000),2)&amp;"元整")</f>
        <v>大写金额：人民币肆亿壹仟捌佰贰拾贰万元整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301</v>
      </c>
      <c r="B32" s="1381" t="s">
        <v>1649</v>
      </c>
      <c r="C32" s="1382">
        <f ca="1">G19-C24</f>
        <v>41822</v>
      </c>
      <c r="D32" s="1383" t="s">
        <v>1650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304</v>
      </c>
      <c r="B33" s="1384" t="s">
        <v>1651</v>
      </c>
      <c r="C33" s="263">
        <f ca="1">ROUND(C32*10000/'数据-汇总表'!E3,0)</f>
        <v>13445</v>
      </c>
      <c r="D33" s="1385" t="s">
        <v>1652</v>
      </c>
      <c r="E33" s="3305" t="s">
        <v>302</v>
      </c>
      <c r="F33" s="295" t="s">
        <v>303</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1653</v>
      </c>
      <c r="C34" s="263">
        <f ca="1">ROUND(C32*10000/'数据-汇总表'!D3,0)</f>
        <v>29828</v>
      </c>
      <c r="D34" s="1387" t="s">
        <v>1652</v>
      </c>
      <c r="E34" s="3306"/>
      <c r="F34" s="126" t="s">
        <v>305</v>
      </c>
      <c r="G34" s="298"/>
      <c r="H34" s="104"/>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1989</v>
      </c>
      <c r="D35" s="1390" t="s">
        <v>1654</v>
      </c>
      <c r="E35" s="3307"/>
      <c r="F35" s="300" t="s">
        <v>306</v>
      </c>
      <c r="G35" s="981"/>
      <c r="H35" s="980" t="s">
        <v>307</v>
      </c>
      <c r="I35" s="310"/>
      <c r="J35" s="2028"/>
      <c r="K35" s="3311" t="s">
        <v>314</v>
      </c>
      <c r="L35" s="3311" t="s">
        <v>315</v>
      </c>
      <c r="M35" s="1263" t="s">
        <v>316</v>
      </c>
      <c r="N35" s="3311" t="s">
        <v>317</v>
      </c>
      <c r="O35" s="3311" t="s">
        <v>318</v>
      </c>
      <c r="P35" s="2028"/>
      <c r="V35" s="2028"/>
    </row>
    <row r="36" spans="1:26" ht="16.5" customHeight="1">
      <c r="A36" s="302" t="s">
        <v>308</v>
      </c>
      <c r="B36" s="303" t="s">
        <v>297</v>
      </c>
      <c r="C36" s="304" t="s">
        <v>309</v>
      </c>
      <c r="D36" s="304" t="s">
        <v>310</v>
      </c>
      <c r="E36" s="305" t="s">
        <v>311</v>
      </c>
      <c r="F36" s="310"/>
      <c r="G36" s="310"/>
      <c r="H36" s="310"/>
      <c r="I36" s="310"/>
      <c r="J36" s="2030"/>
      <c r="K36" s="3312"/>
      <c r="L36" s="3312"/>
      <c r="M36" s="1265" t="s">
        <v>319</v>
      </c>
      <c r="N36" s="3312"/>
      <c r="O36" s="3312"/>
      <c r="P36" s="2028"/>
      <c r="V36" s="2028"/>
    </row>
    <row r="37" spans="1:26" ht="16.5" customHeight="1" thickBot="1">
      <c r="A37" s="1259" t="s">
        <v>312</v>
      </c>
      <c r="B37" s="306"/>
      <c r="C37" s="293"/>
      <c r="D37" s="293"/>
      <c r="E37" s="294"/>
      <c r="F37" s="310"/>
      <c r="G37" s="310"/>
      <c r="H37" s="310"/>
      <c r="I37" s="310"/>
      <c r="J37" s="2030"/>
      <c r="K37" s="3313"/>
      <c r="L37" s="3313"/>
      <c r="M37" s="1266"/>
      <c r="N37" s="3313"/>
      <c r="O37" s="3313"/>
      <c r="P37" s="2028"/>
      <c r="V37" s="2028"/>
    </row>
    <row r="38" spans="1:26" ht="16.5" customHeight="1" thickBot="1">
      <c r="A38" s="1259" t="s">
        <v>313</v>
      </c>
      <c r="B38" s="306"/>
      <c r="C38" s="293"/>
      <c r="D38" s="293"/>
      <c r="E38" s="294"/>
      <c r="F38" s="310"/>
      <c r="G38" s="310"/>
      <c r="H38" s="310"/>
      <c r="I38" s="310"/>
      <c r="J38" s="2030"/>
      <c r="K38" s="1267">
        <f>'数据-汇总表'!D3</f>
        <v>14021.21</v>
      </c>
      <c r="L38" s="1268">
        <f>'数据-汇总表'!E3</f>
        <v>31106.799999999999</v>
      </c>
      <c r="M38" s="1268">
        <f ca="1">C34</f>
        <v>29828</v>
      </c>
      <c r="N38" s="1268">
        <f ca="1">C33</f>
        <v>13445</v>
      </c>
      <c r="O38" s="1269">
        <f ca="1">C32</f>
        <v>41822</v>
      </c>
      <c r="P38" s="2028"/>
      <c r="V38" s="2028"/>
    </row>
    <row r="39" spans="1:26" ht="16.5" customHeight="1" thickBot="1">
      <c r="A39" s="1264"/>
      <c r="B39" s="307"/>
      <c r="C39" s="308"/>
      <c r="D39" s="308"/>
      <c r="E39" s="309"/>
      <c r="F39" s="310"/>
      <c r="G39" s="310"/>
      <c r="H39" s="310"/>
      <c r="I39" s="310"/>
      <c r="J39" s="2030"/>
      <c r="K39" s="3288" t="str">
        <f>MID(A44,3,LEN(A44)-2)</f>
        <v>抵押价格</v>
      </c>
      <c r="L39" s="3289"/>
      <c r="M39" s="3289"/>
      <c r="N39" s="3290"/>
      <c r="O39" s="1392">
        <f ca="1">C44</f>
        <v>41822</v>
      </c>
      <c r="P39" s="2028"/>
      <c r="V39" s="2028"/>
    </row>
    <row r="40" spans="1:26" ht="19.5" thickBot="1">
      <c r="A40" s="103" t="s">
        <v>837</v>
      </c>
      <c r="B40" s="310"/>
      <c r="C40" s="310"/>
      <c r="D40" s="310"/>
      <c r="E40" s="310"/>
      <c r="F40" s="310"/>
      <c r="G40" s="310"/>
      <c r="H40" s="310"/>
      <c r="I40" s="310"/>
      <c r="J40" s="2030"/>
      <c r="K40" s="3288" t="str">
        <f t="shared" ref="K40:K41" si="0">MID(A45,3,LEN(A45)-2)</f>
        <v/>
      </c>
      <c r="L40" s="3289"/>
      <c r="M40" s="3289"/>
      <c r="N40" s="3290"/>
      <c r="O40" s="1392" t="str">
        <f>C45</f>
        <v>——</v>
      </c>
      <c r="P40" s="2028"/>
      <c r="V40" s="2028"/>
    </row>
    <row r="41" spans="1:26" ht="16.5" thickBot="1">
      <c r="A41" s="311" t="s">
        <v>320</v>
      </c>
      <c r="B41" s="312"/>
      <c r="C41" s="313" t="s">
        <v>321</v>
      </c>
      <c r="D41" s="314" t="s">
        <v>322</v>
      </c>
      <c r="E41" s="314" t="s">
        <v>323</v>
      </c>
      <c r="F41" s="315" t="s">
        <v>324</v>
      </c>
      <c r="G41" s="310"/>
      <c r="H41" s="310"/>
      <c r="I41" s="310"/>
      <c r="J41" s="2030"/>
      <c r="K41" s="3288" t="str">
        <f t="shared" si="0"/>
        <v/>
      </c>
      <c r="L41" s="3289"/>
      <c r="M41" s="3289"/>
      <c r="N41" s="3290"/>
      <c r="O41" s="1392" t="str">
        <f>C46</f>
        <v>——</v>
      </c>
      <c r="P41" s="2028"/>
      <c r="V41" s="2028"/>
    </row>
    <row r="42" spans="1:26" ht="29.25">
      <c r="A42" s="3348" t="s">
        <v>2026</v>
      </c>
      <c r="B42" s="3349"/>
      <c r="C42" s="263">
        <f ca="1">C32</f>
        <v>41822</v>
      </c>
      <c r="D42" s="316">
        <f ca="1">C33</f>
        <v>13445</v>
      </c>
      <c r="E42" s="316">
        <f ca="1">C34</f>
        <v>29828</v>
      </c>
      <c r="F42" s="317">
        <f ca="1">C35</f>
        <v>1989</v>
      </c>
      <c r="G42" s="310"/>
      <c r="H42" s="310"/>
      <c r="I42" s="318"/>
      <c r="J42" s="2030"/>
      <c r="K42" s="1270" t="s">
        <v>325</v>
      </c>
      <c r="L42" s="2047" t="s">
        <v>326</v>
      </c>
      <c r="M42" s="1271" t="s">
        <v>327</v>
      </c>
      <c r="N42" s="2048" t="s">
        <v>328</v>
      </c>
      <c r="O42" s="2049" t="s">
        <v>329</v>
      </c>
      <c r="P42" s="2028"/>
      <c r="V42" s="2028"/>
    </row>
    <row r="43" spans="1:26" ht="30">
      <c r="A43" s="3358" t="s">
        <v>2689</v>
      </c>
      <c r="B43" s="3359"/>
      <c r="C43" s="263">
        <f>IF(H33="正常操作",G33+G34+G35,G34+G35)</f>
        <v>0</v>
      </c>
      <c r="D43" s="316" t="s">
        <v>42</v>
      </c>
      <c r="E43" s="316" t="s">
        <v>43</v>
      </c>
      <c r="F43" s="317" t="s">
        <v>43</v>
      </c>
      <c r="G43" s="2844" t="s">
        <v>916</v>
      </c>
      <c r="H43" s="310"/>
      <c r="I43" s="318"/>
      <c r="J43" s="2030"/>
      <c r="K43" s="1272" t="str">
        <f>C4</f>
        <v>比较法-住宅、综合</v>
      </c>
      <c r="L43" s="1273">
        <f ca="1">IF(L42="估价结果/万元",C19,C20)</f>
        <v>38632</v>
      </c>
      <c r="M43" s="1274">
        <f>C18</f>
        <v>0.5</v>
      </c>
      <c r="N43" s="1275">
        <f ca="1">IF(N42="测算结果/万元",G19,G20)</f>
        <v>41822</v>
      </c>
      <c r="O43" s="1276">
        <f ca="1">IF(O42="最终结果/万元",C32,C33)</f>
        <v>41822</v>
      </c>
      <c r="P43" s="2028"/>
      <c r="V43" s="2028"/>
    </row>
    <row r="44" spans="1:26" ht="30.75" thickBot="1">
      <c r="A44" s="3348" t="str">
        <f>IF(OR(项目基本情况!E8="抵押价格",项目基本情况!E8="已注销及未注销"),"3.抵押价格","——")</f>
        <v>3.抵押价格</v>
      </c>
      <c r="B44" s="3349"/>
      <c r="C44" s="263">
        <f ca="1">IF(A44="——","——",C42-C43)</f>
        <v>41822</v>
      </c>
      <c r="D44" s="316">
        <f ca="1">ROUND(C44*10000/'数据-汇总表'!E3,0)</f>
        <v>13445</v>
      </c>
      <c r="E44" s="316">
        <f ca="1">ROUND(C44*10000/'数据-汇总表'!D3,0)</f>
        <v>29828</v>
      </c>
      <c r="F44" s="317">
        <f ca="1">ROUND(C44/('数据-汇总表'!D3/666.67),0)</f>
        <v>1989</v>
      </c>
      <c r="G44" s="310"/>
      <c r="H44" s="310"/>
      <c r="I44" s="318"/>
      <c r="J44" s="2030"/>
      <c r="K44" s="1277" t="str">
        <f>D4</f>
        <v>剩余法-待开发</v>
      </c>
      <c r="L44" s="1278">
        <f ca="1">IF(L42="估价结果/万元",D19,D20)</f>
        <v>45011</v>
      </c>
      <c r="M44" s="1279">
        <f>D18</f>
        <v>0.5</v>
      </c>
      <c r="N44" s="1280"/>
      <c r="O44" s="1281"/>
      <c r="P44" s="2028"/>
      <c r="V44" s="2028"/>
    </row>
    <row r="45" spans="1:26" ht="15">
      <c r="A45" s="3353" t="str">
        <f>IF(项目基本情况!E8="已注销及未注销","4.抵押担保权已注销时的抵押价格",IF(项目基本情况!E8="已注销","3.抵押担保权已注销时的抵押价格","——"))</f>
        <v>——</v>
      </c>
      <c r="B45" s="3354"/>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50" t="str">
        <f>IF(项目基本情况!E9="抵押净值",IF(A45="——","4.抵押净值","5.抵押净值"),"——")</f>
        <v>——</v>
      </c>
      <c r="B46" s="3351"/>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330</v>
      </c>
      <c r="B47" s="1282"/>
      <c r="C47" s="321" t="s">
        <v>331</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332</v>
      </c>
      <c r="G53" s="336"/>
      <c r="H53" s="336"/>
      <c r="I53" s="337" t="s">
        <v>333</v>
      </c>
      <c r="J53" s="2031"/>
      <c r="K53" s="2028"/>
      <c r="L53" s="2028"/>
      <c r="M53" s="2028"/>
      <c r="N53" s="2028"/>
      <c r="O53" s="2028"/>
      <c r="P53" s="2028"/>
      <c r="Q53" s="2028"/>
      <c r="R53" s="2028"/>
      <c r="S53" s="2028"/>
      <c r="T53" s="2028"/>
      <c r="U53" s="2028"/>
      <c r="V53" s="2028"/>
    </row>
    <row r="54" spans="1:22" ht="12.75">
      <c r="A54" s="256"/>
      <c r="B54" s="338" t="s">
        <v>334</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335</v>
      </c>
      <c r="J56" s="2031"/>
      <c r="K56" s="2028"/>
      <c r="L56" s="2028"/>
      <c r="M56" s="2028"/>
      <c r="N56" s="2028"/>
      <c r="O56" s="2028"/>
      <c r="P56" s="2028"/>
      <c r="Q56" s="2028"/>
      <c r="R56" s="2028"/>
      <c r="S56" s="2028"/>
      <c r="T56" s="2028"/>
      <c r="U56" s="2028"/>
      <c r="V56" s="2028"/>
    </row>
    <row r="57" spans="1:22" ht="12.75">
      <c r="A57" s="256"/>
      <c r="B57" s="338" t="s">
        <v>336</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335</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337</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6" t="s">
        <v>338</v>
      </c>
      <c r="B63" s="3317"/>
      <c r="C63" s="3318"/>
      <c r="D63" s="340">
        <f ca="1">ROUND(C42*F63,0)</f>
        <v>25093</v>
      </c>
      <c r="E63" s="301" t="s">
        <v>339</v>
      </c>
      <c r="F63" s="341">
        <v>0.6</v>
      </c>
      <c r="G63" s="342" t="s">
        <v>340</v>
      </c>
      <c r="H63" s="310"/>
      <c r="I63" s="310"/>
      <c r="J63" s="2028"/>
      <c r="K63" s="2028"/>
      <c r="L63" s="2028"/>
      <c r="M63" s="2028"/>
      <c r="N63" s="2028"/>
      <c r="O63" s="2028"/>
      <c r="P63" s="310"/>
      <c r="Q63" s="2028"/>
      <c r="R63" s="2028"/>
      <c r="S63" s="2028"/>
      <c r="T63" s="2028"/>
      <c r="U63" s="2028"/>
      <c r="V63" s="2028"/>
    </row>
    <row r="64" spans="1:22" ht="14.25" customHeight="1">
      <c r="A64" s="3355" t="s">
        <v>342</v>
      </c>
      <c r="B64" s="3356"/>
      <c r="C64" s="3356"/>
      <c r="D64" s="3356"/>
      <c r="E64" s="3356"/>
      <c r="F64" s="3356"/>
      <c r="G64" s="3357"/>
      <c r="H64" s="1287"/>
      <c r="I64" s="947"/>
      <c r="J64" s="1990"/>
      <c r="K64" s="1561" t="s">
        <v>341</v>
      </c>
      <c r="L64" s="10"/>
      <c r="M64" s="10"/>
      <c r="N64" s="10"/>
      <c r="O64" s="10"/>
      <c r="P64" s="310"/>
      <c r="Q64" s="2028"/>
      <c r="R64" s="2028"/>
      <c r="S64" s="2028"/>
      <c r="T64" s="2028"/>
      <c r="U64" s="2028"/>
      <c r="V64" s="2028"/>
    </row>
    <row r="65" spans="1:22" ht="12" customHeight="1">
      <c r="A65" s="343" t="s">
        <v>344</v>
      </c>
      <c r="B65" s="344"/>
      <c r="C65" s="345"/>
      <c r="D65" s="346" t="s">
        <v>345</v>
      </c>
      <c r="E65" s="52" t="s">
        <v>346</v>
      </c>
      <c r="F65" s="347" t="s">
        <v>347</v>
      </c>
      <c r="G65" s="348" t="s">
        <v>348</v>
      </c>
      <c r="H65" s="1287"/>
      <c r="I65" s="947"/>
      <c r="J65" s="1990"/>
      <c r="K65" s="1288"/>
      <c r="L65" s="1289"/>
      <c r="M65" s="1289"/>
      <c r="N65" s="1321" t="s">
        <v>343</v>
      </c>
      <c r="O65" s="1322"/>
      <c r="P65" s="1323"/>
      <c r="Q65" s="2028"/>
      <c r="R65" s="2028"/>
      <c r="S65" s="2028"/>
      <c r="T65" s="2028"/>
      <c r="U65" s="2028"/>
      <c r="V65" s="2028"/>
    </row>
    <row r="66" spans="1:22" ht="25.5">
      <c r="A66" s="3352" t="s">
        <v>350</v>
      </c>
      <c r="B66" s="3323"/>
      <c r="C66" s="3323"/>
      <c r="D66" s="260">
        <f ca="1">IF(H66="情况1",0,IF(H66="情况2",D70,IF(H66="情况3",D71,IF(H66="情况4",D72))))</f>
        <v>1338</v>
      </c>
      <c r="E66" s="992" t="str">
        <f>IF(H66="情况4","(销售额-原购置价)×税（费）率","销售额×税（费）率")</f>
        <v>销售额×税（费）率</v>
      </c>
      <c r="F66" s="349">
        <f>IF(H66="情况1","免征",'数据-取费表'!B41)</f>
        <v>5.6000000000000001E-2</v>
      </c>
      <c r="G66" s="350" t="s">
        <v>351</v>
      </c>
      <c r="H66" s="190" t="s">
        <v>352</v>
      </c>
      <c r="I66" s="1287"/>
      <c r="J66" s="2034"/>
      <c r="K66" s="1290">
        <v>1</v>
      </c>
      <c r="L66" s="3292" t="s">
        <v>349</v>
      </c>
      <c r="M66" s="3293"/>
      <c r="N66" s="2437"/>
      <c r="O66" s="2438"/>
      <c r="P66" s="2439"/>
      <c r="Q66" s="2028"/>
      <c r="R66" s="2028"/>
      <c r="S66" s="2028"/>
      <c r="T66" s="2028"/>
      <c r="U66" s="2028"/>
      <c r="V66" s="2028"/>
    </row>
    <row r="67" spans="1:22" ht="25.5" customHeight="1">
      <c r="A67" s="351" t="s">
        <v>354</v>
      </c>
      <c r="B67" s="3335" t="s">
        <v>355</v>
      </c>
      <c r="C67" s="3335"/>
      <c r="D67" s="352">
        <v>0</v>
      </c>
      <c r="E67" s="40" t="s">
        <v>356</v>
      </c>
      <c r="F67" s="61" t="s">
        <v>20</v>
      </c>
      <c r="G67" s="3319"/>
      <c r="H67" s="310"/>
      <c r="I67" s="1291"/>
      <c r="J67" s="2035"/>
      <c r="K67" s="1976">
        <v>2</v>
      </c>
      <c r="L67" s="3291" t="s">
        <v>353</v>
      </c>
      <c r="M67" s="3291"/>
      <c r="N67" s="1324">
        <f>'数据-取费表'!B2</f>
        <v>43574</v>
      </c>
      <c r="O67" s="1324"/>
      <c r="P67" s="1324"/>
      <c r="Q67" s="2028"/>
      <c r="R67" s="2028"/>
      <c r="S67" s="2028"/>
      <c r="T67" s="2028"/>
      <c r="U67" s="2028"/>
      <c r="V67" s="2028"/>
    </row>
    <row r="68" spans="1:22" ht="25.5" customHeight="1">
      <c r="A68" s="353"/>
      <c r="B68" s="3335" t="s">
        <v>358</v>
      </c>
      <c r="C68" s="3335"/>
      <c r="D68" s="354"/>
      <c r="E68" s="76"/>
      <c r="F68" s="355"/>
      <c r="G68" s="3320"/>
      <c r="H68" s="310"/>
      <c r="I68" s="1291"/>
      <c r="J68" s="2035"/>
      <c r="K68" s="1976">
        <v>3</v>
      </c>
      <c r="L68" s="3291" t="s">
        <v>357</v>
      </c>
      <c r="M68" s="3291"/>
      <c r="N68" s="1292">
        <f ca="1">C42</f>
        <v>41822</v>
      </c>
      <c r="O68" s="1292"/>
      <c r="P68" s="1292"/>
      <c r="Q68" s="2028"/>
      <c r="R68" s="2028"/>
      <c r="S68" s="2028"/>
      <c r="T68" s="2028"/>
      <c r="U68" s="2028"/>
      <c r="V68" s="2028"/>
    </row>
    <row r="69" spans="1:22" ht="12" customHeight="1">
      <c r="A69" s="356"/>
      <c r="B69" s="3335" t="s">
        <v>359</v>
      </c>
      <c r="C69" s="3335"/>
      <c r="D69" s="357"/>
      <c r="E69" s="72"/>
      <c r="F69" s="355"/>
      <c r="G69" s="3321"/>
      <c r="H69" s="310"/>
      <c r="I69" s="1291"/>
      <c r="J69" s="2035"/>
      <c r="K69" s="1293">
        <v>4</v>
      </c>
      <c r="L69" s="3297" t="s">
        <v>2842</v>
      </c>
      <c r="M69" s="3298"/>
      <c r="N69" s="1294">
        <f ca="1">C44</f>
        <v>41822</v>
      </c>
      <c r="O69" s="1294"/>
      <c r="P69" s="1294"/>
      <c r="Q69" s="2028"/>
      <c r="R69" s="2028"/>
      <c r="S69" s="2028"/>
      <c r="T69" s="2028"/>
      <c r="U69" s="2028"/>
      <c r="V69" s="2028"/>
    </row>
    <row r="70" spans="1:22" ht="24" customHeight="1">
      <c r="A70" s="358" t="s">
        <v>360</v>
      </c>
      <c r="B70" s="3335" t="s">
        <v>361</v>
      </c>
      <c r="C70" s="3335"/>
      <c r="D70" s="357">
        <f ca="1">ROUND(D63*'数据-取费表'!B41/(1+'数据-取费表'!C42),0)</f>
        <v>1338</v>
      </c>
      <c r="E70" s="16" t="s">
        <v>362</v>
      </c>
      <c r="F70" s="359">
        <f>'数据-取费表'!B41</f>
        <v>5.6000000000000001E-2</v>
      </c>
      <c r="G70" s="360"/>
      <c r="H70" s="310"/>
      <c r="I70" s="1291"/>
      <c r="J70" s="2035"/>
      <c r="K70" s="3036"/>
      <c r="L70" s="3037"/>
      <c r="M70" s="3037"/>
      <c r="N70" s="3038" t="s">
        <v>2847</v>
      </c>
      <c r="O70" s="3037"/>
      <c r="P70" s="3039"/>
      <c r="Q70" s="2028"/>
      <c r="R70" s="2028"/>
      <c r="S70" s="2028"/>
      <c r="T70" s="2028"/>
      <c r="U70" s="2028"/>
      <c r="V70" s="2028"/>
    </row>
    <row r="71" spans="1:22" ht="12" customHeight="1">
      <c r="A71" s="358" t="s">
        <v>368</v>
      </c>
      <c r="B71" s="3334" t="s">
        <v>369</v>
      </c>
      <c r="C71" s="3346"/>
      <c r="D71" s="357">
        <f ca="1">ROUND(D63*'数据-取费表'!B41/(1+'数据-取费表'!C42),0)</f>
        <v>1338</v>
      </c>
      <c r="E71" s="16" t="s">
        <v>362</v>
      </c>
      <c r="F71" s="359">
        <f>'数据-取费表'!B41</f>
        <v>5.6000000000000001E-2</v>
      </c>
      <c r="G71" s="360"/>
      <c r="H71" s="310"/>
      <c r="I71" s="1291"/>
      <c r="J71" s="2035"/>
      <c r="K71" s="3035" t="s">
        <v>363</v>
      </c>
      <c r="L71" s="3299" t="s">
        <v>364</v>
      </c>
      <c r="M71" s="3299"/>
      <c r="N71" s="3035" t="s">
        <v>365</v>
      </c>
      <c r="O71" s="3035" t="s">
        <v>366</v>
      </c>
      <c r="P71" s="3035" t="s">
        <v>367</v>
      </c>
      <c r="Q71" s="2028"/>
      <c r="R71" s="2028"/>
      <c r="S71" s="2028"/>
      <c r="T71" s="2028"/>
      <c r="U71" s="2028"/>
      <c r="V71" s="2028"/>
    </row>
    <row r="72" spans="1:22" ht="12" customHeight="1">
      <c r="A72" s="358" t="s">
        <v>371</v>
      </c>
      <c r="B72" s="3334" t="s">
        <v>372</v>
      </c>
      <c r="C72" s="3346"/>
      <c r="D72" s="357">
        <f ca="1">C86</f>
        <v>1226</v>
      </c>
      <c r="E72" s="72" t="s">
        <v>373</v>
      </c>
      <c r="F72" s="359">
        <f>'数据-取费表'!B41</f>
        <v>5.6000000000000001E-2</v>
      </c>
      <c r="G72" s="360"/>
      <c r="H72" s="1297"/>
      <c r="I72" s="1291"/>
      <c r="J72" s="2035"/>
      <c r="K72" s="1976">
        <v>1</v>
      </c>
      <c r="L72" s="3296" t="s">
        <v>370</v>
      </c>
      <c r="M72" s="3296"/>
      <c r="N72" s="1295">
        <f ca="1">D66</f>
        <v>1338</v>
      </c>
      <c r="O72" s="1859" t="str">
        <f>E66</f>
        <v>销售额×税（费）率</v>
      </c>
      <c r="P72" s="1296">
        <f>F66</f>
        <v>5.6000000000000001E-2</v>
      </c>
      <c r="Q72" s="2028"/>
      <c r="R72" s="2028"/>
      <c r="S72" s="2028"/>
      <c r="T72" s="2028"/>
      <c r="U72" s="2028"/>
      <c r="V72" s="2028"/>
    </row>
    <row r="73" spans="1:22" ht="24" customHeight="1">
      <c r="A73" s="3322" t="s">
        <v>375</v>
      </c>
      <c r="B73" s="3323"/>
      <c r="C73" s="3323"/>
      <c r="D73" s="361">
        <f>IF(H73="个人住宅",0,ROUND(D63*I73,0))</f>
        <v>0</v>
      </c>
      <c r="E73" s="16" t="s">
        <v>376</v>
      </c>
      <c r="F73" s="359" t="str">
        <f>IF(H73="正常",I73,"免征")</f>
        <v>免征</v>
      </c>
      <c r="G73" s="360"/>
      <c r="H73" s="190" t="s">
        <v>2414</v>
      </c>
      <c r="I73" s="359">
        <f>'数据-取费表'!B49</f>
        <v>5.0000000000000001E-4</v>
      </c>
      <c r="J73" s="2035"/>
      <c r="K73" s="1976">
        <v>2</v>
      </c>
      <c r="L73" s="3296" t="s">
        <v>374</v>
      </c>
      <c r="M73" s="3296"/>
      <c r="N73" s="1295">
        <f t="shared" ref="N73:P74" si="1">D73</f>
        <v>0</v>
      </c>
      <c r="O73" s="1859" t="str">
        <f t="shared" si="1"/>
        <v>销售额×税（费）率</v>
      </c>
      <c r="P73" s="1296" t="str">
        <f t="shared" si="1"/>
        <v>免征</v>
      </c>
      <c r="Q73" s="2028"/>
      <c r="R73" s="2028"/>
      <c r="S73" s="2028"/>
      <c r="T73" s="2028"/>
      <c r="U73" s="2028"/>
      <c r="V73" s="2028"/>
    </row>
    <row r="74" spans="1:22" ht="24.75">
      <c r="A74" s="3322" t="s">
        <v>379</v>
      </c>
      <c r="B74" s="3323"/>
      <c r="C74" s="3323"/>
      <c r="D74" s="361">
        <f ca="1">IF(H74="个人住宅",D75,D76)</f>
        <v>13547</v>
      </c>
      <c r="E74" s="16" t="s">
        <v>380</v>
      </c>
      <c r="F74" s="359" t="str">
        <f>IF(H74="正常",F76,"免征")</f>
        <v>——</v>
      </c>
      <c r="G74" s="982" t="s">
        <v>381</v>
      </c>
      <c r="H74" s="362" t="s">
        <v>377</v>
      </c>
      <c r="I74" s="41"/>
      <c r="J74" s="2035"/>
      <c r="K74" s="1976">
        <v>3</v>
      </c>
      <c r="L74" s="3296" t="s">
        <v>378</v>
      </c>
      <c r="M74" s="3296"/>
      <c r="N74" s="1295">
        <f t="shared" ca="1" si="1"/>
        <v>13547</v>
      </c>
      <c r="O74" s="1859" t="str">
        <f t="shared" si="1"/>
        <v>增值额×税（费）率</v>
      </c>
      <c r="P74" s="1298" t="str">
        <f t="shared" si="1"/>
        <v>——</v>
      </c>
      <c r="Q74" s="2028"/>
      <c r="R74" s="2028"/>
      <c r="S74" s="2028"/>
      <c r="T74" s="2028"/>
      <c r="U74" s="2028"/>
      <c r="V74" s="2028"/>
    </row>
    <row r="75" spans="1:22" ht="24">
      <c r="A75" s="358" t="s">
        <v>382</v>
      </c>
      <c r="B75" s="3303" t="s">
        <v>383</v>
      </c>
      <c r="C75" s="3304"/>
      <c r="D75" s="363">
        <v>0</v>
      </c>
      <c r="E75" s="40" t="s">
        <v>384</v>
      </c>
      <c r="F75" s="364"/>
      <c r="G75" s="360"/>
      <c r="H75" s="41"/>
      <c r="I75" s="41"/>
      <c r="J75" s="2035"/>
      <c r="K75" s="3028">
        <f>IF(H77="非个人房产","",4)</f>
        <v>4</v>
      </c>
      <c r="L75" s="3296" t="str">
        <f>IF(H77="非个人房产","——","个人所得税")</f>
        <v>个人所得税</v>
      </c>
      <c r="M75" s="3296"/>
      <c r="N75" s="1299">
        <f ca="1">D77</f>
        <v>251</v>
      </c>
      <c r="O75" s="1872" t="str">
        <f>E77</f>
        <v>销售额×税（费）率</v>
      </c>
      <c r="P75" s="1300">
        <f>F77</f>
        <v>0.01</v>
      </c>
      <c r="Q75" s="2028"/>
      <c r="R75" s="2028"/>
      <c r="S75" s="2028"/>
      <c r="T75" s="2028"/>
      <c r="U75" s="2028"/>
      <c r="V75" s="2028"/>
    </row>
    <row r="76" spans="1:22" ht="24.75">
      <c r="A76" s="358" t="s">
        <v>360</v>
      </c>
      <c r="B76" s="3303" t="s">
        <v>386</v>
      </c>
      <c r="C76" s="3345"/>
      <c r="D76" s="361">
        <f ca="1">IF(H76="转让取得",C99,C115)</f>
        <v>13547</v>
      </c>
      <c r="E76" s="16" t="s">
        <v>387</v>
      </c>
      <c r="F76" s="52" t="s">
        <v>20</v>
      </c>
      <c r="G76" s="360"/>
      <c r="H76" s="362" t="s">
        <v>388</v>
      </c>
      <c r="I76" s="41"/>
      <c r="J76" s="2035"/>
      <c r="K76" s="3028" t="str">
        <f>IF(项目基本情况!K6="上海银行",IF(K75="",4,K75+1),"")</f>
        <v/>
      </c>
      <c r="L76" s="3284" t="str">
        <f>IF(项目基本情况!K6="上海银行","其他处置费用","")</f>
        <v/>
      </c>
      <c r="M76" s="3285"/>
      <c r="N76" s="1295" t="str">
        <f>IF(项目基本情况!K6="上海银行",N89,"")</f>
        <v/>
      </c>
      <c r="O76" s="3286" t="str">
        <f>IF(项目基本情况!K6="上海银行","包含处置中涉及的律师、诉讼、拍卖、评估等费用","")</f>
        <v/>
      </c>
      <c r="P76" s="3287"/>
      <c r="Q76" s="2028"/>
      <c r="R76" s="2028"/>
      <c r="S76" s="2028"/>
      <c r="T76" s="2028"/>
      <c r="U76" s="2028"/>
      <c r="V76" s="2028"/>
    </row>
    <row r="77" spans="1:22" ht="26.25" thickBot="1">
      <c r="A77" s="3314" t="s">
        <v>390</v>
      </c>
      <c r="B77" s="3315"/>
      <c r="C77" s="3315"/>
      <c r="D77" s="365">
        <f ca="1">IF(H77="非个人房产","——",IF(H77="个人住宅",0,ROUND(D63*I77,0)))</f>
        <v>251</v>
      </c>
      <c r="E77" s="366" t="str">
        <f>IF(H77="非个人房产","——","销售额×税（费）率")</f>
        <v>销售额×税（费）率</v>
      </c>
      <c r="F77" s="367">
        <f>IF(H77="非个人房产","——",IF(H77="个人住宅","免征",I77))</f>
        <v>0.01</v>
      </c>
      <c r="G77" s="983" t="s">
        <v>381</v>
      </c>
      <c r="H77" s="362" t="s">
        <v>2843</v>
      </c>
      <c r="I77" s="368">
        <v>0.01</v>
      </c>
      <c r="J77" s="2035"/>
      <c r="K77" s="3310">
        <f>IF(AND(K75="",K76=""),4,IF(项目基本情况!K6="上海银行",K76+1,K75+1))</f>
        <v>5</v>
      </c>
      <c r="L77" s="3296" t="s">
        <v>2844</v>
      </c>
      <c r="M77" s="3034" t="s">
        <v>385</v>
      </c>
      <c r="N77" s="1301"/>
      <c r="O77" s="1302">
        <f ca="1">SUMIF(N72:N76,"&lt;9e307")</f>
        <v>15136</v>
      </c>
      <c r="P77" s="1303"/>
      <c r="Q77" s="3032">
        <f ca="1">O77/N69</f>
        <v>0.36191478169384533</v>
      </c>
      <c r="R77" s="2028"/>
      <c r="S77" s="2028"/>
      <c r="T77" s="2028"/>
      <c r="U77" s="2028"/>
      <c r="V77" s="2028"/>
    </row>
    <row r="78" spans="1:22" ht="12" customHeight="1">
      <c r="A78" s="1304"/>
      <c r="B78" s="310"/>
      <c r="C78" s="310"/>
      <c r="D78" s="310"/>
      <c r="E78" s="41"/>
      <c r="F78" s="41"/>
      <c r="G78" s="41"/>
      <c r="H78" s="1002"/>
      <c r="I78" s="310"/>
      <c r="J78" s="2035"/>
      <c r="K78" s="3310"/>
      <c r="L78" s="3296"/>
      <c r="M78" s="3034" t="s">
        <v>389</v>
      </c>
      <c r="N78" s="1301"/>
      <c r="O78" s="1302" t="str">
        <f ca="1">NUMBERSTRING(INT(O77*10000),2)&amp;"元整"</f>
        <v>壹亿伍仟壹佰叁拾陆万元整</v>
      </c>
      <c r="P78" s="1303"/>
      <c r="Q78" s="2028"/>
      <c r="R78" s="2028"/>
      <c r="S78" s="2028"/>
      <c r="T78" s="2028"/>
      <c r="U78" s="2028"/>
      <c r="V78" s="2028"/>
    </row>
    <row r="79" spans="1:22" ht="13.5" thickBot="1">
      <c r="A79" s="3300" t="s">
        <v>391</v>
      </c>
      <c r="B79" s="3300"/>
      <c r="C79" s="3300"/>
      <c r="D79" s="3300"/>
      <c r="E79" s="3300"/>
      <c r="F79" s="41"/>
      <c r="G79" s="41"/>
      <c r="H79" s="1002"/>
      <c r="I79" s="310"/>
      <c r="J79" s="2035"/>
      <c r="K79" s="3294">
        <f>K77+1</f>
        <v>6</v>
      </c>
      <c r="L79" s="3296" t="s">
        <v>2845</v>
      </c>
      <c r="M79" s="3034" t="s">
        <v>385</v>
      </c>
      <c r="N79" s="1301"/>
      <c r="O79" s="1302">
        <f ca="1">N69-O77</f>
        <v>26686</v>
      </c>
      <c r="P79" s="1303"/>
      <c r="Q79" s="2028"/>
      <c r="R79" s="2028"/>
      <c r="S79" s="2028"/>
      <c r="T79" s="2028"/>
      <c r="U79" s="2028"/>
      <c r="V79" s="2028"/>
    </row>
    <row r="80" spans="1:22" ht="25.5">
      <c r="A80" s="3301" t="s">
        <v>392</v>
      </c>
      <c r="B80" s="3302"/>
      <c r="C80" s="993"/>
      <c r="D80" s="993" t="s">
        <v>393</v>
      </c>
      <c r="E80" s="369" t="s">
        <v>394</v>
      </c>
      <c r="F80" s="41"/>
      <c r="G80" s="41"/>
      <c r="H80" s="1002"/>
      <c r="I80" s="310"/>
      <c r="J80" s="2028"/>
      <c r="K80" s="3295"/>
      <c r="L80" s="3296"/>
      <c r="M80" s="3034" t="s">
        <v>389</v>
      </c>
      <c r="N80" s="1301"/>
      <c r="O80" s="1302" t="str">
        <f ca="1">NUMBERSTRING(INT(O79*10000),2)&amp;"元整"</f>
        <v>贰亿陆仟陆佰捌拾陆万元整</v>
      </c>
      <c r="P80" s="1303"/>
      <c r="Q80" s="2028"/>
      <c r="R80" s="2028"/>
      <c r="S80" s="2028"/>
      <c r="T80" s="2028"/>
      <c r="U80" s="2028"/>
      <c r="V80" s="2028"/>
    </row>
    <row r="81" spans="1:26" ht="13.5" thickBot="1">
      <c r="A81" s="380" t="s">
        <v>1784</v>
      </c>
      <c r="B81" s="370" t="s">
        <v>395</v>
      </c>
      <c r="C81" s="371">
        <f ca="1">ROUND((C82+C83)/(1+'数据-取费表'!C42),0)</f>
        <v>23898</v>
      </c>
      <c r="D81" s="372"/>
      <c r="E81" s="373"/>
      <c r="F81" s="41"/>
      <c r="G81" s="41"/>
      <c r="H81" s="1002"/>
      <c r="I81" s="310"/>
      <c r="J81" s="2028"/>
      <c r="K81" s="3028">
        <f>K79+1</f>
        <v>7</v>
      </c>
      <c r="L81" s="3308" t="s">
        <v>2846</v>
      </c>
      <c r="M81" s="3309"/>
      <c r="N81" s="1305"/>
      <c r="O81" s="1306">
        <f ca="1">ROUND(O79*10000/'数据-汇总表'!E3,0)</f>
        <v>8579</v>
      </c>
      <c r="P81" s="1307"/>
      <c r="Q81" s="2028"/>
      <c r="R81" s="2028"/>
      <c r="S81" s="2028"/>
      <c r="T81" s="2028"/>
      <c r="U81" s="2028"/>
      <c r="V81" s="2028"/>
    </row>
    <row r="82" spans="1:26" ht="13.5" thickTop="1">
      <c r="A82" s="374" t="s">
        <v>1785</v>
      </c>
      <c r="B82" s="375" t="s">
        <v>396</v>
      </c>
      <c r="C82" s="376">
        <f ca="1">D63</f>
        <v>25093</v>
      </c>
      <c r="D82" s="377" t="s">
        <v>18</v>
      </c>
      <c r="E82" s="378"/>
      <c r="F82" s="41"/>
      <c r="G82" s="41"/>
      <c r="H82" s="1002"/>
      <c r="I82" s="310"/>
      <c r="J82" s="2028"/>
      <c r="K82" s="2028"/>
      <c r="L82" s="2028"/>
      <c r="M82" s="2028"/>
      <c r="N82" s="2028"/>
      <c r="O82" s="2028"/>
      <c r="P82" s="2028"/>
      <c r="Q82" s="2028"/>
      <c r="R82" s="2028"/>
      <c r="S82" s="2028"/>
      <c r="T82" s="2028"/>
      <c r="U82" s="2028"/>
      <c r="V82" s="2028"/>
    </row>
    <row r="83" spans="1:26" ht="12.75">
      <c r="A83" s="374" t="s">
        <v>1786</v>
      </c>
      <c r="B83" s="375" t="s">
        <v>397</v>
      </c>
      <c r="C83" s="379">
        <v>0</v>
      </c>
      <c r="D83" s="377"/>
      <c r="E83" s="378"/>
      <c r="F83" s="41"/>
      <c r="G83" s="41"/>
      <c r="H83" s="1002"/>
      <c r="I83" s="310"/>
      <c r="J83" s="2028"/>
      <c r="K83" s="3283" t="s">
        <v>2833</v>
      </c>
      <c r="L83" s="3040" t="s">
        <v>2834</v>
      </c>
      <c r="M83" s="3030">
        <f ca="1">IF(N69&gt;10000,N69*0.5%,IF(AND(N69&gt;1000,N69&lt;=10000),N69*1%,IF(AND(N69&gt;100,N69&lt;=1000),N69*3%,IF(AND(N69&gt;10,N69&lt;=100),N69*5%,N69*8%))))</f>
        <v>209.11</v>
      </c>
      <c r="N83" s="52">
        <f ca="1">ROUND(M83,1)</f>
        <v>209.1</v>
      </c>
      <c r="O83" s="3033"/>
      <c r="P83" s="2028"/>
      <c r="Q83" s="2028"/>
      <c r="R83" s="2028"/>
      <c r="S83" s="2028"/>
      <c r="T83" s="2028"/>
      <c r="U83" s="2028"/>
      <c r="V83" s="2028"/>
    </row>
    <row r="84" spans="1:26" ht="12.75">
      <c r="A84" s="380" t="s">
        <v>1787</v>
      </c>
      <c r="B84" s="381" t="s">
        <v>398</v>
      </c>
      <c r="C84" s="382">
        <v>2000</v>
      </c>
      <c r="D84" s="383" t="s">
        <v>18</v>
      </c>
      <c r="E84" s="3075" t="s">
        <v>2890</v>
      </c>
      <c r="F84" s="41"/>
      <c r="G84" s="41"/>
      <c r="H84" s="1002"/>
      <c r="I84" s="310"/>
      <c r="J84" s="2028"/>
      <c r="K84" s="3283"/>
      <c r="L84" s="3040" t="s">
        <v>2835</v>
      </c>
      <c r="M84" s="3030">
        <f ca="1">IF(N69&gt;2000,N69*0.5%,IF(AND(N69&gt;1000,N69&lt;=2000),N69*0.6%,IF(AND(N69&gt;500,N69&lt;=1000),N69*0.7%,IF(AND(N69&gt;200,N69&lt;=500),N69*0.8%,IF(AND(N69&gt;100,N69&lt;=200),N69*0.9%,IF(AND(N69&gt;50,N69&lt;=100),N69*1%,IF(AND(N69&gt;20,N69&lt;=50),N69*1.5%,IF(AND(N69&gt;10,N69&lt;=20),N69*2%,IF(AND(N69&gt;1,N69&lt;=10),N69*2.5%)))))))))</f>
        <v>209.11</v>
      </c>
      <c r="N84" s="52">
        <f t="shared" ref="N84:N85" ca="1" si="2">ROUND(M84,1)</f>
        <v>209.1</v>
      </c>
      <c r="O84" s="2028" t="s">
        <v>2836</v>
      </c>
      <c r="P84" s="2028"/>
      <c r="Q84" s="2028"/>
      <c r="R84" s="2028"/>
      <c r="S84" s="2028"/>
      <c r="T84" s="2028"/>
      <c r="U84" s="2028"/>
      <c r="V84" s="2028"/>
    </row>
    <row r="85" spans="1:26" ht="12.75">
      <c r="A85" s="380" t="s">
        <v>1788</v>
      </c>
      <c r="B85" s="381" t="s">
        <v>399</v>
      </c>
      <c r="C85" s="384">
        <f ca="1">C81-C84</f>
        <v>21898</v>
      </c>
      <c r="D85" s="377" t="s">
        <v>18</v>
      </c>
      <c r="E85" s="378"/>
      <c r="F85" s="41"/>
      <c r="G85" s="41"/>
      <c r="H85" s="1002"/>
      <c r="I85" s="310"/>
      <c r="J85" s="2028"/>
      <c r="K85" s="3283"/>
      <c r="L85" s="3040" t="s">
        <v>2837</v>
      </c>
      <c r="M85" s="3030">
        <f ca="1">IF(N69&gt;1000,N69*0.1%,IF(AND(N69&gt;500,N69&lt;=1000),N69*0.5%,IF(AND(N69&gt;50,N69&lt;=500),N69*1%,IF(AND(N69&gt;1,N69&lt;=50),N69*1.5%))))</f>
        <v>41.822000000000003</v>
      </c>
      <c r="N85" s="52">
        <f t="shared" ca="1" si="2"/>
        <v>41.8</v>
      </c>
      <c r="O85" s="2028" t="s">
        <v>2836</v>
      </c>
      <c r="P85" s="2028"/>
      <c r="Q85" s="2028"/>
      <c r="R85" s="2028"/>
      <c r="S85" s="2028"/>
      <c r="T85" s="2028"/>
      <c r="U85" s="2028"/>
      <c r="V85" s="2028"/>
    </row>
    <row r="86" spans="1:26" ht="13.5" thickBot="1">
      <c r="A86" s="385" t="s">
        <v>1789</v>
      </c>
      <c r="B86" s="386" t="s">
        <v>400</v>
      </c>
      <c r="C86" s="387">
        <f ca="1">IF(C85&lt;=0,0,ROUND(C85*D86,0))</f>
        <v>1226</v>
      </c>
      <c r="D86" s="388">
        <f>'数据-取费表'!B41</f>
        <v>5.6000000000000001E-2</v>
      </c>
      <c r="E86" s="389"/>
      <c r="F86" s="41"/>
      <c r="G86" s="41"/>
      <c r="H86" s="1002"/>
      <c r="I86" s="310"/>
      <c r="J86" s="2028"/>
      <c r="K86" s="3283"/>
      <c r="L86" s="3040" t="s">
        <v>2838</v>
      </c>
      <c r="M86" s="3030">
        <f ca="1">N69*0.5%</f>
        <v>209.11</v>
      </c>
      <c r="N86" s="52">
        <f ca="1">IF(M86&gt;0.5,0.5,ROUND(M86,0))</f>
        <v>0.5</v>
      </c>
      <c r="O86" s="2028" t="s">
        <v>2839</v>
      </c>
      <c r="P86" s="2028"/>
      <c r="Q86" s="2028"/>
      <c r="R86" s="2028"/>
      <c r="S86" s="2028"/>
      <c r="T86" s="2028"/>
      <c r="U86" s="2028"/>
      <c r="V86" s="2028"/>
    </row>
    <row r="87" spans="1:26" s="1253" customFormat="1" ht="14.25" customHeight="1">
      <c r="A87" s="1308"/>
      <c r="B87" s="1309"/>
      <c r="C87" s="1310"/>
      <c r="D87" s="1311"/>
      <c r="E87" s="1312"/>
      <c r="F87" s="41"/>
      <c r="G87" s="41"/>
      <c r="H87" s="1002"/>
      <c r="I87" s="310"/>
      <c r="J87" s="2028"/>
      <c r="K87" s="3283"/>
      <c r="L87" s="3040" t="s">
        <v>2840</v>
      </c>
      <c r="M87" s="3030">
        <f ca="1">IF(N69&gt;=10000,(8.25+(N69-10000)*0.01%),IF(AND(N69&gt;=8000,N69&lt;10000),(7.85+(N69-8000)*0.02%),IF(AND(N69&gt;=5000,N69&lt;8000),(6.65+(N69-5000)*0.04%),IF(AND(N69&gt;=2000,N69&lt;5000),(4.25+(PN69-2000)*0.08%),IF(AND(N69&gt;=1000,N69&lt;2000),(2.75+(N69-1000)*0.15%),IF(AND(N69&gt;=100,N69&lt;1000),(0.5+(N69-100)*0.25%),IF(AND(N69&gt;0,N69&lt;100),N69*0.5%)))))))</f>
        <v>11.4322</v>
      </c>
      <c r="N87" s="52">
        <f ca="1">ROUND(M87*0.9,1)</f>
        <v>10.3</v>
      </c>
      <c r="O87" s="3033"/>
      <c r="P87" s="310"/>
      <c r="Q87" s="2028"/>
      <c r="R87" s="2028"/>
      <c r="S87" s="2028"/>
      <c r="T87" s="2028"/>
      <c r="U87" s="2028"/>
      <c r="V87" s="2028"/>
      <c r="W87" s="291"/>
      <c r="X87" s="291"/>
      <c r="Y87" s="291"/>
      <c r="Z87" s="291"/>
    </row>
    <row r="88" spans="1:26" s="1313" customFormat="1" ht="15" thickBot="1">
      <c r="A88" s="3337" t="s">
        <v>401</v>
      </c>
      <c r="B88" s="3338"/>
      <c r="C88" s="3338"/>
      <c r="D88" s="3338"/>
      <c r="E88" s="3338"/>
      <c r="F88" s="3338"/>
      <c r="G88" s="3338"/>
      <c r="H88" s="3338"/>
      <c r="I88" s="1314"/>
      <c r="J88" s="2036"/>
      <c r="K88" s="3283"/>
      <c r="L88" s="3040" t="s">
        <v>2841</v>
      </c>
      <c r="M88" s="3030">
        <f ca="1">IF(N69&gt;10000,N69*0.5%,IF(AND(N69&gt;5000,N69&lt;=10000),N69*1%,IF(AND(N69&gt;1000,N69&lt;=5000),N69*2%,IF(AND(N69&gt;200,N69&lt;=1000),N69*3%,N69*5%))))</f>
        <v>209.11</v>
      </c>
      <c r="N88" s="52">
        <f ca="1">ROUND(M88,1)</f>
        <v>209.1</v>
      </c>
      <c r="O88" s="3033"/>
      <c r="P88" s="10"/>
      <c r="Q88" s="2033"/>
      <c r="R88" s="2033"/>
      <c r="S88" s="2033"/>
      <c r="T88" s="2033"/>
      <c r="U88" s="2033"/>
      <c r="V88" s="2033"/>
      <c r="W88" s="2037"/>
      <c r="X88" s="2037"/>
      <c r="Y88" s="2037"/>
      <c r="Z88" s="2037"/>
    </row>
    <row r="89" spans="1:26" s="1313" customFormat="1" ht="14.25">
      <c r="A89" s="3301" t="s">
        <v>392</v>
      </c>
      <c r="B89" s="3302"/>
      <c r="C89" s="993"/>
      <c r="D89" s="993" t="s">
        <v>393</v>
      </c>
      <c r="E89" s="390" t="s">
        <v>402</v>
      </c>
      <c r="F89" s="391"/>
      <c r="G89" s="391"/>
      <c r="H89" s="392"/>
      <c r="I89" s="1315"/>
      <c r="J89" s="2038"/>
      <c r="K89" s="3283"/>
      <c r="L89" s="3040" t="s">
        <v>26</v>
      </c>
      <c r="M89" s="3031"/>
      <c r="N89" s="52">
        <f ca="1">ROUND(SUM(N83:N88),0)</f>
        <v>680</v>
      </c>
      <c r="O89" s="3041">
        <f ca="1">N89/N69</f>
        <v>1.6259385012672756E-2</v>
      </c>
      <c r="P89" s="2033"/>
      <c r="Q89" s="2033"/>
      <c r="R89" s="2033"/>
      <c r="S89" s="2033"/>
      <c r="T89" s="2033"/>
      <c r="U89" s="2033"/>
      <c r="V89" s="2033"/>
      <c r="W89" s="2037"/>
      <c r="X89" s="2037"/>
      <c r="Y89" s="2037"/>
      <c r="Z89" s="2037"/>
    </row>
    <row r="90" spans="1:26" s="1313" customFormat="1" ht="14.25">
      <c r="A90" s="380" t="s">
        <v>1784</v>
      </c>
      <c r="B90" s="381" t="s">
        <v>403</v>
      </c>
      <c r="C90" s="384">
        <f ca="1">ROUND(D63/(1+'数据-取费表'!C42),0)</f>
        <v>23898</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1790</v>
      </c>
      <c r="B91" s="347" t="s">
        <v>404</v>
      </c>
      <c r="C91" s="384">
        <f ca="1">C92+C96</f>
        <v>2704</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1791</v>
      </c>
      <c r="B92" s="375" t="s">
        <v>405</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1792</v>
      </c>
      <c r="B93" s="375" t="s">
        <v>406</v>
      </c>
      <c r="C93" s="395">
        <v>2000</v>
      </c>
      <c r="D93" s="377" t="s">
        <v>18</v>
      </c>
      <c r="E93" s="396" t="s">
        <v>407</v>
      </c>
      <c r="F93" s="397" t="s">
        <v>408</v>
      </c>
      <c r="G93" s="396" t="s">
        <v>409</v>
      </c>
      <c r="H93" s="398">
        <v>5</v>
      </c>
      <c r="I93" s="10"/>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1793</v>
      </c>
      <c r="B94" s="399" t="s">
        <v>410</v>
      </c>
      <c r="C94" s="377">
        <f>IF(F93="购房发票",ROUND(C93*H93*5%,0),0)</f>
        <v>500</v>
      </c>
      <c r="D94" s="400">
        <v>0.05</v>
      </c>
      <c r="E94" s="3334" t="s">
        <v>411</v>
      </c>
      <c r="F94" s="3335"/>
      <c r="G94" s="3335"/>
      <c r="H94" s="333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1794</v>
      </c>
      <c r="B95" s="375" t="s">
        <v>412</v>
      </c>
      <c r="C95" s="377">
        <f>ROUND(IF(G95="个人买卖住房",0,IF(G95="2016年5月1日前购买",C93*D95,C93*D95/(1+'数据-取费表'!C42))),0)</f>
        <v>61</v>
      </c>
      <c r="D95" s="401">
        <f>'数据-取费表'!B48+'数据-取费表'!B49</f>
        <v>3.0499999999999999E-2</v>
      </c>
      <c r="E95" s="25" t="s">
        <v>413</v>
      </c>
      <c r="F95" s="402"/>
      <c r="G95" s="403" t="s">
        <v>2388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1795</v>
      </c>
      <c r="B96" s="375" t="s">
        <v>414</v>
      </c>
      <c r="C96" s="404">
        <f ca="1">ROUND(D63*D96/(1+'数据-取费表'!C42),0)</f>
        <v>143</v>
      </c>
      <c r="D96" s="405">
        <f>'数据-取费表'!B43</f>
        <v>6.000000000000001E-3</v>
      </c>
      <c r="E96" s="3324" t="s">
        <v>2387</v>
      </c>
      <c r="F96" s="3325"/>
      <c r="G96" s="3325"/>
      <c r="H96" s="332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1796</v>
      </c>
      <c r="B97" s="381" t="s">
        <v>415</v>
      </c>
      <c r="C97" s="384">
        <f ca="1">C90-C91</f>
        <v>21194</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1797</v>
      </c>
      <c r="B98" s="381" t="s">
        <v>416</v>
      </c>
      <c r="C98" s="406">
        <f ca="1">IF(C97&lt;=0,0,C97/C91)</f>
        <v>7.8380177514792901</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1798</v>
      </c>
      <c r="B99" s="386" t="s">
        <v>417</v>
      </c>
      <c r="C99" s="407">
        <f ca="1">ROUND(IF(C97&lt;=0,0,IF(C98&gt;=200%,C97*60%-C91*35%,IF(C98&gt;=100%,C97*50%-C91*15%,IF(C98&gt;=50%,C97*40%-C91*5%,IF(C98&lt;50%,C97*30%,0))))),0)</f>
        <v>11770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0"/>
      <c r="D100" s="10"/>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7" t="s">
        <v>418</v>
      </c>
      <c r="B101" s="3338"/>
      <c r="C101" s="3338"/>
      <c r="D101" s="3338"/>
      <c r="E101" s="3338"/>
      <c r="F101" s="3338"/>
      <c r="G101" s="3338"/>
      <c r="H101" s="3338"/>
      <c r="I101" s="10"/>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1" t="s">
        <v>392</v>
      </c>
      <c r="B102" s="3302"/>
      <c r="C102" s="993"/>
      <c r="D102" s="993" t="s">
        <v>393</v>
      </c>
      <c r="E102" s="390" t="s">
        <v>402</v>
      </c>
      <c r="F102" s="391"/>
      <c r="G102" s="391"/>
      <c r="H102" s="412"/>
      <c r="I102" s="10"/>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1784</v>
      </c>
      <c r="B103" s="381" t="s">
        <v>403</v>
      </c>
      <c r="C103" s="384">
        <f ca="1">ROUND(D63/(1+'数据-取费表'!C42),0)</f>
        <v>23898</v>
      </c>
      <c r="D103" s="377" t="s">
        <v>18</v>
      </c>
      <c r="E103" s="990"/>
      <c r="F103" s="989"/>
      <c r="G103" s="989"/>
      <c r="H103" s="413"/>
      <c r="I103" s="10"/>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1790</v>
      </c>
      <c r="B104" s="347" t="s">
        <v>404</v>
      </c>
      <c r="C104" s="384">
        <f ca="1">IF(H106="仅含出让金",C105+C108+C109+C110+C111+C112,C105+C109+C110+C111+C112)</f>
        <v>833</v>
      </c>
      <c r="D104" s="414"/>
      <c r="E104" s="990"/>
      <c r="F104" s="989"/>
      <c r="G104" s="989"/>
      <c r="H104" s="413"/>
      <c r="I104" s="10"/>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1791</v>
      </c>
      <c r="B105" s="375" t="s">
        <v>419</v>
      </c>
      <c r="C105" s="404">
        <f>C106+C107</f>
        <v>572</v>
      </c>
      <c r="D105" s="405"/>
      <c r="E105" s="984"/>
      <c r="F105" s="985"/>
      <c r="G105" s="985"/>
      <c r="H105" s="986"/>
      <c r="I105" s="10"/>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1792</v>
      </c>
      <c r="B106" s="375" t="s">
        <v>420</v>
      </c>
      <c r="C106" s="415">
        <v>555</v>
      </c>
      <c r="D106" s="405"/>
      <c r="E106" s="416" t="s">
        <v>421</v>
      </c>
      <c r="F106" s="985"/>
      <c r="G106" s="417" t="s">
        <v>422</v>
      </c>
      <c r="H106" s="418" t="s">
        <v>2398</v>
      </c>
      <c r="I106" s="10"/>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1793</v>
      </c>
      <c r="B107" s="375" t="s">
        <v>412</v>
      </c>
      <c r="C107" s="404">
        <f>ROUND(C106*D107,0)</f>
        <v>17</v>
      </c>
      <c r="D107" s="405">
        <f>'数据-取费表'!B48+'数据-取费表'!B49</f>
        <v>3.0499999999999999E-2</v>
      </c>
      <c r="E107" s="416" t="s">
        <v>423</v>
      </c>
      <c r="F107" s="985"/>
      <c r="G107" s="985"/>
      <c r="H107" s="986"/>
      <c r="I107" s="10"/>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1795</v>
      </c>
      <c r="B108" s="375" t="s">
        <v>424</v>
      </c>
      <c r="C108" s="415"/>
      <c r="D108" s="405"/>
      <c r="E108" s="416" t="str">
        <f>IF(H106="-","土地取得成本中已包含该笔费用"," ")</f>
        <v xml:space="preserve"> </v>
      </c>
      <c r="F108" s="985"/>
      <c r="G108" s="985"/>
      <c r="H108" s="986"/>
      <c r="I108" s="10"/>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1799</v>
      </c>
      <c r="B109" s="375" t="s">
        <v>425</v>
      </c>
      <c r="C109" s="404">
        <f>IF(H109="——",IF(F1="现房",'剩余法-现房'!C18,'剩余法-待开发'!C18),I109)</f>
        <v>55</v>
      </c>
      <c r="D109" s="405"/>
      <c r="E109" s="3327" t="s">
        <v>426</v>
      </c>
      <c r="F109" s="3325"/>
      <c r="G109" s="3325"/>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1800</v>
      </c>
      <c r="B110" s="375" t="s">
        <v>427</v>
      </c>
      <c r="C110" s="404">
        <f>ROUND((C105+C108+C109)*D110,0)</f>
        <v>63</v>
      </c>
      <c r="D110" s="405">
        <v>0.1</v>
      </c>
      <c r="E110" s="3327" t="s">
        <v>428</v>
      </c>
      <c r="F110" s="3325"/>
      <c r="G110" s="3325"/>
      <c r="H110" s="3326"/>
      <c r="I110" s="10"/>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1801</v>
      </c>
      <c r="B111" s="375" t="s">
        <v>414</v>
      </c>
      <c r="C111" s="404">
        <f ca="1">ROUND(D63*D111/(1+'数据-取费表'!C42),0)</f>
        <v>143</v>
      </c>
      <c r="D111" s="405">
        <f>'数据-取费表'!B43</f>
        <v>6.000000000000001E-3</v>
      </c>
      <c r="E111" s="3324" t="s">
        <v>2387</v>
      </c>
      <c r="F111" s="3325"/>
      <c r="G111" s="3325"/>
      <c r="H111" s="3326"/>
      <c r="I111" s="10"/>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1802</v>
      </c>
      <c r="B112" s="375" t="s">
        <v>429</v>
      </c>
      <c r="C112" s="404">
        <f>ROUND(C108*D112,0)</f>
        <v>0</v>
      </c>
      <c r="D112" s="405">
        <v>0.2</v>
      </c>
      <c r="E112" s="3327" t="s">
        <v>2412</v>
      </c>
      <c r="F112" s="3325"/>
      <c r="G112" s="3325"/>
      <c r="H112" s="3326"/>
      <c r="I112" s="10"/>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1796</v>
      </c>
      <c r="B113" s="381" t="s">
        <v>415</v>
      </c>
      <c r="C113" s="384">
        <f ca="1">ROUND(C103-C104,0)</f>
        <v>23065</v>
      </c>
      <c r="D113" s="377" t="s">
        <v>18</v>
      </c>
      <c r="E113" s="990"/>
      <c r="F113" s="989"/>
      <c r="G113" s="989"/>
      <c r="H113" s="413"/>
      <c r="I113" s="10"/>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1797</v>
      </c>
      <c r="B114" s="381" t="s">
        <v>416</v>
      </c>
      <c r="C114" s="406">
        <f ca="1">IF(C113&lt;=0,0,C113/C104)</f>
        <v>27.689075630252102</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1798</v>
      </c>
      <c r="B115" s="386" t="s">
        <v>417</v>
      </c>
      <c r="C115" s="407">
        <f ca="1">ROUND(IF(C113&lt;=0,0,IF(C114&gt;=200%,C113*60%-C104*35%,IF(C114&gt;=100%,C113*50%-C104*15%,IF(C114&gt;=50%,C113*40%-C104*5%,IF(C114&lt;50%,C113*30%,0))))),0)</f>
        <v>13547</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30" sqref="L30"/>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480</v>
      </c>
      <c r="B1" s="502"/>
      <c r="C1" s="503" t="s">
        <v>561</v>
      </c>
      <c r="D1" s="504" t="s">
        <v>482</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484</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485</v>
      </c>
      <c r="B6" s="512"/>
      <c r="C6" s="3380" t="s">
        <v>486</v>
      </c>
      <c r="D6" s="3381"/>
      <c r="E6" s="3382" t="s">
        <v>487</v>
      </c>
      <c r="F6" s="3383"/>
      <c r="G6" s="3380" t="s">
        <v>488</v>
      </c>
      <c r="H6" s="3381"/>
      <c r="I6" s="3380" t="s">
        <v>489</v>
      </c>
      <c r="J6" s="3381"/>
      <c r="K6" s="513" t="s">
        <v>490</v>
      </c>
      <c r="L6" s="2133"/>
      <c r="M6" s="2134"/>
      <c r="N6" s="2134"/>
      <c r="O6" s="2134"/>
      <c r="P6" s="3384" t="s">
        <v>491</v>
      </c>
      <c r="Q6" s="3385"/>
      <c r="R6" s="3390" t="s">
        <v>487</v>
      </c>
      <c r="S6" s="3391"/>
      <c r="T6" s="3390" t="s">
        <v>488</v>
      </c>
      <c r="U6" s="3391"/>
      <c r="V6" s="3370" t="s">
        <v>489</v>
      </c>
      <c r="W6" s="3370"/>
      <c r="X6" s="1567"/>
      <c r="Y6" s="3390" t="s">
        <v>491</v>
      </c>
      <c r="Z6" s="3391"/>
      <c r="AA6" s="3377" t="s">
        <v>487</v>
      </c>
      <c r="AB6" s="3378" t="s">
        <v>488</v>
      </c>
      <c r="AC6" s="3377" t="s">
        <v>489</v>
      </c>
    </row>
    <row r="7" spans="1:29" ht="15">
      <c r="A7" s="514"/>
      <c r="B7" s="515"/>
      <c r="C7" s="3398" t="s">
        <v>2877</v>
      </c>
      <c r="D7" s="3399"/>
      <c r="E7" s="3396" t="s">
        <v>2878</v>
      </c>
      <c r="F7" s="3397"/>
      <c r="G7" s="3398" t="s">
        <v>2879</v>
      </c>
      <c r="H7" s="3399"/>
      <c r="I7" s="3398" t="s">
        <v>2880</v>
      </c>
      <c r="J7" s="3399"/>
      <c r="K7" s="513"/>
      <c r="L7" s="2133"/>
      <c r="M7" s="2134"/>
      <c r="N7" s="2134"/>
      <c r="O7" s="2134"/>
      <c r="P7" s="3386"/>
      <c r="Q7" s="3387"/>
      <c r="R7" s="3392"/>
      <c r="S7" s="3393"/>
      <c r="T7" s="3392"/>
      <c r="U7" s="3393"/>
      <c r="V7" s="3370"/>
      <c r="W7" s="3370"/>
      <c r="X7" s="1567"/>
      <c r="Y7" s="3392"/>
      <c r="Z7" s="3393"/>
      <c r="AA7" s="3378"/>
      <c r="AB7" s="3378"/>
      <c r="AC7" s="3378"/>
    </row>
    <row r="8" spans="1:29" ht="15.75" thickBot="1">
      <c r="A8" s="516"/>
      <c r="B8" s="517"/>
      <c r="C8" s="3400" t="s">
        <v>2881</v>
      </c>
      <c r="D8" s="3401"/>
      <c r="E8" s="3403" t="s">
        <v>2881</v>
      </c>
      <c r="F8" s="3404"/>
      <c r="G8" s="3400" t="s">
        <v>2881</v>
      </c>
      <c r="H8" s="3401"/>
      <c r="I8" s="3400" t="s">
        <v>2881</v>
      </c>
      <c r="J8" s="3401"/>
      <c r="K8" s="513" t="s">
        <v>492</v>
      </c>
      <c r="L8" s="2133"/>
      <c r="M8" s="2134"/>
      <c r="N8" s="2134"/>
      <c r="O8" s="2134"/>
      <c r="P8" s="3388"/>
      <c r="Q8" s="3389"/>
      <c r="R8" s="3392"/>
      <c r="S8" s="3393"/>
      <c r="T8" s="3394"/>
      <c r="U8" s="3395"/>
      <c r="V8" s="3370"/>
      <c r="W8" s="3370"/>
      <c r="X8" s="1567"/>
      <c r="Y8" s="3394"/>
      <c r="Z8" s="3395"/>
      <c r="AA8" s="3379"/>
      <c r="AB8" s="3379"/>
      <c r="AC8" s="3379"/>
    </row>
    <row r="9" spans="1:29" s="1219" customFormat="1" ht="15.75" thickBot="1">
      <c r="A9" s="2890"/>
      <c r="B9" s="2897" t="s">
        <v>493</v>
      </c>
      <c r="C9" s="518">
        <f>'数据-取费表'!B2</f>
        <v>43574</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75" t="s">
        <v>494</v>
      </c>
      <c r="Q9" s="3402"/>
      <c r="R9" s="1568" t="s">
        <v>8</v>
      </c>
      <c r="S9" s="1569">
        <f t="shared" ref="S9:S17" si="0">F9</f>
        <v>0</v>
      </c>
      <c r="T9" s="1568" t="s">
        <v>8</v>
      </c>
      <c r="U9" s="1569">
        <f t="shared" ref="U9:U17" si="1">H9</f>
        <v>0</v>
      </c>
      <c r="V9" s="1568" t="s">
        <v>8</v>
      </c>
      <c r="W9" s="1569">
        <f t="shared" ref="W9:W17" si="2">J9</f>
        <v>0</v>
      </c>
      <c r="X9" s="1570"/>
      <c r="Y9" s="3375" t="s">
        <v>494</v>
      </c>
      <c r="Z9" s="3376"/>
      <c r="AA9" s="1571" t="e">
        <f>D9/F9</f>
        <v>#DIV/0!</v>
      </c>
      <c r="AB9" s="1571" t="e">
        <f>D9/H9</f>
        <v>#DIV/0!</v>
      </c>
      <c r="AC9" s="1571" t="e">
        <f>D9/J9</f>
        <v>#DIV/0!</v>
      </c>
    </row>
    <row r="10" spans="1:29" s="1219" customFormat="1" ht="15.75" thickBot="1">
      <c r="A10" s="2891"/>
      <c r="B10" s="2898" t="s">
        <v>495</v>
      </c>
      <c r="C10" s="524" t="s">
        <v>496</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75" t="s">
        <v>497</v>
      </c>
      <c r="Q10" s="3376"/>
      <c r="R10" s="1568" t="s">
        <v>8</v>
      </c>
      <c r="S10" s="1569">
        <f t="shared" si="0"/>
        <v>0</v>
      </c>
      <c r="T10" s="1568" t="s">
        <v>8</v>
      </c>
      <c r="U10" s="1569">
        <f t="shared" si="1"/>
        <v>0</v>
      </c>
      <c r="V10" s="1568" t="s">
        <v>8</v>
      </c>
      <c r="W10" s="1569">
        <f t="shared" si="2"/>
        <v>0</v>
      </c>
      <c r="X10" s="1570"/>
      <c r="Y10" s="3375" t="s">
        <v>497</v>
      </c>
      <c r="Z10" s="3376"/>
      <c r="AA10" s="1571" t="e">
        <f t="shared" ref="AA10:AA42" si="3">D10/F10</f>
        <v>#DIV/0!</v>
      </c>
      <c r="AB10" s="1571" t="e">
        <f t="shared" ref="AB10:AB42" si="4">D10/H10</f>
        <v>#DIV/0!</v>
      </c>
      <c r="AC10" s="1571" t="e">
        <f t="shared" ref="AC10:AC42" si="5">D10/J10</f>
        <v>#DIV/0!</v>
      </c>
    </row>
    <row r="11" spans="1:29" s="1219" customFormat="1" ht="15">
      <c r="A11" s="2892"/>
      <c r="B11" s="2899" t="s">
        <v>2715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8" t="s">
        <v>499</v>
      </c>
      <c r="Q11" s="1150" t="str">
        <f t="shared" ref="Q11:Q17" si="6">B11</f>
        <v>用途</v>
      </c>
      <c r="R11" s="1568" t="s">
        <v>8</v>
      </c>
      <c r="S11" s="1569">
        <f t="shared" si="0"/>
        <v>100</v>
      </c>
      <c r="T11" s="1568" t="s">
        <v>8</v>
      </c>
      <c r="U11" s="1569">
        <f t="shared" si="1"/>
        <v>100</v>
      </c>
      <c r="V11" s="1568" t="s">
        <v>8</v>
      </c>
      <c r="W11" s="1569">
        <f t="shared" si="2"/>
        <v>100</v>
      </c>
      <c r="X11" s="1570"/>
      <c r="Y11" s="3333" t="s">
        <v>500</v>
      </c>
      <c r="Z11" s="1149" t="str">
        <f t="shared" ref="Z11:Z17" si="7">Q11</f>
        <v>用途</v>
      </c>
      <c r="AA11" s="1571">
        <f t="shared" si="3"/>
        <v>1</v>
      </c>
      <c r="AB11" s="1571">
        <f t="shared" si="4"/>
        <v>1</v>
      </c>
      <c r="AC11" s="1571">
        <f t="shared" si="5"/>
        <v>1</v>
      </c>
    </row>
    <row r="12" spans="1:29" s="1337" customFormat="1" ht="27">
      <c r="A12" s="2893"/>
      <c r="B12" s="2898" t="s">
        <v>2716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8"/>
      <c r="Q12" s="1150" t="str">
        <f t="shared" si="6"/>
        <v>土地使用年限（年）</v>
      </c>
      <c r="R12" s="1568" t="s">
        <v>8</v>
      </c>
      <c r="S12" s="1569">
        <f t="shared" si="0"/>
        <v>100</v>
      </c>
      <c r="T12" s="1568" t="s">
        <v>8</v>
      </c>
      <c r="U12" s="1569">
        <f t="shared" si="1"/>
        <v>100</v>
      </c>
      <c r="V12" s="1568" t="s">
        <v>8</v>
      </c>
      <c r="W12" s="1569">
        <f t="shared" si="2"/>
        <v>100</v>
      </c>
      <c r="X12" s="1570"/>
      <c r="Y12" s="3333"/>
      <c r="Z12" s="1149" t="str">
        <f t="shared" si="7"/>
        <v>土地使用年限（年）</v>
      </c>
      <c r="AA12" s="1571">
        <f t="shared" si="3"/>
        <v>1</v>
      </c>
      <c r="AB12" s="1571">
        <f t="shared" si="4"/>
        <v>1</v>
      </c>
      <c r="AC12" s="1571">
        <f t="shared" si="5"/>
        <v>1</v>
      </c>
    </row>
    <row r="13" spans="1:29" ht="15">
      <c r="A13" s="2894"/>
      <c r="B13" s="2898"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8"/>
      <c r="Q13" s="1150" t="str">
        <f t="shared" si="6"/>
        <v>容积率</v>
      </c>
      <c r="R13" s="1568" t="s">
        <v>8</v>
      </c>
      <c r="S13" s="1569" t="e">
        <f t="shared" si="0"/>
        <v>#N/A</v>
      </c>
      <c r="T13" s="1568" t="s">
        <v>8</v>
      </c>
      <c r="U13" s="1569" t="e">
        <f t="shared" si="1"/>
        <v>#N/A</v>
      </c>
      <c r="V13" s="1568" t="s">
        <v>8</v>
      </c>
      <c r="W13" s="1569" t="e">
        <f t="shared" si="2"/>
        <v>#N/A</v>
      </c>
      <c r="X13" s="1570"/>
      <c r="Y13" s="3333"/>
      <c r="Z13" s="1149" t="str">
        <f t="shared" si="7"/>
        <v>容积率</v>
      </c>
      <c r="AA13" s="1571" t="e">
        <f t="shared" si="3"/>
        <v>#N/A</v>
      </c>
      <c r="AB13" s="1571" t="e">
        <f t="shared" si="4"/>
        <v>#N/A</v>
      </c>
      <c r="AC13" s="1571" t="e">
        <f t="shared" si="5"/>
        <v>#N/A</v>
      </c>
    </row>
    <row r="14" spans="1:29" s="1219" customFormat="1" ht="15">
      <c r="A14" s="2895"/>
      <c r="B14" s="2901"/>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8"/>
      <c r="Q14" s="1150">
        <f t="shared" si="6"/>
        <v>0</v>
      </c>
      <c r="R14" s="1568" t="s">
        <v>8</v>
      </c>
      <c r="S14" s="1569">
        <f t="shared" si="0"/>
        <v>100</v>
      </c>
      <c r="T14" s="1568" t="s">
        <v>8</v>
      </c>
      <c r="U14" s="1569">
        <f t="shared" si="1"/>
        <v>100</v>
      </c>
      <c r="V14" s="1568" t="s">
        <v>8</v>
      </c>
      <c r="W14" s="1569">
        <f t="shared" si="2"/>
        <v>100</v>
      </c>
      <c r="X14" s="1570"/>
      <c r="Y14" s="3333"/>
      <c r="Z14" s="1149">
        <f t="shared" si="7"/>
        <v>0</v>
      </c>
      <c r="AA14" s="1571">
        <f>D14/F14</f>
        <v>1</v>
      </c>
      <c r="AB14" s="1571">
        <f>D14/H14</f>
        <v>1</v>
      </c>
      <c r="AC14" s="1571">
        <f>D14/J14</f>
        <v>1</v>
      </c>
    </row>
    <row r="15" spans="1:29" ht="15">
      <c r="A15" s="2895"/>
      <c r="B15" s="2901"/>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8"/>
      <c r="Q15" s="1150">
        <f t="shared" si="6"/>
        <v>0</v>
      </c>
      <c r="R15" s="1568" t="s">
        <v>8</v>
      </c>
      <c r="S15" s="1569">
        <f t="shared" si="0"/>
        <v>100</v>
      </c>
      <c r="T15" s="1568" t="s">
        <v>8</v>
      </c>
      <c r="U15" s="1569">
        <f t="shared" si="1"/>
        <v>100</v>
      </c>
      <c r="V15" s="1568" t="s">
        <v>8</v>
      </c>
      <c r="W15" s="1569">
        <f t="shared" si="2"/>
        <v>100</v>
      </c>
      <c r="X15" s="1570"/>
      <c r="Y15" s="3333"/>
      <c r="Z15" s="1149">
        <f t="shared" si="7"/>
        <v>0</v>
      </c>
      <c r="AA15" s="1571">
        <f t="shared" si="3"/>
        <v>1</v>
      </c>
      <c r="AB15" s="1571">
        <f t="shared" si="4"/>
        <v>1</v>
      </c>
      <c r="AC15" s="1571">
        <f t="shared" si="5"/>
        <v>1</v>
      </c>
    </row>
    <row r="16" spans="1:29" ht="15.75" thickBot="1">
      <c r="A16" s="2896"/>
      <c r="B16" s="2902"/>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8"/>
      <c r="Q16" s="1150">
        <f t="shared" si="6"/>
        <v>0</v>
      </c>
      <c r="R16" s="1568" t="s">
        <v>8</v>
      </c>
      <c r="S16" s="1569">
        <f t="shared" si="0"/>
        <v>100</v>
      </c>
      <c r="T16" s="1568" t="s">
        <v>8</v>
      </c>
      <c r="U16" s="1569">
        <f t="shared" si="1"/>
        <v>100</v>
      </c>
      <c r="V16" s="1568" t="s">
        <v>8</v>
      </c>
      <c r="W16" s="1569">
        <f t="shared" si="2"/>
        <v>100</v>
      </c>
      <c r="X16" s="1570"/>
      <c r="Y16" s="3333"/>
      <c r="Z16" s="1149">
        <f t="shared" si="7"/>
        <v>0</v>
      </c>
      <c r="AA16" s="1571">
        <f t="shared" si="3"/>
        <v>1</v>
      </c>
      <c r="AB16" s="1571">
        <f t="shared" si="4"/>
        <v>1</v>
      </c>
      <c r="AC16" s="1571">
        <f t="shared" si="5"/>
        <v>1</v>
      </c>
    </row>
    <row r="17" spans="1:29" ht="15">
      <c r="A17" s="2888" t="s">
        <v>2713</v>
      </c>
      <c r="B17" s="165" t="s">
        <v>562</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1" t="s">
        <v>504</v>
      </c>
      <c r="Q17" s="1572" t="str">
        <f t="shared" si="6"/>
        <v>产业集聚程度</v>
      </c>
      <c r="R17" s="1573" t="s">
        <v>8</v>
      </c>
      <c r="S17" s="1574">
        <f t="shared" si="0"/>
        <v>100</v>
      </c>
      <c r="T17" s="1573" t="s">
        <v>8</v>
      </c>
      <c r="U17" s="1574">
        <f t="shared" si="1"/>
        <v>100</v>
      </c>
      <c r="V17" s="1573" t="s">
        <v>8</v>
      </c>
      <c r="W17" s="1574">
        <f t="shared" si="2"/>
        <v>100</v>
      </c>
      <c r="X17" s="1567"/>
      <c r="Y17" s="3371" t="s">
        <v>504</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72"/>
      <c r="Q18" s="1572"/>
      <c r="R18" s="1573"/>
      <c r="S18" s="1574"/>
      <c r="T18" s="1573"/>
      <c r="U18" s="1574"/>
      <c r="V18" s="1573"/>
      <c r="W18" s="1574"/>
      <c r="X18" s="1567"/>
      <c r="Y18" s="3372"/>
      <c r="Z18" s="1575"/>
      <c r="AA18" s="1576">
        <v>1</v>
      </c>
      <c r="AB18" s="1576">
        <v>1</v>
      </c>
      <c r="AC18" s="1576">
        <v>1</v>
      </c>
    </row>
    <row r="19" spans="1:29" ht="15">
      <c r="A19" s="531"/>
      <c r="B19" s="870" t="s">
        <v>507</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72"/>
      <c r="Q19" s="1572" t="str">
        <f>B19</f>
        <v>交通便捷度</v>
      </c>
      <c r="R19" s="1573" t="s">
        <v>8</v>
      </c>
      <c r="S19" s="1574">
        <f>F19</f>
        <v>100</v>
      </c>
      <c r="T19" s="1573" t="s">
        <v>8</v>
      </c>
      <c r="U19" s="1574">
        <f>H19</f>
        <v>100</v>
      </c>
      <c r="V19" s="1573" t="s">
        <v>8</v>
      </c>
      <c r="W19" s="1574">
        <f>J19</f>
        <v>100</v>
      </c>
      <c r="X19" s="1567"/>
      <c r="Y19" s="337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72"/>
      <c r="Q20" s="1572"/>
      <c r="R20" s="1573"/>
      <c r="S20" s="1574"/>
      <c r="T20" s="1573"/>
      <c r="U20" s="1574"/>
      <c r="V20" s="1573"/>
      <c r="W20" s="1574"/>
      <c r="X20" s="1567"/>
      <c r="Y20" s="3372"/>
      <c r="Z20" s="1575"/>
      <c r="AA20" s="1576">
        <v>1</v>
      </c>
      <c r="AB20" s="1576">
        <v>1</v>
      </c>
      <c r="AC20" s="1576">
        <v>1</v>
      </c>
    </row>
    <row r="21" spans="1:29" ht="27">
      <c r="A21" s="514"/>
      <c r="B21" s="870" t="s">
        <v>508</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72"/>
      <c r="Q21" s="1572" t="str">
        <f t="shared" ref="Q21:Q35" si="8">B21</f>
        <v>区域土地利用方向</v>
      </c>
      <c r="R21" s="1573" t="s">
        <v>8</v>
      </c>
      <c r="S21" s="1574">
        <f>F21</f>
        <v>100</v>
      </c>
      <c r="T21" s="1573" t="s">
        <v>8</v>
      </c>
      <c r="U21" s="1574">
        <f>H21</f>
        <v>100</v>
      </c>
      <c r="V21" s="1573" t="s">
        <v>8</v>
      </c>
      <c r="W21" s="1574">
        <f>J21</f>
        <v>100</v>
      </c>
      <c r="X21" s="1567"/>
      <c r="Y21" s="337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72"/>
      <c r="Q22" s="1572"/>
      <c r="R22" s="1573"/>
      <c r="S22" s="1574"/>
      <c r="T22" s="1573"/>
      <c r="U22" s="1574"/>
      <c r="V22" s="1573"/>
      <c r="W22" s="1574"/>
      <c r="X22" s="1567"/>
      <c r="Y22" s="3372"/>
      <c r="Z22" s="1575"/>
      <c r="AA22" s="1576"/>
      <c r="AB22" s="1576"/>
      <c r="AC22" s="1576"/>
    </row>
    <row r="23" spans="1:29" ht="15">
      <c r="A23" s="514"/>
      <c r="B23" s="921" t="s">
        <v>563</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72"/>
      <c r="Q23" s="1572" t="str">
        <f t="shared" si="8"/>
        <v>环境状况</v>
      </c>
      <c r="R23" s="1573" t="s">
        <v>8</v>
      </c>
      <c r="S23" s="1574">
        <f>F23</f>
        <v>100</v>
      </c>
      <c r="T23" s="1573" t="s">
        <v>8</v>
      </c>
      <c r="U23" s="1574">
        <f>H23</f>
        <v>100</v>
      </c>
      <c r="V23" s="1573" t="s">
        <v>8</v>
      </c>
      <c r="W23" s="1574">
        <f>J23</f>
        <v>100</v>
      </c>
      <c r="X23" s="1567"/>
      <c r="Y23" s="337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72"/>
      <c r="Q24" s="1572"/>
      <c r="R24" s="1573"/>
      <c r="S24" s="1574"/>
      <c r="T24" s="1573"/>
      <c r="U24" s="1574"/>
      <c r="V24" s="1573"/>
      <c r="W24" s="1574"/>
      <c r="X24" s="1567"/>
      <c r="Y24" s="3372"/>
      <c r="Z24" s="1575"/>
      <c r="AA24" s="1576">
        <v>1</v>
      </c>
      <c r="AB24" s="1576">
        <v>1</v>
      </c>
      <c r="AC24" s="1576">
        <v>1</v>
      </c>
    </row>
    <row r="25" spans="1:29" s="1219" customFormat="1" ht="15">
      <c r="A25" s="576"/>
      <c r="B25" s="2572"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72"/>
      <c r="Q25" s="1150" t="str">
        <f t="shared" si="8"/>
        <v>公共配套设施</v>
      </c>
      <c r="R25" s="1568" t="s">
        <v>8</v>
      </c>
      <c r="S25" s="1569">
        <f>F25</f>
        <v>100</v>
      </c>
      <c r="T25" s="1568" t="s">
        <v>8</v>
      </c>
      <c r="U25" s="1569">
        <f>H25</f>
        <v>100</v>
      </c>
      <c r="V25" s="1568" t="s">
        <v>8</v>
      </c>
      <c r="W25" s="1569">
        <f>J25</f>
        <v>100</v>
      </c>
      <c r="X25" s="1570"/>
      <c r="Y25" s="337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72"/>
      <c r="Q26" s="1150"/>
      <c r="R26" s="1568"/>
      <c r="S26" s="1569"/>
      <c r="T26" s="1568"/>
      <c r="U26" s="1569"/>
      <c r="V26" s="1568"/>
      <c r="W26" s="1569"/>
      <c r="X26" s="1570"/>
      <c r="Y26" s="3372"/>
      <c r="Z26" s="1149"/>
      <c r="AA26" s="1571">
        <v>1</v>
      </c>
      <c r="AB26" s="1571">
        <v>1</v>
      </c>
      <c r="AC26" s="1571">
        <v>1</v>
      </c>
    </row>
    <row r="27" spans="1:29" s="1219" customFormat="1" ht="15">
      <c r="A27" s="576"/>
      <c r="B27" s="2572"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72"/>
      <c r="Q27" s="2557" t="str">
        <f t="shared" ref="Q27" si="9">B27</f>
        <v>基础设施水平</v>
      </c>
      <c r="R27" s="1568" t="s">
        <v>8</v>
      </c>
      <c r="S27" s="1569">
        <f>F27</f>
        <v>100</v>
      </c>
      <c r="T27" s="1568" t="s">
        <v>8</v>
      </c>
      <c r="U27" s="1569">
        <f>H27</f>
        <v>100</v>
      </c>
      <c r="V27" s="1568" t="s">
        <v>8</v>
      </c>
      <c r="W27" s="1569">
        <f>J27</f>
        <v>100</v>
      </c>
      <c r="X27" s="1570"/>
      <c r="Y27" s="337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72"/>
      <c r="Q28" s="2557"/>
      <c r="R28" s="1568"/>
      <c r="S28" s="1569"/>
      <c r="T28" s="1568"/>
      <c r="U28" s="1569"/>
      <c r="V28" s="1568"/>
      <c r="W28" s="1569"/>
      <c r="X28" s="1570"/>
      <c r="Y28" s="3372"/>
      <c r="Z28" s="2554"/>
      <c r="AA28" s="1571">
        <v>1</v>
      </c>
      <c r="AB28" s="1571">
        <v>1</v>
      </c>
      <c r="AC28" s="1571">
        <v>1</v>
      </c>
    </row>
    <row r="29" spans="1:29" ht="15">
      <c r="A29" s="531"/>
      <c r="B29" s="594" t="s">
        <v>511</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7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72"/>
      <c r="Z29" s="1575" t="str">
        <f t="shared" ref="Z29:Z42" si="13">Q29</f>
        <v>临街状况</v>
      </c>
      <c r="AA29" s="1576">
        <f t="shared" si="3"/>
        <v>1</v>
      </c>
      <c r="AB29" s="1576">
        <f t="shared" si="4"/>
        <v>1</v>
      </c>
      <c r="AC29" s="1576">
        <f t="shared" si="5"/>
        <v>1</v>
      </c>
    </row>
    <row r="30" spans="1:29" ht="27">
      <c r="A30" s="531"/>
      <c r="B30" s="921" t="s">
        <v>512</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72"/>
      <c r="Q30" s="1572" t="str">
        <f t="shared" si="8"/>
        <v>毗邻道路的类型与等级</v>
      </c>
      <c r="R30" s="1573" t="s">
        <v>8</v>
      </c>
      <c r="S30" s="1574">
        <f t="shared" si="10"/>
        <v>100</v>
      </c>
      <c r="T30" s="1573" t="s">
        <v>8</v>
      </c>
      <c r="U30" s="1574">
        <f t="shared" si="11"/>
        <v>100</v>
      </c>
      <c r="V30" s="1573" t="s">
        <v>8</v>
      </c>
      <c r="W30" s="1574">
        <f t="shared" si="12"/>
        <v>100</v>
      </c>
      <c r="X30" s="1567"/>
      <c r="Y30" s="337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72"/>
      <c r="Q31" s="1572"/>
      <c r="R31" s="1573"/>
      <c r="S31" s="1574"/>
      <c r="T31" s="1573"/>
      <c r="U31" s="1574"/>
      <c r="V31" s="1573"/>
      <c r="W31" s="1574"/>
      <c r="X31" s="1567"/>
      <c r="Y31" s="3372"/>
      <c r="Z31" s="1575"/>
      <c r="AA31" s="1576">
        <v>1</v>
      </c>
      <c r="AB31" s="1576">
        <v>1</v>
      </c>
      <c r="AC31" s="1576">
        <v>1</v>
      </c>
    </row>
    <row r="32" spans="1:29" ht="15">
      <c r="A32" s="531"/>
      <c r="B32" s="526" t="s">
        <v>513</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72"/>
      <c r="Q32" s="1572" t="str">
        <f t="shared" si="8"/>
        <v>土地级别</v>
      </c>
      <c r="R32" s="1573" t="s">
        <v>8</v>
      </c>
      <c r="S32" s="1574">
        <f t="shared" si="10"/>
        <v>100</v>
      </c>
      <c r="T32" s="1573" t="s">
        <v>8</v>
      </c>
      <c r="U32" s="1574">
        <f t="shared" si="11"/>
        <v>100</v>
      </c>
      <c r="V32" s="1573" t="s">
        <v>8</v>
      </c>
      <c r="W32" s="1574">
        <f t="shared" si="12"/>
        <v>100</v>
      </c>
      <c r="X32" s="1567"/>
      <c r="Y32" s="3372"/>
      <c r="Z32" s="1575" t="str">
        <f t="shared" si="13"/>
        <v>土地级别</v>
      </c>
      <c r="AA32" s="1576">
        <f t="shared" si="3"/>
        <v>1</v>
      </c>
      <c r="AB32" s="1576">
        <f t="shared" si="4"/>
        <v>1</v>
      </c>
      <c r="AC32" s="1576">
        <f t="shared" si="5"/>
        <v>1</v>
      </c>
    </row>
    <row r="33" spans="1:29" ht="15">
      <c r="A33" s="514"/>
      <c r="B33" s="876"/>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72"/>
      <c r="Q33" s="1572">
        <f t="shared" si="8"/>
        <v>0</v>
      </c>
      <c r="R33" s="1573" t="s">
        <v>8</v>
      </c>
      <c r="S33" s="1574">
        <f t="shared" si="10"/>
        <v>100</v>
      </c>
      <c r="T33" s="1573" t="s">
        <v>8</v>
      </c>
      <c r="U33" s="1574">
        <f t="shared" si="11"/>
        <v>100</v>
      </c>
      <c r="V33" s="1573" t="s">
        <v>8</v>
      </c>
      <c r="W33" s="1574">
        <f t="shared" si="12"/>
        <v>100</v>
      </c>
      <c r="X33" s="1567"/>
      <c r="Y33" s="3372"/>
      <c r="Z33" s="1575">
        <f t="shared" si="13"/>
        <v>0</v>
      </c>
      <c r="AA33" s="1576">
        <f t="shared" si="3"/>
        <v>1</v>
      </c>
      <c r="AB33" s="1576">
        <f t="shared" si="4"/>
        <v>1</v>
      </c>
      <c r="AC33" s="1576">
        <f t="shared" si="5"/>
        <v>1</v>
      </c>
    </row>
    <row r="34" spans="1:29" ht="15">
      <c r="A34" s="586"/>
      <c r="B34" s="601"/>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73" t="s">
        <v>514</v>
      </c>
      <c r="Q34" s="1572">
        <f t="shared" si="8"/>
        <v>0</v>
      </c>
      <c r="R34" s="1573" t="s">
        <v>8</v>
      </c>
      <c r="S34" s="1574">
        <f t="shared" si="10"/>
        <v>100</v>
      </c>
      <c r="T34" s="1573" t="s">
        <v>8</v>
      </c>
      <c r="U34" s="1574">
        <f t="shared" si="11"/>
        <v>100</v>
      </c>
      <c r="V34" s="1573" t="s">
        <v>8</v>
      </c>
      <c r="W34" s="1574">
        <f t="shared" si="12"/>
        <v>100</v>
      </c>
      <c r="X34" s="1567"/>
      <c r="Y34" s="3374" t="s">
        <v>514</v>
      </c>
      <c r="Z34" s="1575">
        <f t="shared" si="13"/>
        <v>0</v>
      </c>
      <c r="AA34" s="1576">
        <f t="shared" si="3"/>
        <v>1</v>
      </c>
      <c r="AB34" s="1576">
        <f t="shared" si="4"/>
        <v>1</v>
      </c>
      <c r="AC34" s="1576">
        <f t="shared" si="5"/>
        <v>1</v>
      </c>
    </row>
    <row r="35" spans="1:29" s="1338" customFormat="1" ht="15.75" thickBot="1">
      <c r="A35" s="588"/>
      <c r="B35" s="2573"/>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74"/>
      <c r="Q35" s="1572">
        <f t="shared" si="8"/>
        <v>0</v>
      </c>
      <c r="R35" s="1577" t="s">
        <v>8</v>
      </c>
      <c r="S35" s="1578">
        <f t="shared" si="10"/>
        <v>100</v>
      </c>
      <c r="T35" s="1577" t="s">
        <v>8</v>
      </c>
      <c r="U35" s="1578">
        <f t="shared" si="11"/>
        <v>100</v>
      </c>
      <c r="V35" s="1577" t="s">
        <v>8</v>
      </c>
      <c r="W35" s="1578">
        <f t="shared" si="12"/>
        <v>100</v>
      </c>
      <c r="X35" s="1579"/>
      <c r="Y35" s="3374"/>
      <c r="Z35" s="1580">
        <f t="shared" si="13"/>
        <v>0</v>
      </c>
      <c r="AA35" s="1576">
        <f t="shared" si="3"/>
        <v>1</v>
      </c>
      <c r="AB35" s="1576">
        <f t="shared" si="4"/>
        <v>1</v>
      </c>
      <c r="AC35" s="1576">
        <f t="shared" si="5"/>
        <v>1</v>
      </c>
    </row>
    <row r="36" spans="1:29" ht="15">
      <c r="A36" s="2885" t="s">
        <v>2714</v>
      </c>
      <c r="B36" s="594" t="s">
        <v>516</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74"/>
      <c r="Q36" s="1572" t="str">
        <f>B36</f>
        <v>宗地面积</v>
      </c>
      <c r="R36" s="1573" t="s">
        <v>8</v>
      </c>
      <c r="S36" s="1574" t="e">
        <f t="shared" si="10"/>
        <v>#N/A</v>
      </c>
      <c r="T36" s="1573" t="s">
        <v>8</v>
      </c>
      <c r="U36" s="1574" t="e">
        <f t="shared" si="11"/>
        <v>#N/A</v>
      </c>
      <c r="V36" s="1573" t="s">
        <v>8</v>
      </c>
      <c r="W36" s="1574" t="e">
        <f t="shared" si="12"/>
        <v>#N/A</v>
      </c>
      <c r="X36" s="1567"/>
      <c r="Y36" s="3374"/>
      <c r="Z36" s="1575" t="str">
        <f t="shared" si="13"/>
        <v>宗地面积</v>
      </c>
      <c r="AA36" s="1576" t="e">
        <f t="shared" si="3"/>
        <v>#N/A</v>
      </c>
      <c r="AB36" s="1576" t="e">
        <f t="shared" si="4"/>
        <v>#N/A</v>
      </c>
      <c r="AC36" s="1576" t="e">
        <f t="shared" si="5"/>
        <v>#N/A</v>
      </c>
    </row>
    <row r="37" spans="1:29" ht="15">
      <c r="A37" s="593"/>
      <c r="B37" s="526" t="s">
        <v>517</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74"/>
      <c r="Q37" s="1572" t="str">
        <f t="shared" ref="Q37:Q42" si="14">B37</f>
        <v>宗地形状</v>
      </c>
      <c r="R37" s="1573" t="s">
        <v>8</v>
      </c>
      <c r="S37" s="1574">
        <f t="shared" si="10"/>
        <v>100</v>
      </c>
      <c r="T37" s="1573" t="s">
        <v>8</v>
      </c>
      <c r="U37" s="1574">
        <f t="shared" si="11"/>
        <v>100</v>
      </c>
      <c r="V37" s="1573" t="s">
        <v>8</v>
      </c>
      <c r="W37" s="1574">
        <f t="shared" si="12"/>
        <v>100</v>
      </c>
      <c r="X37" s="1567"/>
      <c r="Y37" s="3374"/>
      <c r="Z37" s="1575" t="str">
        <f t="shared" si="13"/>
        <v>宗地形状</v>
      </c>
      <c r="AA37" s="1576">
        <f t="shared" si="3"/>
        <v>1</v>
      </c>
      <c r="AB37" s="1576">
        <f t="shared" si="4"/>
        <v>1</v>
      </c>
      <c r="AC37" s="1576">
        <f t="shared" si="5"/>
        <v>1</v>
      </c>
    </row>
    <row r="38" spans="1:29" s="1219" customFormat="1" ht="15">
      <c r="A38" s="599"/>
      <c r="B38" s="1895"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74"/>
      <c r="Q38" s="1572" t="str">
        <f t="shared" si="14"/>
        <v>宗地开发程度</v>
      </c>
      <c r="R38" s="1568" t="s">
        <v>8</v>
      </c>
      <c r="S38" s="1569">
        <f t="shared" si="10"/>
        <v>100</v>
      </c>
      <c r="T38" s="1568" t="s">
        <v>8</v>
      </c>
      <c r="U38" s="1569">
        <f t="shared" si="11"/>
        <v>100</v>
      </c>
      <c r="V38" s="1568" t="s">
        <v>8</v>
      </c>
      <c r="W38" s="1569">
        <f t="shared" si="12"/>
        <v>100</v>
      </c>
      <c r="X38" s="1570"/>
      <c r="Y38" s="3374"/>
      <c r="Z38" s="1149" t="str">
        <f t="shared" si="13"/>
        <v>宗地开发程度</v>
      </c>
      <c r="AA38" s="1571">
        <f t="shared" si="3"/>
        <v>1</v>
      </c>
      <c r="AB38" s="1571">
        <f t="shared" si="4"/>
        <v>1</v>
      </c>
      <c r="AC38" s="1571">
        <f t="shared" si="5"/>
        <v>1</v>
      </c>
    </row>
    <row r="39" spans="1:29" ht="15">
      <c r="A39" s="593"/>
      <c r="B39" s="526" t="s">
        <v>519</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4" t="s">
        <v>565</v>
      </c>
      <c r="Q39" s="1572" t="str">
        <f t="shared" si="14"/>
        <v>工程地质条件</v>
      </c>
      <c r="R39" s="1573" t="s">
        <v>8</v>
      </c>
      <c r="S39" s="1574">
        <f t="shared" si="10"/>
        <v>100</v>
      </c>
      <c r="T39" s="1573" t="s">
        <v>8</v>
      </c>
      <c r="U39" s="1574">
        <f t="shared" si="11"/>
        <v>100</v>
      </c>
      <c r="V39" s="1573" t="s">
        <v>8</v>
      </c>
      <c r="W39" s="1574">
        <f t="shared" si="12"/>
        <v>100</v>
      </c>
      <c r="X39" s="1567"/>
      <c r="Y39" s="3374" t="s">
        <v>565</v>
      </c>
      <c r="Z39" s="1575" t="str">
        <f t="shared" si="13"/>
        <v>工程地质条件</v>
      </c>
      <c r="AA39" s="1576">
        <f t="shared" si="3"/>
        <v>1</v>
      </c>
      <c r="AB39" s="1576">
        <f t="shared" si="4"/>
        <v>1</v>
      </c>
      <c r="AC39" s="1576">
        <f t="shared" si="5"/>
        <v>1</v>
      </c>
    </row>
    <row r="40" spans="1:29" ht="15">
      <c r="A40" s="593"/>
      <c r="B40" s="601"/>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74"/>
      <c r="Q40" s="1572">
        <f t="shared" si="14"/>
        <v>0</v>
      </c>
      <c r="R40" s="1573" t="s">
        <v>8</v>
      </c>
      <c r="S40" s="1574">
        <f t="shared" si="10"/>
        <v>100</v>
      </c>
      <c r="T40" s="1573" t="s">
        <v>8</v>
      </c>
      <c r="U40" s="1574">
        <f t="shared" si="11"/>
        <v>100</v>
      </c>
      <c r="V40" s="1573" t="s">
        <v>8</v>
      </c>
      <c r="W40" s="1574">
        <f t="shared" si="12"/>
        <v>100</v>
      </c>
      <c r="X40" s="1567"/>
      <c r="Y40" s="3374"/>
      <c r="Z40" s="1575">
        <f t="shared" si="13"/>
        <v>0</v>
      </c>
      <c r="AA40" s="1576">
        <f t="shared" si="3"/>
        <v>1</v>
      </c>
      <c r="AB40" s="1576">
        <f t="shared" si="4"/>
        <v>1</v>
      </c>
      <c r="AC40" s="1576">
        <f t="shared" si="5"/>
        <v>1</v>
      </c>
    </row>
    <row r="41" spans="1:29" ht="15">
      <c r="A41" s="593"/>
      <c r="B41" s="601"/>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74"/>
      <c r="Q41" s="1572">
        <f t="shared" si="14"/>
        <v>0</v>
      </c>
      <c r="R41" s="1573" t="s">
        <v>8</v>
      </c>
      <c r="S41" s="1574">
        <f t="shared" si="10"/>
        <v>100</v>
      </c>
      <c r="T41" s="1573" t="s">
        <v>8</v>
      </c>
      <c r="U41" s="1574">
        <f t="shared" si="11"/>
        <v>100</v>
      </c>
      <c r="V41" s="1573" t="s">
        <v>8</v>
      </c>
      <c r="W41" s="1574">
        <f t="shared" si="12"/>
        <v>100</v>
      </c>
      <c r="X41" s="1567"/>
      <c r="Y41" s="3374"/>
      <c r="Z41" s="1575">
        <f t="shared" si="13"/>
        <v>0</v>
      </c>
      <c r="AA41" s="1576">
        <f t="shared" si="3"/>
        <v>1</v>
      </c>
      <c r="AB41" s="1576">
        <f t="shared" si="4"/>
        <v>1</v>
      </c>
      <c r="AC41" s="1576">
        <f t="shared" si="5"/>
        <v>1</v>
      </c>
    </row>
    <row r="42" spans="1:29" s="1338" customFormat="1" ht="15.75" thickBot="1">
      <c r="A42" s="602"/>
      <c r="B42" s="601"/>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74"/>
      <c r="Q42" s="1572">
        <f t="shared" si="14"/>
        <v>0</v>
      </c>
      <c r="R42" s="1577" t="s">
        <v>8</v>
      </c>
      <c r="S42" s="1578">
        <f t="shared" si="10"/>
        <v>100</v>
      </c>
      <c r="T42" s="1577" t="s">
        <v>8</v>
      </c>
      <c r="U42" s="1578">
        <f t="shared" si="11"/>
        <v>100</v>
      </c>
      <c r="V42" s="1577" t="s">
        <v>8</v>
      </c>
      <c r="W42" s="1578">
        <f t="shared" si="12"/>
        <v>100</v>
      </c>
      <c r="X42" s="1579"/>
      <c r="Y42" s="3374"/>
      <c r="Z42" s="1580">
        <f t="shared" si="13"/>
        <v>0</v>
      </c>
      <c r="AA42" s="1576">
        <f t="shared" si="3"/>
        <v>1</v>
      </c>
      <c r="AB42" s="1576">
        <f t="shared" si="4"/>
        <v>1</v>
      </c>
      <c r="AC42" s="1576">
        <f t="shared" si="5"/>
        <v>1</v>
      </c>
    </row>
    <row r="43" spans="1:29" ht="15">
      <c r="A43" s="606" t="s">
        <v>520</v>
      </c>
      <c r="B43" s="607" t="s">
        <v>2882</v>
      </c>
      <c r="C43" s="608" t="s">
        <v>1</v>
      </c>
      <c r="D43" s="609"/>
      <c r="E43" s="610"/>
      <c r="F43" s="611"/>
      <c r="G43" s="612"/>
      <c r="H43" s="613"/>
      <c r="I43" s="610"/>
      <c r="J43" s="613"/>
      <c r="K43" s="1339"/>
      <c r="L43" s="2144"/>
      <c r="M43" s="2134"/>
      <c r="N43" s="2134"/>
      <c r="O43" s="2145"/>
      <c r="P43" s="3368" t="str">
        <f>A43</f>
        <v>成交单价</v>
      </c>
      <c r="Q43" s="3368"/>
      <c r="R43" s="3370">
        <f>E43</f>
        <v>0</v>
      </c>
      <c r="S43" s="3370"/>
      <c r="T43" s="3370">
        <f>G43</f>
        <v>0</v>
      </c>
      <c r="U43" s="3370"/>
      <c r="V43" s="3370">
        <f>I43</f>
        <v>0</v>
      </c>
      <c r="W43" s="3370"/>
      <c r="X43" s="1559"/>
      <c r="Y43" s="1581"/>
      <c r="Z43" s="1559"/>
      <c r="AA43" s="1559"/>
      <c r="AB43" s="1559"/>
      <c r="AC43" s="1559"/>
    </row>
    <row r="44" spans="1:29" ht="15.75" thickBot="1">
      <c r="A44" s="614" t="s">
        <v>2652</v>
      </c>
      <c r="B44" s="615"/>
      <c r="C44" s="616" t="e">
        <f>R45</f>
        <v>#DIV/0!</v>
      </c>
      <c r="D44" s="617"/>
      <c r="E44" s="616" t="e">
        <f>R44</f>
        <v>#DIV/0!</v>
      </c>
      <c r="F44" s="618"/>
      <c r="G44" s="619" t="e">
        <f>T44</f>
        <v>#DIV/0!</v>
      </c>
      <c r="H44" s="617"/>
      <c r="I44" s="616" t="e">
        <f>V44</f>
        <v>#DIV/0!</v>
      </c>
      <c r="J44" s="617"/>
      <c r="K44" s="1340"/>
      <c r="L44" s="2144"/>
      <c r="M44" s="2134"/>
      <c r="N44" s="2134"/>
      <c r="O44" s="2145"/>
      <c r="P44" s="3368" t="str">
        <f>A44</f>
        <v>比较价格（元/平方米）</v>
      </c>
      <c r="Q44" s="3368"/>
      <c r="R44" s="3369" t="e">
        <f>ROUND(PRODUCT(R43,AA9:AA42),0)</f>
        <v>#DIV/0!</v>
      </c>
      <c r="S44" s="3369"/>
      <c r="T44" s="3369" t="e">
        <f>ROUND(PRODUCT(T43,AB9:AB42),0)</f>
        <v>#DIV/0!</v>
      </c>
      <c r="U44" s="3369"/>
      <c r="V44" s="3369" t="e">
        <f>ROUND(PRODUCT(V43,AC9:AC42),0)</f>
        <v>#DIV/0!</v>
      </c>
      <c r="W44" s="3369"/>
      <c r="X44" s="1559"/>
      <c r="Y44" s="1559"/>
      <c r="Z44" s="1559"/>
      <c r="AA44" s="1559"/>
      <c r="AB44" s="1559"/>
      <c r="AC44" s="1559"/>
    </row>
    <row r="45" spans="1:29" ht="15.75" thickBot="1">
      <c r="A45" s="620" t="s">
        <v>2971</v>
      </c>
      <c r="B45" s="621"/>
      <c r="C45" s="622" t="e">
        <f>R45</f>
        <v>#DIV/0!</v>
      </c>
      <c r="D45" s="622"/>
      <c r="E45" s="622"/>
      <c r="F45" s="622"/>
      <c r="G45" s="622"/>
      <c r="H45" s="622"/>
      <c r="I45" s="622"/>
      <c r="J45" s="622"/>
      <c r="K45" s="1341"/>
      <c r="L45" s="2144"/>
      <c r="M45" s="2134"/>
      <c r="N45" s="2134"/>
      <c r="O45" s="2145"/>
      <c r="P45" s="3365" t="str">
        <f>A45</f>
        <v>估价对象办公用房的比较价格（楼面单价，元/平方米）</v>
      </c>
      <c r="Q45" s="3366"/>
      <c r="R45" s="3367" t="e">
        <f>ROUND(AVERAGE(R44:V44),0)</f>
        <v>#DIV/0!</v>
      </c>
      <c r="S45" s="3367"/>
      <c r="T45" s="3367"/>
      <c r="U45" s="3367"/>
      <c r="V45" s="3367"/>
      <c r="W45" s="3367"/>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521</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522</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523</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524</v>
      </c>
      <c r="B52" s="629" t="s">
        <v>525</v>
      </c>
      <c r="C52" s="1560" t="s">
        <v>1685</v>
      </c>
      <c r="D52" s="2227" t="s">
        <v>2252</v>
      </c>
      <c r="E52" s="630" t="s">
        <v>526</v>
      </c>
      <c r="F52" s="1951" t="s">
        <v>527</v>
      </c>
      <c r="G52" s="3360" t="s">
        <v>2243</v>
      </c>
      <c r="H52" s="3361"/>
      <c r="I52" s="1952" t="s">
        <v>1906</v>
      </c>
      <c r="J52" s="1555">
        <f>项目基本情况!F41</f>
        <v>0</v>
      </c>
      <c r="K52" s="2154" t="s">
        <v>1684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528</v>
      </c>
      <c r="B53" s="633" t="e">
        <f>C45</f>
        <v>#DIV/0!</v>
      </c>
      <c r="C53" s="634">
        <v>1</v>
      </c>
      <c r="D53" s="2228">
        <v>1</v>
      </c>
      <c r="E53" s="634">
        <f>'数据-汇总表'!E8+'数据-汇总表'!E9</f>
        <v>21031.8</v>
      </c>
      <c r="F53" s="1950" t="e">
        <f t="shared" ref="F53:F62" si="15">ROUND(B53*E53/10000,0)</f>
        <v>#DIV/0!</v>
      </c>
      <c r="G53" s="3362"/>
      <c r="H53" s="3363"/>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529</v>
      </c>
      <c r="B54" s="637" t="e">
        <f>ROUND($C$45*C54*D54,0)</f>
        <v>#DIV/0!</v>
      </c>
      <c r="C54" s="377">
        <f t="shared" ref="C54:C62" si="16">IF($C$52="北京市系数",I54,J54)</f>
        <v>0</v>
      </c>
      <c r="D54" s="2229">
        <v>0.25</v>
      </c>
      <c r="E54" s="638"/>
      <c r="F54" s="1950" t="e">
        <f t="shared" si="15"/>
        <v>#DIV/0!</v>
      </c>
      <c r="G54" s="3364"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530</v>
      </c>
      <c r="B55" s="637" t="e">
        <f t="shared" ref="B55:B62" si="17">ROUND($C$45*C55*D55,0)</f>
        <v>#DIV/0!</v>
      </c>
      <c r="C55" s="377">
        <f t="shared" si="16"/>
        <v>0</v>
      </c>
      <c r="D55" s="2229">
        <v>0.25</v>
      </c>
      <c r="E55" s="638"/>
      <c r="F55" s="1950" t="e">
        <f t="shared" si="15"/>
        <v>#DIV/0!</v>
      </c>
      <c r="G55" s="3364"/>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531</v>
      </c>
      <c r="B56" s="637" t="e">
        <f t="shared" si="17"/>
        <v>#DIV/0!</v>
      </c>
      <c r="C56" s="377">
        <f t="shared" si="16"/>
        <v>0</v>
      </c>
      <c r="D56" s="2229">
        <v>0.25</v>
      </c>
      <c r="E56" s="638"/>
      <c r="F56" s="1950" t="e">
        <f t="shared" si="15"/>
        <v>#DIV/0!</v>
      </c>
      <c r="G56" s="3364"/>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532</v>
      </c>
      <c r="B57" s="637" t="e">
        <f t="shared" si="17"/>
        <v>#DIV/0!</v>
      </c>
      <c r="C57" s="377">
        <f t="shared" si="16"/>
        <v>0</v>
      </c>
      <c r="D57" s="2229">
        <v>0.25</v>
      </c>
      <c r="E57" s="638"/>
      <c r="F57" s="1950" t="e">
        <f t="shared" si="15"/>
        <v>#DIV/0!</v>
      </c>
      <c r="G57" s="3364"/>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2287</v>
      </c>
      <c r="B58" s="637" t="e">
        <f t="shared" si="17"/>
        <v>#DIV/0!</v>
      </c>
      <c r="C58" s="377">
        <f t="shared" si="16"/>
        <v>0.25</v>
      </c>
      <c r="D58" s="2229">
        <v>0.25</v>
      </c>
      <c r="E58" s="640">
        <f>'数据-汇总表'!E11</f>
        <v>0</v>
      </c>
      <c r="F58" s="1950" t="e">
        <f t="shared" si="15"/>
        <v>#DIV/0!</v>
      </c>
      <c r="G58" s="1956" t="s">
        <v>2245</v>
      </c>
      <c r="H58" s="1955" t="str">
        <f>项目基本情况!C43</f>
        <v>七级</v>
      </c>
      <c r="I58" s="1953">
        <f>SUMIF(修正!$A$45:$A$56,H58,修正!F45:F56)</f>
        <v>0.25</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533</v>
      </c>
      <c r="B59" s="637" t="e">
        <f t="shared" si="17"/>
        <v>#DIV/0!</v>
      </c>
      <c r="C59" s="377">
        <f t="shared" si="16"/>
        <v>0.25</v>
      </c>
      <c r="D59" s="2229">
        <v>0.25</v>
      </c>
      <c r="E59" s="640">
        <f>'数据-汇总表'!E12</f>
        <v>615</v>
      </c>
      <c r="F59" s="1950" t="e">
        <f t="shared" si="15"/>
        <v>#DIV/0!</v>
      </c>
      <c r="G59" s="1946" t="s">
        <v>1641</v>
      </c>
      <c r="H59" s="1954" t="str">
        <f>IF(G59="商业",项目基本情况!B43,IF(G59="办公",项目基本情况!C43,IF(G59="住宅",项目基本情况!D43,项目基本情况!E43)))</f>
        <v>七级</v>
      </c>
      <c r="I59" s="1953">
        <f>SUMIF(修正!$A$45:$A$56,H59,修正!G45:G56)</f>
        <v>0.25</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534</v>
      </c>
      <c r="B60" s="637" t="e">
        <f t="shared" si="17"/>
        <v>#DIV/0!</v>
      </c>
      <c r="C60" s="377">
        <f t="shared" si="16"/>
        <v>0</v>
      </c>
      <c r="D60" s="2229">
        <v>0.25</v>
      </c>
      <c r="E60" s="640">
        <f>'数据-汇总表'!E13</f>
        <v>0</v>
      </c>
      <c r="F60" s="1950" t="e">
        <f t="shared" si="15"/>
        <v>#DIV/0!</v>
      </c>
      <c r="G60" s="1946" t="s">
        <v>887</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535</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536</v>
      </c>
      <c r="B62" s="637" t="e">
        <f t="shared" si="17"/>
        <v>#DIV/0!</v>
      </c>
      <c r="C62" s="377">
        <f t="shared" si="16"/>
        <v>0.2</v>
      </c>
      <c r="D62" s="2229">
        <v>0.25</v>
      </c>
      <c r="E62" s="640">
        <f>'数据-汇总表'!E15</f>
        <v>6842</v>
      </c>
      <c r="F62" s="1950" t="e">
        <f t="shared" si="15"/>
        <v>#DIV/0!</v>
      </c>
      <c r="G62" s="1957" t="s">
        <v>2245</v>
      </c>
      <c r="H62" s="1958" t="str">
        <f>项目基本情况!C43</f>
        <v>七级</v>
      </c>
      <c r="I62" s="1953">
        <f>SUMIF(修正!$A$45:$A$56,H62,修正!H45:H56)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537</v>
      </c>
      <c r="B63" s="642" t="s">
        <v>16</v>
      </c>
      <c r="C63" s="642" t="s">
        <v>17</v>
      </c>
      <c r="D63" s="642" t="s">
        <v>2253</v>
      </c>
      <c r="E63" s="642">
        <f>IF(B43="楼面地价",SUM(E53:E62),'数据-汇总表'!D3)</f>
        <v>14021.21</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2019-4-1</v>
      </c>
      <c r="D65" s="2777">
        <f>EDATE(C65,-3)</f>
        <v>43466</v>
      </c>
      <c r="E65" s="2777">
        <f t="shared" ref="E65:N65" si="18">EDATE(D65,-3)</f>
        <v>43374</v>
      </c>
      <c r="F65" s="2777">
        <f t="shared" si="18"/>
        <v>43282</v>
      </c>
      <c r="G65" s="2777">
        <f t="shared" si="18"/>
        <v>43191</v>
      </c>
      <c r="H65" s="2777">
        <f t="shared" si="18"/>
        <v>43101</v>
      </c>
      <c r="I65" s="2777">
        <f t="shared" si="18"/>
        <v>43009</v>
      </c>
      <c r="J65" s="2777">
        <f t="shared" si="18"/>
        <v>42917</v>
      </c>
      <c r="K65" s="2777">
        <f t="shared" si="18"/>
        <v>42826</v>
      </c>
      <c r="L65" s="2777">
        <f t="shared" si="18"/>
        <v>42736</v>
      </c>
      <c r="M65" s="2777">
        <f t="shared" si="18"/>
        <v>42644</v>
      </c>
      <c r="N65" s="2777">
        <f t="shared" si="18"/>
        <v>42552</v>
      </c>
      <c r="O65" s="2145"/>
      <c r="P65" s="2145"/>
      <c r="Q65" s="2145"/>
      <c r="R65" s="2145"/>
      <c r="S65" s="2145"/>
      <c r="T65" s="2145"/>
      <c r="U65" s="2145"/>
      <c r="V65" s="2145"/>
      <c r="W65" s="2145"/>
      <c r="X65" s="2145"/>
      <c r="Y65" s="2145"/>
      <c r="Z65" s="2145"/>
      <c r="AA65" s="2145"/>
      <c r="AB65" s="2145"/>
      <c r="AC65" s="2145"/>
    </row>
    <row r="66" spans="1:29" ht="21.75" thickBot="1">
      <c r="A66" s="1584" t="s">
        <v>538</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2492</v>
      </c>
      <c r="B67" s="645"/>
      <c r="C67" s="2772" t="str">
        <f>YEAR(C65)&amp;"-"&amp;ROUNDUP(MONTH(C65)/3,0)</f>
        <v>2019-2</v>
      </c>
      <c r="D67" s="2779" t="str">
        <f t="shared" ref="D67:N67" si="19">YEAR(D65)&amp;"-"&amp;ROUNDUP(MONTH(D65)/3,0)</f>
        <v>2019-1</v>
      </c>
      <c r="E67" s="2779" t="str">
        <f t="shared" si="19"/>
        <v>2018-4</v>
      </c>
      <c r="F67" s="2779" t="str">
        <f t="shared" si="19"/>
        <v>2018-3</v>
      </c>
      <c r="G67" s="2779" t="str">
        <f t="shared" si="19"/>
        <v>2018-2</v>
      </c>
      <c r="H67" s="2779" t="str">
        <f t="shared" si="19"/>
        <v>2018-1</v>
      </c>
      <c r="I67" s="2779" t="str">
        <f t="shared" si="19"/>
        <v>2017-4</v>
      </c>
      <c r="J67" s="2779" t="str">
        <f t="shared" si="19"/>
        <v>2017-3</v>
      </c>
      <c r="K67" s="2779" t="str">
        <f t="shared" si="19"/>
        <v>2017-2</v>
      </c>
      <c r="L67" s="2779" t="str">
        <f t="shared" si="19"/>
        <v>2017-1</v>
      </c>
      <c r="M67" s="2779" t="str">
        <f t="shared" si="19"/>
        <v>2016-4</v>
      </c>
      <c r="N67" s="2779" t="str">
        <f t="shared" si="19"/>
        <v>2016-3</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2608</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539</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495</v>
      </c>
      <c r="B70" s="647"/>
      <c r="C70" s="659" t="s">
        <v>540</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541</v>
      </c>
      <c r="B72" s="664" t="s">
        <v>498</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501</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502</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0</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0</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0</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503</v>
      </c>
      <c r="B85" s="664" t="s">
        <v>566</v>
      </c>
      <c r="C85" s="702" t="s">
        <v>543</v>
      </c>
      <c r="D85" s="702" t="s">
        <v>544</v>
      </c>
      <c r="E85" s="702" t="s">
        <v>545</v>
      </c>
      <c r="F85" s="702" t="s">
        <v>546</v>
      </c>
      <c r="G85" s="702" t="s">
        <v>547</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550</v>
      </c>
      <c r="C87" s="707" t="s">
        <v>543</v>
      </c>
      <c r="D87" s="707" t="s">
        <v>544</v>
      </c>
      <c r="E87" s="707" t="s">
        <v>545</v>
      </c>
      <c r="F87" s="707" t="s">
        <v>546</v>
      </c>
      <c r="G87" s="707" t="s">
        <v>547</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551</v>
      </c>
      <c r="C89" s="707" t="s">
        <v>543</v>
      </c>
      <c r="D89" s="707" t="s">
        <v>544</v>
      </c>
      <c r="E89" s="707" t="s">
        <v>545</v>
      </c>
      <c r="F89" s="707" t="s">
        <v>546</v>
      </c>
      <c r="G89" s="707" t="s">
        <v>547</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552</v>
      </c>
      <c r="C91" s="702" t="s">
        <v>543</v>
      </c>
      <c r="D91" s="702" t="s">
        <v>544</v>
      </c>
      <c r="E91" s="702" t="s">
        <v>545</v>
      </c>
      <c r="F91" s="702" t="s">
        <v>546</v>
      </c>
      <c r="G91" s="702" t="s">
        <v>547</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2507</v>
      </c>
      <c r="C93" s="702" t="s">
        <v>543</v>
      </c>
      <c r="D93" s="702" t="s">
        <v>544</v>
      </c>
      <c r="E93" s="702" t="s">
        <v>545</v>
      </c>
      <c r="F93" s="702" t="s">
        <v>546</v>
      </c>
      <c r="G93" s="702" t="s">
        <v>547</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2509</v>
      </c>
      <c r="C95" s="2577" t="s">
        <v>2510</v>
      </c>
      <c r="D95" s="2577" t="s">
        <v>2511</v>
      </c>
      <c r="E95" s="2577" t="s">
        <v>2512</v>
      </c>
      <c r="F95" s="2577" t="s">
        <v>2513</v>
      </c>
      <c r="G95" s="2577" t="s">
        <v>2514</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553</v>
      </c>
      <c r="D97" s="673" t="s">
        <v>554</v>
      </c>
      <c r="E97" s="673" t="s">
        <v>555</v>
      </c>
      <c r="F97" s="673" t="s">
        <v>556</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512</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513</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0</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0</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0</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515</v>
      </c>
      <c r="B109" s="664" t="s">
        <v>557</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558</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2384</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560</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0</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0</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0</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O36" sqref="O36"/>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480</v>
      </c>
      <c r="B1" s="502"/>
      <c r="C1" s="503" t="s">
        <v>481</v>
      </c>
      <c r="D1" s="504" t="s">
        <v>482</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431</v>
      </c>
      <c r="B2" s="507">
        <f>F68</f>
        <v>38632</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1645</v>
      </c>
      <c r="B3" s="509">
        <f>ROUND(B2*10000/'数据-汇总表'!E3,0)</f>
        <v>12419</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484</v>
      </c>
      <c r="B4" s="426">
        <f>IF(B48="单位面积地价",C50,ROUND(B2*10000/'数据-汇总表'!D3,0))</f>
        <v>27553</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1837</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485</v>
      </c>
      <c r="B6" s="512"/>
      <c r="C6" s="3380" t="s">
        <v>486</v>
      </c>
      <c r="D6" s="3381"/>
      <c r="E6" s="3380" t="s">
        <v>487</v>
      </c>
      <c r="F6" s="3381"/>
      <c r="G6" s="3380" t="s">
        <v>488</v>
      </c>
      <c r="H6" s="3381"/>
      <c r="I6" s="3380" t="s">
        <v>489</v>
      </c>
      <c r="J6" s="3381"/>
      <c r="K6" s="513" t="s">
        <v>490</v>
      </c>
      <c r="L6" s="2133"/>
      <c r="M6" s="2132"/>
      <c r="N6" s="2132"/>
      <c r="O6" s="2134"/>
      <c r="P6" s="3384" t="s">
        <v>491</v>
      </c>
      <c r="Q6" s="3385"/>
      <c r="R6" s="3390" t="s">
        <v>487</v>
      </c>
      <c r="S6" s="3391"/>
      <c r="T6" s="3390" t="s">
        <v>488</v>
      </c>
      <c r="U6" s="3391"/>
      <c r="V6" s="3370" t="s">
        <v>489</v>
      </c>
      <c r="W6" s="3370"/>
      <c r="X6" s="1567"/>
      <c r="Y6" s="3390" t="s">
        <v>491</v>
      </c>
      <c r="Z6" s="3391"/>
      <c r="AA6" s="3377" t="s">
        <v>487</v>
      </c>
      <c r="AB6" s="3378" t="s">
        <v>488</v>
      </c>
      <c r="AC6" s="3377" t="s">
        <v>489</v>
      </c>
    </row>
    <row r="7" spans="1:30" ht="27.75" customHeight="1">
      <c r="A7" s="514"/>
      <c r="B7" s="515"/>
      <c r="C7" s="3410" t="str">
        <f>项目基本情况!F10</f>
        <v>海淀区中关村翠湖科技园3-2--048地块</v>
      </c>
      <c r="D7" s="3399"/>
      <c r="E7" s="3413" t="s">
        <v>3024</v>
      </c>
      <c r="F7" s="3399"/>
      <c r="G7" s="3398" t="s">
        <v>3025</v>
      </c>
      <c r="H7" s="3399"/>
      <c r="I7" s="3398" t="s">
        <v>3026</v>
      </c>
      <c r="J7" s="3399"/>
      <c r="K7" s="513"/>
      <c r="L7" s="2133"/>
      <c r="M7" s="2132"/>
      <c r="N7" s="2132"/>
      <c r="O7" s="2134"/>
      <c r="P7" s="3386"/>
      <c r="Q7" s="3387"/>
      <c r="R7" s="3392"/>
      <c r="S7" s="3393"/>
      <c r="T7" s="3392"/>
      <c r="U7" s="3393"/>
      <c r="V7" s="3370"/>
      <c r="W7" s="3370"/>
      <c r="X7" s="1567"/>
      <c r="Y7" s="3392"/>
      <c r="Z7" s="3393"/>
      <c r="AA7" s="3378"/>
      <c r="AB7" s="3378"/>
      <c r="AC7" s="3378"/>
    </row>
    <row r="8" spans="1:30" ht="21" thickBot="1">
      <c r="A8" s="514"/>
      <c r="B8" s="515"/>
      <c r="C8" s="3411" t="s">
        <v>2881</v>
      </c>
      <c r="D8" s="3412"/>
      <c r="E8" s="3411" t="s">
        <v>2881</v>
      </c>
      <c r="F8" s="3412"/>
      <c r="G8" s="3400" t="s">
        <v>2881</v>
      </c>
      <c r="H8" s="3401"/>
      <c r="I8" s="3400" t="s">
        <v>2881</v>
      </c>
      <c r="J8" s="3401"/>
      <c r="K8" s="513" t="s">
        <v>492</v>
      </c>
      <c r="L8" s="2133"/>
      <c r="M8" s="2132"/>
      <c r="N8" s="2132"/>
      <c r="O8" s="2134"/>
      <c r="P8" s="3388"/>
      <c r="Q8" s="3389"/>
      <c r="R8" s="3392"/>
      <c r="S8" s="3393"/>
      <c r="T8" s="3394"/>
      <c r="U8" s="3395"/>
      <c r="V8" s="3370"/>
      <c r="W8" s="3370"/>
      <c r="X8" s="1567"/>
      <c r="Y8" s="3394"/>
      <c r="Z8" s="3395"/>
      <c r="AA8" s="3379"/>
      <c r="AB8" s="3379"/>
      <c r="AC8" s="3379"/>
    </row>
    <row r="9" spans="1:30" s="1219" customFormat="1" ht="21" thickBot="1">
      <c r="A9" s="2890"/>
      <c r="B9" s="2897" t="s">
        <v>493</v>
      </c>
      <c r="C9" s="2889">
        <f>'数据-取费表'!B2</f>
        <v>43574</v>
      </c>
      <c r="D9" s="519">
        <v>100</v>
      </c>
      <c r="E9" s="520">
        <v>42711</v>
      </c>
      <c r="F9" s="521">
        <f>SUMIF(72:72,YEAR(E9)&amp;"-"&amp;INT((MONTH(E9)+2)/3),73:73)</f>
        <v>85</v>
      </c>
      <c r="G9" s="522">
        <v>43109</v>
      </c>
      <c r="H9" s="519">
        <f>SUMIF(72:72,YEAR(G9)&amp;"-"&amp;INT((MONTH(G9)+2)/3),73:73)</f>
        <v>92.5</v>
      </c>
      <c r="I9" s="522">
        <v>43109</v>
      </c>
      <c r="J9" s="519">
        <f>SUMIF(72:72,YEAR(I9)&amp;"-"&amp;INT((MONTH(I9)+2)/3),73:73)</f>
        <v>92.5</v>
      </c>
      <c r="K9" s="523"/>
      <c r="L9" s="2135"/>
      <c r="M9" s="2132"/>
      <c r="N9" s="2132"/>
      <c r="O9" s="2136"/>
      <c r="P9" s="3375" t="s">
        <v>494</v>
      </c>
      <c r="Q9" s="3402"/>
      <c r="R9" s="1568" t="s">
        <v>8</v>
      </c>
      <c r="S9" s="1569">
        <f t="shared" ref="S9:S17" si="0">F9</f>
        <v>85</v>
      </c>
      <c r="T9" s="1568" t="s">
        <v>8</v>
      </c>
      <c r="U9" s="1569">
        <f t="shared" ref="U9:U17" si="1">H9</f>
        <v>92.5</v>
      </c>
      <c r="V9" s="1568" t="s">
        <v>8</v>
      </c>
      <c r="W9" s="1569">
        <f t="shared" ref="W9:W17" si="2">J9</f>
        <v>92.5</v>
      </c>
      <c r="X9" s="1570"/>
      <c r="Y9" s="3375" t="s">
        <v>494</v>
      </c>
      <c r="Z9" s="3376"/>
      <c r="AA9" s="1571">
        <f>D9/F9</f>
        <v>1.1764705882352942</v>
      </c>
      <c r="AB9" s="1571">
        <f>D9/H9</f>
        <v>1.0810810810810811</v>
      </c>
      <c r="AC9" s="1571">
        <f>D9/J9</f>
        <v>1.0810810810810811</v>
      </c>
    </row>
    <row r="10" spans="1:30" s="1219" customFormat="1" ht="21" thickBot="1">
      <c r="A10" s="2891"/>
      <c r="B10" s="2898" t="s">
        <v>495</v>
      </c>
      <c r="C10" s="855" t="s">
        <v>496</v>
      </c>
      <c r="D10" s="519">
        <v>100</v>
      </c>
      <c r="E10" s="855" t="s">
        <v>496</v>
      </c>
      <c r="F10" s="521">
        <f>SUMIF(75:75,E10,76:76)-SUMIF(75:75,C10,76:76)+100</f>
        <v>100</v>
      </c>
      <c r="G10" s="855" t="s">
        <v>496</v>
      </c>
      <c r="H10" s="519">
        <f>SUMIF(75:75,G10,76:76)-SUMIF(75:75,C10,76:76)+100</f>
        <v>100</v>
      </c>
      <c r="I10" s="855" t="s">
        <v>496</v>
      </c>
      <c r="J10" s="519">
        <f>SUMIF(75:75,I10,76:76)-SUMIF(75:75,C10,76:76)+100</f>
        <v>100</v>
      </c>
      <c r="K10" s="523"/>
      <c r="L10" s="2135"/>
      <c r="M10" s="2132"/>
      <c r="N10" s="2132"/>
      <c r="O10" s="2136"/>
      <c r="P10" s="3375" t="s">
        <v>497</v>
      </c>
      <c r="Q10" s="3376"/>
      <c r="R10" s="1568" t="s">
        <v>8</v>
      </c>
      <c r="S10" s="1569">
        <f t="shared" si="0"/>
        <v>100</v>
      </c>
      <c r="T10" s="1568" t="s">
        <v>8</v>
      </c>
      <c r="U10" s="1569">
        <f t="shared" si="1"/>
        <v>100</v>
      </c>
      <c r="V10" s="1568" t="s">
        <v>8</v>
      </c>
      <c r="W10" s="1569">
        <f t="shared" si="2"/>
        <v>100</v>
      </c>
      <c r="X10" s="1570"/>
      <c r="Y10" s="3375" t="s">
        <v>497</v>
      </c>
      <c r="Z10" s="3376"/>
      <c r="AA10" s="1571">
        <f t="shared" ref="AA10:AA47" si="3">D10/F10</f>
        <v>1</v>
      </c>
      <c r="AB10" s="1571">
        <f t="shared" ref="AB10:AB47" si="4">D10/H10</f>
        <v>1</v>
      </c>
      <c r="AC10" s="1571">
        <f t="shared" ref="AC10:AC47" si="5">D10/J10</f>
        <v>1</v>
      </c>
    </row>
    <row r="11" spans="1:30" s="1219" customFormat="1" ht="20.25">
      <c r="A11" s="2892"/>
      <c r="B11" s="2899" t="s">
        <v>2715</v>
      </c>
      <c r="C11" s="2886" t="s">
        <v>2981</v>
      </c>
      <c r="D11" s="253">
        <v>100</v>
      </c>
      <c r="E11" s="2886" t="s">
        <v>2981</v>
      </c>
      <c r="F11" s="253">
        <f>SUMIF(77:77,E11,78:78)-SUMIF(77:77,C11,78:78)+100</f>
        <v>100</v>
      </c>
      <c r="G11" s="2886" t="s">
        <v>2981</v>
      </c>
      <c r="H11" s="253">
        <f>SUMIF(77:77,G11,78:78)-SUMIF(77:77,C11,78:78)+100</f>
        <v>100</v>
      </c>
      <c r="I11" s="2886" t="s">
        <v>2981</v>
      </c>
      <c r="J11" s="253">
        <f>SUMIF(77:77,I11,78:78)-SUMIF(77:77,C11,78:78)+100</f>
        <v>100</v>
      </c>
      <c r="K11" s="523"/>
      <c r="L11" s="2135"/>
      <c r="M11" s="2132"/>
      <c r="N11" s="2132"/>
      <c r="O11" s="2137"/>
      <c r="P11" s="3368" t="s">
        <v>499</v>
      </c>
      <c r="Q11" s="1150" t="str">
        <f t="shared" ref="Q11:Q17" si="6">B11</f>
        <v>用途</v>
      </c>
      <c r="R11" s="1568" t="s">
        <v>8</v>
      </c>
      <c r="S11" s="1569">
        <f t="shared" si="0"/>
        <v>100</v>
      </c>
      <c r="T11" s="1568" t="s">
        <v>8</v>
      </c>
      <c r="U11" s="1569">
        <f t="shared" si="1"/>
        <v>100</v>
      </c>
      <c r="V11" s="1568" t="s">
        <v>8</v>
      </c>
      <c r="W11" s="1569">
        <f t="shared" si="2"/>
        <v>100</v>
      </c>
      <c r="X11" s="1570"/>
      <c r="Y11" s="3333" t="s">
        <v>500</v>
      </c>
      <c r="Z11" s="1149" t="str">
        <f t="shared" ref="Z11:Z17" si="7">Q11</f>
        <v>用途</v>
      </c>
      <c r="AA11" s="1571">
        <f t="shared" si="3"/>
        <v>1</v>
      </c>
      <c r="AB11" s="1571">
        <f t="shared" si="4"/>
        <v>1</v>
      </c>
      <c r="AC11" s="1571">
        <f t="shared" si="5"/>
        <v>1</v>
      </c>
    </row>
    <row r="12" spans="1:30" s="1337" customFormat="1" ht="27">
      <c r="A12" s="2893"/>
      <c r="B12" s="2898" t="s">
        <v>2716</v>
      </c>
      <c r="C12" s="909"/>
      <c r="D12" s="254">
        <v>100</v>
      </c>
      <c r="E12" s="528"/>
      <c r="F12" s="254">
        <f>ROUND(100/'数据-取费表'!G16,0)</f>
        <v>100</v>
      </c>
      <c r="G12" s="529"/>
      <c r="H12" s="254">
        <f>ROUND(100/'数据-取费表'!G16,0)</f>
        <v>100</v>
      </c>
      <c r="I12" s="529"/>
      <c r="J12" s="254">
        <f>ROUND(100/'数据-取费表'!G16,0)</f>
        <v>100</v>
      </c>
      <c r="K12" s="530"/>
      <c r="L12" s="2138"/>
      <c r="M12" s="2132"/>
      <c r="N12" s="2132"/>
      <c r="O12" s="2139"/>
      <c r="P12" s="3368"/>
      <c r="Q12" s="1150" t="str">
        <f t="shared" si="6"/>
        <v>土地使用年限（年）</v>
      </c>
      <c r="R12" s="1568" t="s">
        <v>8</v>
      </c>
      <c r="S12" s="1569">
        <f t="shared" si="0"/>
        <v>100</v>
      </c>
      <c r="T12" s="1568" t="s">
        <v>8</v>
      </c>
      <c r="U12" s="1569">
        <f t="shared" si="1"/>
        <v>100</v>
      </c>
      <c r="V12" s="1568" t="s">
        <v>8</v>
      </c>
      <c r="W12" s="1569">
        <f t="shared" si="2"/>
        <v>100</v>
      </c>
      <c r="X12" s="1570"/>
      <c r="Y12" s="3333"/>
      <c r="Z12" s="1149" t="str">
        <f t="shared" si="7"/>
        <v>土地使用年限（年）</v>
      </c>
      <c r="AA12" s="1571">
        <f t="shared" si="3"/>
        <v>1</v>
      </c>
      <c r="AB12" s="1571">
        <f t="shared" si="4"/>
        <v>1</v>
      </c>
      <c r="AC12" s="1571">
        <f t="shared" si="5"/>
        <v>1</v>
      </c>
    </row>
    <row r="13" spans="1:30" ht="20.25">
      <c r="A13" s="2894"/>
      <c r="B13" s="2898" t="s">
        <v>2717</v>
      </c>
      <c r="C13" s="533">
        <f>'数据-汇总表'!I4</f>
        <v>1.5</v>
      </c>
      <c r="D13" s="254">
        <v>100</v>
      </c>
      <c r="E13" s="532">
        <v>2.1</v>
      </c>
      <c r="F13" s="254">
        <f>LOOKUP(E13,82:82,83:83)-LOOKUP(C13,82:82,83:83)+100</f>
        <v>98</v>
      </c>
      <c r="G13" s="533">
        <v>2.1</v>
      </c>
      <c r="H13" s="254">
        <f>LOOKUP(G13,82:82,83:83)-LOOKUP(C13,82:82,83:83)+100</f>
        <v>98</v>
      </c>
      <c r="I13" s="532">
        <v>1.5</v>
      </c>
      <c r="J13" s="254">
        <f>LOOKUP(I13,82:82,83:83)-LOOKUP(C13,82:82,83:83)+100</f>
        <v>100</v>
      </c>
      <c r="K13" s="534">
        <v>2</v>
      </c>
      <c r="L13" s="2140"/>
      <c r="M13" s="2132"/>
      <c r="N13" s="2132"/>
      <c r="O13" s="2141"/>
      <c r="P13" s="3368"/>
      <c r="Q13" s="1150" t="str">
        <f t="shared" si="6"/>
        <v>容积率</v>
      </c>
      <c r="R13" s="1568" t="s">
        <v>8</v>
      </c>
      <c r="S13" s="1569">
        <f t="shared" si="0"/>
        <v>98</v>
      </c>
      <c r="T13" s="1568" t="s">
        <v>8</v>
      </c>
      <c r="U13" s="1569">
        <f t="shared" si="1"/>
        <v>98</v>
      </c>
      <c r="V13" s="1568" t="s">
        <v>8</v>
      </c>
      <c r="W13" s="1569">
        <f t="shared" si="2"/>
        <v>100</v>
      </c>
      <c r="X13" s="1570"/>
      <c r="Y13" s="3333"/>
      <c r="Z13" s="1149" t="str">
        <f t="shared" si="7"/>
        <v>容积率</v>
      </c>
      <c r="AA13" s="1571">
        <f t="shared" si="3"/>
        <v>1.0204081632653061</v>
      </c>
      <c r="AB13" s="1571">
        <f t="shared" si="4"/>
        <v>1.0204081632653061</v>
      </c>
      <c r="AC13" s="1571">
        <f t="shared" si="5"/>
        <v>1</v>
      </c>
    </row>
    <row r="14" spans="1:30" s="1219" customFormat="1" ht="20.25">
      <c r="A14" s="2891"/>
      <c r="B14" s="2900" t="s">
        <v>2718</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68"/>
      <c r="Q14" s="1150" t="str">
        <f t="shared" si="6"/>
        <v>配建</v>
      </c>
      <c r="R14" s="1568" t="s">
        <v>8</v>
      </c>
      <c r="S14" s="1569">
        <f t="shared" si="0"/>
        <v>100</v>
      </c>
      <c r="T14" s="1568" t="s">
        <v>8</v>
      </c>
      <c r="U14" s="1569">
        <f t="shared" si="1"/>
        <v>100</v>
      </c>
      <c r="V14" s="1568" t="s">
        <v>8</v>
      </c>
      <c r="W14" s="1569">
        <f t="shared" si="2"/>
        <v>100</v>
      </c>
      <c r="X14" s="1570"/>
      <c r="Y14" s="3333"/>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8"/>
      <c r="Q15" s="1150">
        <f t="shared" si="6"/>
        <v>0</v>
      </c>
      <c r="R15" s="1568" t="s">
        <v>8</v>
      </c>
      <c r="S15" s="1569">
        <f t="shared" si="0"/>
        <v>100</v>
      </c>
      <c r="T15" s="1568" t="s">
        <v>8</v>
      </c>
      <c r="U15" s="1569">
        <f t="shared" si="1"/>
        <v>100</v>
      </c>
      <c r="V15" s="1568" t="s">
        <v>8</v>
      </c>
      <c r="W15" s="1569">
        <f t="shared" si="2"/>
        <v>100</v>
      </c>
      <c r="X15" s="1570"/>
      <c r="Y15" s="3333"/>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8"/>
      <c r="Q16" s="1150">
        <f t="shared" si="6"/>
        <v>0</v>
      </c>
      <c r="R16" s="1568" t="s">
        <v>8</v>
      </c>
      <c r="S16" s="1569">
        <f t="shared" si="0"/>
        <v>100</v>
      </c>
      <c r="T16" s="1568" t="s">
        <v>8</v>
      </c>
      <c r="U16" s="1569">
        <f t="shared" si="1"/>
        <v>100</v>
      </c>
      <c r="V16" s="1568" t="s">
        <v>8</v>
      </c>
      <c r="W16" s="1569">
        <f t="shared" si="2"/>
        <v>100</v>
      </c>
      <c r="X16" s="1570"/>
      <c r="Y16" s="3333"/>
      <c r="Z16" s="1149">
        <f t="shared" si="7"/>
        <v>0</v>
      </c>
      <c r="AA16" s="1571">
        <f>D16/F16</f>
        <v>1</v>
      </c>
      <c r="AB16" s="1571">
        <f>D16/H16</f>
        <v>1</v>
      </c>
      <c r="AC16" s="1571">
        <f>D16/J16</f>
        <v>1</v>
      </c>
    </row>
    <row r="17" spans="1:29" ht="20.25">
      <c r="A17" s="2888" t="s">
        <v>2713</v>
      </c>
      <c r="B17" s="577" t="s">
        <v>259</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3187" t="s">
        <v>2987</v>
      </c>
      <c r="L17" s="2142"/>
      <c r="M17" s="2132"/>
      <c r="N17" s="2132"/>
      <c r="O17" s="2141"/>
      <c r="P17" s="3371" t="s">
        <v>504</v>
      </c>
      <c r="Q17" s="1572" t="str">
        <f t="shared" si="6"/>
        <v>居住社区成熟度</v>
      </c>
      <c r="R17" s="1573" t="s">
        <v>8</v>
      </c>
      <c r="S17" s="1574">
        <f t="shared" si="0"/>
        <v>100</v>
      </c>
      <c r="T17" s="1573" t="s">
        <v>8</v>
      </c>
      <c r="U17" s="1574">
        <f t="shared" si="1"/>
        <v>100</v>
      </c>
      <c r="V17" s="1573" t="s">
        <v>8</v>
      </c>
      <c r="W17" s="1574">
        <f t="shared" si="2"/>
        <v>100</v>
      </c>
      <c r="X17" s="1567"/>
      <c r="Y17" s="3371" t="s">
        <v>504</v>
      </c>
      <c r="Z17" s="1575" t="str">
        <f t="shared" si="7"/>
        <v>居住社区成熟度</v>
      </c>
      <c r="AA17" s="1576">
        <f t="shared" si="3"/>
        <v>1</v>
      </c>
      <c r="AB17" s="1576">
        <f t="shared" si="4"/>
        <v>1</v>
      </c>
      <c r="AC17" s="1576">
        <f t="shared" si="5"/>
        <v>1</v>
      </c>
    </row>
    <row r="18" spans="1:29" ht="20.25">
      <c r="A18" s="531"/>
      <c r="B18" s="552"/>
      <c r="C18" s="553" t="s">
        <v>1617</v>
      </c>
      <c r="D18" s="556"/>
      <c r="E18" s="557" t="s">
        <v>1617</v>
      </c>
      <c r="F18" s="554"/>
      <c r="G18" s="557" t="s">
        <v>1617</v>
      </c>
      <c r="H18" s="558"/>
      <c r="I18" s="557" t="s">
        <v>1617</v>
      </c>
      <c r="J18" s="554"/>
      <c r="K18" s="530"/>
      <c r="L18" s="2142"/>
      <c r="M18" s="2132"/>
      <c r="N18" s="2132"/>
      <c r="O18" s="2141"/>
      <c r="P18" s="3372"/>
      <c r="Q18" s="1572"/>
      <c r="R18" s="1573"/>
      <c r="S18" s="1574"/>
      <c r="T18" s="1573"/>
      <c r="U18" s="1574"/>
      <c r="V18" s="1573"/>
      <c r="W18" s="1574"/>
      <c r="X18" s="1567"/>
      <c r="Y18" s="3372"/>
      <c r="Z18" s="1575"/>
      <c r="AA18" s="1576">
        <v>1</v>
      </c>
      <c r="AB18" s="1576">
        <v>1</v>
      </c>
      <c r="AC18" s="1576">
        <v>1</v>
      </c>
    </row>
    <row r="19" spans="1:29" ht="20.25">
      <c r="A19" s="531"/>
      <c r="B19" s="559" t="s">
        <v>505</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3187" t="s">
        <v>2987</v>
      </c>
      <c r="L19" s="2142"/>
      <c r="M19" s="2132"/>
      <c r="N19" s="2132"/>
      <c r="O19" s="2141"/>
      <c r="P19" s="3372"/>
      <c r="Q19" s="1572" t="str">
        <f>B19</f>
        <v>商业繁华度</v>
      </c>
      <c r="R19" s="1573" t="s">
        <v>8</v>
      </c>
      <c r="S19" s="1574">
        <f>F19</f>
        <v>100</v>
      </c>
      <c r="T19" s="1573" t="s">
        <v>8</v>
      </c>
      <c r="U19" s="1574">
        <f>H19</f>
        <v>100</v>
      </c>
      <c r="V19" s="1573" t="s">
        <v>8</v>
      </c>
      <c r="W19" s="1574">
        <f>J19</f>
        <v>100</v>
      </c>
      <c r="X19" s="1567"/>
      <c r="Y19" s="3372"/>
      <c r="Z19" s="1575" t="str">
        <f>Q19</f>
        <v>商业繁华度</v>
      </c>
      <c r="AA19" s="1576">
        <f t="shared" si="3"/>
        <v>1</v>
      </c>
      <c r="AB19" s="1576">
        <f t="shared" si="4"/>
        <v>1</v>
      </c>
      <c r="AC19" s="1576">
        <f t="shared" si="5"/>
        <v>1</v>
      </c>
    </row>
    <row r="20" spans="1:29" ht="20.25">
      <c r="A20" s="531"/>
      <c r="B20" s="565"/>
      <c r="C20" s="566" t="s">
        <v>2996</v>
      </c>
      <c r="D20" s="562"/>
      <c r="E20" s="568" t="s">
        <v>2996</v>
      </c>
      <c r="F20" s="558"/>
      <c r="G20" s="568" t="s">
        <v>2996</v>
      </c>
      <c r="H20" s="554"/>
      <c r="I20" s="568" t="s">
        <v>2996</v>
      </c>
      <c r="J20" s="554"/>
      <c r="K20" s="530"/>
      <c r="L20" s="2142"/>
      <c r="M20" s="2132"/>
      <c r="N20" s="2132"/>
      <c r="O20" s="2141"/>
      <c r="P20" s="3372"/>
      <c r="Q20" s="1572"/>
      <c r="R20" s="1573"/>
      <c r="S20" s="1574"/>
      <c r="T20" s="1573"/>
      <c r="U20" s="1574"/>
      <c r="V20" s="1573"/>
      <c r="W20" s="1574"/>
      <c r="X20" s="1567"/>
      <c r="Y20" s="3372"/>
      <c r="Z20" s="1575"/>
      <c r="AA20" s="1576">
        <v>1</v>
      </c>
      <c r="AB20" s="1576">
        <v>1</v>
      </c>
      <c r="AC20" s="1576">
        <v>1</v>
      </c>
    </row>
    <row r="21" spans="1:29" ht="85.5">
      <c r="A21" s="531"/>
      <c r="B21" s="559" t="s">
        <v>506</v>
      </c>
      <c r="C21" s="560" t="str">
        <f>估价对象房地状况!C17</f>
        <v>估价对象位于中关村翠湖科技园，周边办公楼项目较多，入驻率高，办公集聚程度较好</v>
      </c>
      <c r="D21" s="570">
        <v>100</v>
      </c>
      <c r="E21" s="3193" t="s">
        <v>3028</v>
      </c>
      <c r="F21" s="564">
        <f>SUMIF(94:94,E22,95:95)-SUMIF(94:94,C22,95:95)+100</f>
        <v>100</v>
      </c>
      <c r="G21" s="3193" t="s">
        <v>3028</v>
      </c>
      <c r="H21" s="558">
        <f>SUMIF(94:94,G22,95:95)-SUMIF(94:94,C22,95:95)+100</f>
        <v>100</v>
      </c>
      <c r="I21" s="3193" t="s">
        <v>3028</v>
      </c>
      <c r="J21" s="558">
        <f>SUMIF(94:94,I22,95:95)-SUMIF(94:94,C22,95:95)+100</f>
        <v>100</v>
      </c>
      <c r="K21" s="534">
        <v>2</v>
      </c>
      <c r="L21" s="2142"/>
      <c r="M21" s="2132"/>
      <c r="N21" s="2132"/>
      <c r="O21" s="2141"/>
      <c r="P21" s="3372"/>
      <c r="Q21" s="1572" t="str">
        <f>B21</f>
        <v>办公集聚程度</v>
      </c>
      <c r="R21" s="1573" t="s">
        <v>8</v>
      </c>
      <c r="S21" s="1574">
        <f>F21</f>
        <v>100</v>
      </c>
      <c r="T21" s="1573" t="s">
        <v>8</v>
      </c>
      <c r="U21" s="1574">
        <f>H21</f>
        <v>100</v>
      </c>
      <c r="V21" s="1573" t="s">
        <v>8</v>
      </c>
      <c r="W21" s="1574">
        <f>J21</f>
        <v>100</v>
      </c>
      <c r="X21" s="1567"/>
      <c r="Y21" s="3372"/>
      <c r="Z21" s="1575" t="str">
        <f>Q21</f>
        <v>办公集聚程度</v>
      </c>
      <c r="AA21" s="1576">
        <f t="shared" si="3"/>
        <v>1</v>
      </c>
      <c r="AB21" s="1576">
        <f t="shared" si="4"/>
        <v>1</v>
      </c>
      <c r="AC21" s="1576">
        <f t="shared" si="5"/>
        <v>1</v>
      </c>
    </row>
    <row r="22" spans="1:29" ht="20.25">
      <c r="A22" s="531"/>
      <c r="B22" s="565"/>
      <c r="C22" s="553" t="s">
        <v>2988</v>
      </c>
      <c r="D22" s="556"/>
      <c r="E22" s="557" t="s">
        <v>2988</v>
      </c>
      <c r="F22" s="554"/>
      <c r="G22" s="557" t="s">
        <v>2988</v>
      </c>
      <c r="H22" s="554"/>
      <c r="I22" s="557" t="s">
        <v>2988</v>
      </c>
      <c r="J22" s="554"/>
      <c r="K22" s="530"/>
      <c r="L22" s="2142"/>
      <c r="M22" s="2132"/>
      <c r="N22" s="2132"/>
      <c r="O22" s="2141"/>
      <c r="P22" s="3372"/>
      <c r="Q22" s="1572"/>
      <c r="R22" s="1573"/>
      <c r="S22" s="1574"/>
      <c r="T22" s="1573"/>
      <c r="U22" s="1574"/>
      <c r="V22" s="1573"/>
      <c r="W22" s="1574"/>
      <c r="X22" s="1567"/>
      <c r="Y22" s="3372"/>
      <c r="Z22" s="1575"/>
      <c r="AA22" s="1576">
        <v>1</v>
      </c>
      <c r="AB22" s="1576">
        <v>1</v>
      </c>
      <c r="AC22" s="1576">
        <v>1</v>
      </c>
    </row>
    <row r="23" spans="1:29" ht="99.75">
      <c r="A23" s="531"/>
      <c r="B23" s="559" t="s">
        <v>507</v>
      </c>
      <c r="C23" s="572" t="str">
        <f>估价对象房地状况!C18</f>
        <v>估价对象周边道路状况较好、公共交通通达情况较好、停车便捷程度较好，综合评价交通便捷度较好</v>
      </c>
      <c r="D23" s="562">
        <v>100</v>
      </c>
      <c r="E23" s="563" t="s">
        <v>3012</v>
      </c>
      <c r="F23" s="564">
        <f>SUMIF(96:96,E24,97:97)-SUMIF(96:96,C24,97:97)+100</f>
        <v>100</v>
      </c>
      <c r="G23" s="563" t="s">
        <v>3012</v>
      </c>
      <c r="H23" s="558">
        <f>SUMIF(96:96,G24,97:97)-SUMIF(96:96,C24,97:97)+100</f>
        <v>100</v>
      </c>
      <c r="I23" s="563" t="s">
        <v>3012</v>
      </c>
      <c r="J23" s="558">
        <f>SUMIF(96:96,I24,97:97)-SUMIF(96:96,C24,97:97)+100</f>
        <v>100</v>
      </c>
      <c r="K23" s="534">
        <v>1</v>
      </c>
      <c r="L23" s="2142"/>
      <c r="M23" s="2132"/>
      <c r="N23" s="2132"/>
      <c r="O23" s="2141"/>
      <c r="P23" s="3372"/>
      <c r="Q23" s="1572" t="str">
        <f>B23</f>
        <v>交通便捷度</v>
      </c>
      <c r="R23" s="1573" t="s">
        <v>8</v>
      </c>
      <c r="S23" s="1574">
        <f>F23</f>
        <v>100</v>
      </c>
      <c r="T23" s="1573" t="s">
        <v>8</v>
      </c>
      <c r="U23" s="1574">
        <f>H23</f>
        <v>100</v>
      </c>
      <c r="V23" s="1573" t="s">
        <v>8</v>
      </c>
      <c r="W23" s="1574">
        <f>J23</f>
        <v>100</v>
      </c>
      <c r="X23" s="1567"/>
      <c r="Y23" s="3372"/>
      <c r="Z23" s="1575" t="str">
        <f>Q23</f>
        <v>交通便捷度</v>
      </c>
      <c r="AA23" s="1576">
        <f t="shared" si="3"/>
        <v>1</v>
      </c>
      <c r="AB23" s="1576">
        <f t="shared" si="4"/>
        <v>1</v>
      </c>
      <c r="AC23" s="1576">
        <f t="shared" si="5"/>
        <v>1</v>
      </c>
    </row>
    <row r="24" spans="1:29" ht="20.25">
      <c r="A24" s="531"/>
      <c r="B24" s="577"/>
      <c r="C24" s="553" t="s">
        <v>2997</v>
      </c>
      <c r="D24" s="556"/>
      <c r="E24" s="557" t="s">
        <v>2997</v>
      </c>
      <c r="F24" s="554"/>
      <c r="G24" s="557" t="s">
        <v>2997</v>
      </c>
      <c r="H24" s="554"/>
      <c r="I24" s="557" t="s">
        <v>2997</v>
      </c>
      <c r="J24" s="554"/>
      <c r="K24" s="530"/>
      <c r="L24" s="2142"/>
      <c r="M24" s="2132"/>
      <c r="N24" s="2132"/>
      <c r="O24" s="2141"/>
      <c r="P24" s="3372"/>
      <c r="Q24" s="1572"/>
      <c r="R24" s="1573"/>
      <c r="S24" s="1574"/>
      <c r="T24" s="1573"/>
      <c r="U24" s="1574"/>
      <c r="V24" s="1573"/>
      <c r="W24" s="1574"/>
      <c r="X24" s="1567"/>
      <c r="Y24" s="3372"/>
      <c r="Z24" s="1575"/>
      <c r="AA24" s="1576">
        <v>1</v>
      </c>
      <c r="AB24" s="1576">
        <v>1</v>
      </c>
      <c r="AC24" s="1576">
        <v>1</v>
      </c>
    </row>
    <row r="25" spans="1:29" ht="27">
      <c r="A25" s="514"/>
      <c r="B25" s="258" t="s">
        <v>508</v>
      </c>
      <c r="C25" s="572" t="str">
        <f>估价对象房地状况!C19</f>
        <v>较一致</v>
      </c>
      <c r="D25" s="562">
        <v>100</v>
      </c>
      <c r="E25" s="563" t="s">
        <v>3021</v>
      </c>
      <c r="F25" s="564">
        <f>SUMIF(98:98,E26,99:99)-SUMIF(98:98,C26,99:99)+100</f>
        <v>100</v>
      </c>
      <c r="G25" s="563" t="s">
        <v>3021</v>
      </c>
      <c r="H25" s="558">
        <f>SUMIF(98:98,G26,99:99)-SUMIF(98:98,C26,99:99)+100</f>
        <v>100</v>
      </c>
      <c r="I25" s="563" t="s">
        <v>3021</v>
      </c>
      <c r="J25" s="558">
        <f>SUMIF(98:98,I26,99:99)-SUMIF(98:98,C26,99:99)+100</f>
        <v>100</v>
      </c>
      <c r="K25" s="534">
        <v>1</v>
      </c>
      <c r="L25" s="2142"/>
      <c r="M25" s="2132"/>
      <c r="N25" s="2132"/>
      <c r="O25" s="2141"/>
      <c r="P25" s="3372"/>
      <c r="Q25" s="1572" t="str">
        <f t="shared" ref="Q25:Q39" si="8">B25</f>
        <v>区域土地利用方向</v>
      </c>
      <c r="R25" s="1573" t="s">
        <v>8</v>
      </c>
      <c r="S25" s="1574">
        <f>F25</f>
        <v>100</v>
      </c>
      <c r="T25" s="1573" t="s">
        <v>8</v>
      </c>
      <c r="U25" s="1574">
        <f>H25</f>
        <v>100</v>
      </c>
      <c r="V25" s="1573" t="s">
        <v>8</v>
      </c>
      <c r="W25" s="1574">
        <f>J25</f>
        <v>100</v>
      </c>
      <c r="X25" s="1567"/>
      <c r="Y25" s="3372"/>
      <c r="Z25" s="1575" t="str">
        <f>Q25</f>
        <v>区域土地利用方向</v>
      </c>
      <c r="AA25" s="1576">
        <f t="shared" si="3"/>
        <v>1</v>
      </c>
      <c r="AB25" s="1576">
        <f t="shared" si="4"/>
        <v>1</v>
      </c>
      <c r="AC25" s="1576">
        <f t="shared" si="5"/>
        <v>1</v>
      </c>
    </row>
    <row r="26" spans="1:29" ht="20.25">
      <c r="A26" s="514"/>
      <c r="B26" s="1006"/>
      <c r="C26" s="553" t="s">
        <v>2988</v>
      </c>
      <c r="D26" s="556"/>
      <c r="E26" s="557" t="s">
        <v>2988</v>
      </c>
      <c r="F26" s="554"/>
      <c r="G26" s="557" t="s">
        <v>2988</v>
      </c>
      <c r="H26" s="554"/>
      <c r="I26" s="557" t="s">
        <v>2988</v>
      </c>
      <c r="J26" s="554"/>
      <c r="K26" s="530"/>
      <c r="L26" s="2142"/>
      <c r="M26" s="2132"/>
      <c r="N26" s="2132"/>
      <c r="O26" s="2141"/>
      <c r="P26" s="3372"/>
      <c r="Q26" s="1572"/>
      <c r="R26" s="1573"/>
      <c r="S26" s="1574"/>
      <c r="T26" s="1573"/>
      <c r="U26" s="1574"/>
      <c r="V26" s="1573"/>
      <c r="W26" s="1574"/>
      <c r="X26" s="1567"/>
      <c r="Y26" s="3372"/>
      <c r="Z26" s="1575"/>
      <c r="AA26" s="1576"/>
      <c r="AB26" s="1576"/>
      <c r="AC26" s="1576"/>
    </row>
    <row r="27" spans="1:29" ht="57">
      <c r="A27" s="514"/>
      <c r="B27" s="577" t="s">
        <v>509</v>
      </c>
      <c r="C27" s="560" t="str">
        <f>估价对象房地状况!C20</f>
        <v>区域自然环境较好；人文环境较好；综合评价环境状况较好</v>
      </c>
      <c r="D27" s="562">
        <v>100</v>
      </c>
      <c r="E27" s="563" t="s">
        <v>3018</v>
      </c>
      <c r="F27" s="558">
        <f>SUMIF(100:100,E28,101:101)-SUMIF(100:100,C28,101:101)+100</f>
        <v>100</v>
      </c>
      <c r="G27" s="563" t="s">
        <v>3018</v>
      </c>
      <c r="H27" s="558">
        <f>SUMIF(100:100,G28,101:101)-SUMIF(100:100,C28,101:101)+100</f>
        <v>100</v>
      </c>
      <c r="I27" s="563" t="s">
        <v>3018</v>
      </c>
      <c r="J27" s="558">
        <f>SUMIF(100:100,I28,101:101)-SUMIF(100:100,C28,101:101)+100</f>
        <v>100</v>
      </c>
      <c r="K27" s="534">
        <v>1</v>
      </c>
      <c r="L27" s="2142"/>
      <c r="M27" s="2132"/>
      <c r="N27" s="2132"/>
      <c r="O27" s="2141"/>
      <c r="P27" s="3372"/>
      <c r="Q27" s="1572" t="str">
        <f t="shared" si="8"/>
        <v>自然及人文环境状况</v>
      </c>
      <c r="R27" s="1573" t="s">
        <v>8</v>
      </c>
      <c r="S27" s="1574">
        <f>F27</f>
        <v>100</v>
      </c>
      <c r="T27" s="1573" t="s">
        <v>8</v>
      </c>
      <c r="U27" s="1574">
        <f>H27</f>
        <v>100</v>
      </c>
      <c r="V27" s="1573" t="s">
        <v>8</v>
      </c>
      <c r="W27" s="1574">
        <f>J27</f>
        <v>100</v>
      </c>
      <c r="X27" s="1567"/>
      <c r="Y27" s="3372"/>
      <c r="Z27" s="1575" t="str">
        <f>Q27</f>
        <v>自然及人文环境状况</v>
      </c>
      <c r="AA27" s="1576">
        <f t="shared" si="3"/>
        <v>1</v>
      </c>
      <c r="AB27" s="1576">
        <f t="shared" si="4"/>
        <v>1</v>
      </c>
      <c r="AC27" s="1576">
        <f t="shared" si="5"/>
        <v>1</v>
      </c>
    </row>
    <row r="28" spans="1:29" ht="20.25">
      <c r="A28" s="514"/>
      <c r="B28" s="565"/>
      <c r="C28" s="553" t="s">
        <v>2988</v>
      </c>
      <c r="D28" s="556"/>
      <c r="E28" s="575" t="s">
        <v>2988</v>
      </c>
      <c r="F28" s="554"/>
      <c r="G28" s="575" t="s">
        <v>2988</v>
      </c>
      <c r="H28" s="554"/>
      <c r="I28" s="575" t="s">
        <v>2988</v>
      </c>
      <c r="J28" s="554"/>
      <c r="K28" s="530"/>
      <c r="L28" s="2142"/>
      <c r="M28" s="2132"/>
      <c r="N28" s="2132"/>
      <c r="O28" s="2141"/>
      <c r="P28" s="3372"/>
      <c r="Q28" s="1572"/>
      <c r="R28" s="1573"/>
      <c r="S28" s="1574"/>
      <c r="T28" s="1573"/>
      <c r="U28" s="1574"/>
      <c r="V28" s="1573"/>
      <c r="W28" s="1574"/>
      <c r="X28" s="1567"/>
      <c r="Y28" s="3372"/>
      <c r="Z28" s="1575"/>
      <c r="AA28" s="1576">
        <v>1</v>
      </c>
      <c r="AB28" s="1576">
        <v>1</v>
      </c>
      <c r="AC28" s="1576">
        <v>1</v>
      </c>
    </row>
    <row r="29" spans="1:29" s="1219" customFormat="1" ht="42.75">
      <c r="A29" s="576"/>
      <c r="B29" s="2570" t="s">
        <v>2507</v>
      </c>
      <c r="C29" s="572" t="str">
        <f>估价对象房地状况!C21</f>
        <v>估价对象所在区域公共配套设施齐备情况一般</v>
      </c>
      <c r="D29" s="562">
        <v>100</v>
      </c>
      <c r="E29" s="563" t="s">
        <v>3014</v>
      </c>
      <c r="F29" s="558">
        <f>SUMIF(102:102,E30,103:103)-SUMIF(102:102,C30,103:103)+100</f>
        <v>100</v>
      </c>
      <c r="G29" s="563" t="s">
        <v>3014</v>
      </c>
      <c r="H29" s="558">
        <f>SUMIF(102:102,G30,103:103)-SUMIF(102:102,C30,103:103)+100</f>
        <v>100</v>
      </c>
      <c r="I29" s="563" t="s">
        <v>3014</v>
      </c>
      <c r="J29" s="558">
        <f>SUMIF(102:102,I30,103:103)-SUMIF(102:102,C30,103:103)+100</f>
        <v>100</v>
      </c>
      <c r="K29" s="534">
        <v>1</v>
      </c>
      <c r="L29" s="2135"/>
      <c r="M29" s="2132"/>
      <c r="N29" s="2132"/>
      <c r="O29" s="2137"/>
      <c r="P29" s="3372"/>
      <c r="Q29" s="1150" t="str">
        <f t="shared" si="8"/>
        <v>公共配套设施</v>
      </c>
      <c r="R29" s="1568" t="s">
        <v>8</v>
      </c>
      <c r="S29" s="1569">
        <f>F29</f>
        <v>100</v>
      </c>
      <c r="T29" s="1568" t="s">
        <v>8</v>
      </c>
      <c r="U29" s="1569">
        <f>H29</f>
        <v>100</v>
      </c>
      <c r="V29" s="1568" t="s">
        <v>8</v>
      </c>
      <c r="W29" s="1569">
        <f>J29</f>
        <v>100</v>
      </c>
      <c r="X29" s="1570"/>
      <c r="Y29" s="3372"/>
      <c r="Z29" s="1149" t="str">
        <f>Q29</f>
        <v>公共配套设施</v>
      </c>
      <c r="AA29" s="1576">
        <f>D29/F29</f>
        <v>1</v>
      </c>
      <c r="AB29" s="1576">
        <f>D29/H29</f>
        <v>1</v>
      </c>
      <c r="AC29" s="1576">
        <f>D29/J29</f>
        <v>1</v>
      </c>
    </row>
    <row r="30" spans="1:29" s="1219" customFormat="1" ht="20.25">
      <c r="A30" s="576"/>
      <c r="B30" s="565"/>
      <c r="C30" s="578" t="s">
        <v>2997</v>
      </c>
      <c r="D30" s="556"/>
      <c r="E30" s="575" t="s">
        <v>2997</v>
      </c>
      <c r="F30" s="554"/>
      <c r="G30" s="575" t="s">
        <v>2997</v>
      </c>
      <c r="H30" s="554"/>
      <c r="I30" s="575" t="s">
        <v>2997</v>
      </c>
      <c r="J30" s="554"/>
      <c r="K30" s="530"/>
      <c r="L30" s="2135"/>
      <c r="M30" s="2132"/>
      <c r="N30" s="2132"/>
      <c r="O30" s="2137"/>
      <c r="P30" s="3372"/>
      <c r="Q30" s="1150"/>
      <c r="R30" s="1568"/>
      <c r="S30" s="1569"/>
      <c r="T30" s="1568"/>
      <c r="U30" s="1569"/>
      <c r="V30" s="1568"/>
      <c r="W30" s="1569"/>
      <c r="X30" s="1570"/>
      <c r="Y30" s="3372"/>
      <c r="Z30" s="1149"/>
      <c r="AA30" s="1576">
        <v>1</v>
      </c>
      <c r="AB30" s="1576">
        <v>1</v>
      </c>
      <c r="AC30" s="1576">
        <v>1</v>
      </c>
    </row>
    <row r="31" spans="1:29" s="1219" customFormat="1" ht="42.75">
      <c r="A31" s="576"/>
      <c r="B31" s="2570" t="s">
        <v>2508</v>
      </c>
      <c r="C31" s="572" t="str">
        <f>估价对象房地状况!C22</f>
        <v>估价对象所在区域基础设施水平较好</v>
      </c>
      <c r="D31" s="562">
        <v>100</v>
      </c>
      <c r="E31" s="563" t="s">
        <v>3016</v>
      </c>
      <c r="F31" s="558">
        <f>SUMIF(104:104,E32,105:105)-SUMIF(104:104,C32,105:105)+100</f>
        <v>100</v>
      </c>
      <c r="G31" s="563" t="s">
        <v>3016</v>
      </c>
      <c r="H31" s="558">
        <f>SUMIF(104:104,G32,105:105)-SUMIF(104:104,C32,105:105)+100</f>
        <v>100</v>
      </c>
      <c r="I31" s="563" t="s">
        <v>3016</v>
      </c>
      <c r="J31" s="558">
        <f>SUMIF(104:104,I32,105:105)-SUMIF(104:104,C32,105:105)+100</f>
        <v>100</v>
      </c>
      <c r="K31" s="534">
        <v>1</v>
      </c>
      <c r="L31" s="2135"/>
      <c r="M31" s="2132"/>
      <c r="N31" s="2132"/>
      <c r="O31" s="2137"/>
      <c r="P31" s="3372"/>
      <c r="Q31" s="2557" t="str">
        <f t="shared" ref="Q31" si="9">B31</f>
        <v>基础设施水平</v>
      </c>
      <c r="R31" s="1568" t="s">
        <v>8</v>
      </c>
      <c r="S31" s="1569">
        <f>F31</f>
        <v>100</v>
      </c>
      <c r="T31" s="1568" t="s">
        <v>8</v>
      </c>
      <c r="U31" s="1569">
        <f>H31</f>
        <v>100</v>
      </c>
      <c r="V31" s="1568" t="s">
        <v>8</v>
      </c>
      <c r="W31" s="1569">
        <f>J31</f>
        <v>100</v>
      </c>
      <c r="X31" s="1570"/>
      <c r="Y31" s="3372"/>
      <c r="Z31" s="2554" t="str">
        <f>Q31</f>
        <v>基础设施水平</v>
      </c>
      <c r="AA31" s="1576">
        <f>D31/F31</f>
        <v>1</v>
      </c>
      <c r="AB31" s="1576">
        <f>D31/H31</f>
        <v>1</v>
      </c>
      <c r="AC31" s="1576">
        <f>D31/J31</f>
        <v>1</v>
      </c>
    </row>
    <row r="32" spans="1:29" s="1219" customFormat="1" ht="20.25">
      <c r="A32" s="576"/>
      <c r="B32" s="565"/>
      <c r="C32" s="578" t="s">
        <v>2991</v>
      </c>
      <c r="D32" s="556"/>
      <c r="E32" s="578" t="s">
        <v>2991</v>
      </c>
      <c r="F32" s="554"/>
      <c r="G32" s="578" t="s">
        <v>2991</v>
      </c>
      <c r="H32" s="554"/>
      <c r="I32" s="578" t="s">
        <v>2991</v>
      </c>
      <c r="J32" s="554"/>
      <c r="K32" s="530"/>
      <c r="L32" s="2135"/>
      <c r="M32" s="2132"/>
      <c r="N32" s="2132"/>
      <c r="O32" s="2137"/>
      <c r="P32" s="3372"/>
      <c r="Q32" s="2557"/>
      <c r="R32" s="1568"/>
      <c r="S32" s="1569"/>
      <c r="T32" s="1568"/>
      <c r="U32" s="1569"/>
      <c r="V32" s="1568"/>
      <c r="W32" s="1569"/>
      <c r="X32" s="1570"/>
      <c r="Y32" s="3372"/>
      <c r="Z32" s="2554"/>
      <c r="AA32" s="1576">
        <v>1</v>
      </c>
      <c r="AB32" s="1576">
        <v>1</v>
      </c>
      <c r="AC32" s="1576">
        <v>1</v>
      </c>
    </row>
    <row r="33" spans="1:29" ht="20.25">
      <c r="A33" s="531"/>
      <c r="B33" s="565" t="s">
        <v>511</v>
      </c>
      <c r="C33" s="579" t="s">
        <v>3023</v>
      </c>
      <c r="D33" s="574">
        <v>100</v>
      </c>
      <c r="E33" s="579" t="s">
        <v>3023</v>
      </c>
      <c r="F33" s="539">
        <f>SUMIF(106:106,E33,107:107)-SUMIF(106:106,C33,107:107)+100</f>
        <v>100</v>
      </c>
      <c r="G33" s="579" t="s">
        <v>3023</v>
      </c>
      <c r="H33" s="539">
        <f>SUMIF(106:106,G33,107:107)-SUMIF(106:106,C33,107:107)+100</f>
        <v>100</v>
      </c>
      <c r="I33" s="579" t="s">
        <v>3023</v>
      </c>
      <c r="J33" s="539">
        <f>SUMIF(106:106,I33,107:107)-SUMIF(106:106,C33,107:107)+100</f>
        <v>100</v>
      </c>
      <c r="K33" s="534">
        <v>1</v>
      </c>
      <c r="L33" s="2142"/>
      <c r="M33" s="2132"/>
      <c r="N33" s="2132"/>
      <c r="O33" s="2141"/>
      <c r="P33" s="337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72"/>
      <c r="Z33" s="1575" t="str">
        <f t="shared" ref="Z33:Z47" si="13">Q33</f>
        <v>临街状况</v>
      </c>
      <c r="AA33" s="1576">
        <f t="shared" si="3"/>
        <v>1</v>
      </c>
      <c r="AB33" s="1576">
        <f t="shared" si="4"/>
        <v>1</v>
      </c>
      <c r="AC33" s="1576">
        <f t="shared" si="5"/>
        <v>1</v>
      </c>
    </row>
    <row r="34" spans="1:29" ht="28.5">
      <c r="A34" s="531"/>
      <c r="B34" s="577" t="s">
        <v>512</v>
      </c>
      <c r="C34" s="3194" t="str">
        <f>估价对象房地状况!C10</f>
        <v>城市次干道-西马坊路</v>
      </c>
      <c r="D34" s="562">
        <v>100</v>
      </c>
      <c r="E34" s="3192" t="s">
        <v>3027</v>
      </c>
      <c r="F34" s="558">
        <f>SUMIF(108:108,E35,109:109)-SUMIF(108:108,C35,109:109)+100</f>
        <v>100</v>
      </c>
      <c r="G34" s="3192" t="s">
        <v>3027</v>
      </c>
      <c r="H34" s="558">
        <f>SUMIF(108:108,G35,109:109)-SUMIF(108:108,C35,109:109)+100</f>
        <v>100</v>
      </c>
      <c r="I34" s="3192" t="s">
        <v>3027</v>
      </c>
      <c r="J34" s="558">
        <f>SUMIF(108:108,I35,109:109)-SUMIF(108:108,C35,109:109)+100</f>
        <v>100</v>
      </c>
      <c r="K34" s="534">
        <v>1</v>
      </c>
      <c r="L34" s="2142"/>
      <c r="M34" s="2132"/>
      <c r="N34" s="2132"/>
      <c r="O34" s="2141"/>
      <c r="P34" s="3372"/>
      <c r="Q34" s="1572" t="str">
        <f t="shared" si="8"/>
        <v>毗邻道路的类型与等级</v>
      </c>
      <c r="R34" s="1573" t="s">
        <v>8</v>
      </c>
      <c r="S34" s="1574">
        <f t="shared" si="10"/>
        <v>100</v>
      </c>
      <c r="T34" s="1573" t="s">
        <v>8</v>
      </c>
      <c r="U34" s="1574">
        <f t="shared" si="11"/>
        <v>100</v>
      </c>
      <c r="V34" s="1573" t="s">
        <v>8</v>
      </c>
      <c r="W34" s="1574">
        <f t="shared" si="12"/>
        <v>100</v>
      </c>
      <c r="X34" s="1567"/>
      <c r="Y34" s="3372"/>
      <c r="Z34" s="1575" t="str">
        <f t="shared" si="13"/>
        <v>毗邻道路的类型与等级</v>
      </c>
      <c r="AA34" s="1576">
        <f t="shared" si="3"/>
        <v>1</v>
      </c>
      <c r="AB34" s="1576">
        <f t="shared" si="4"/>
        <v>1</v>
      </c>
      <c r="AC34" s="1576">
        <f t="shared" si="5"/>
        <v>1</v>
      </c>
    </row>
    <row r="35" spans="1:29" ht="20.25">
      <c r="A35" s="531"/>
      <c r="B35" s="565"/>
      <c r="C35" s="553" t="s">
        <v>2984</v>
      </c>
      <c r="D35" s="556"/>
      <c r="E35" s="575" t="s">
        <v>2984</v>
      </c>
      <c r="F35" s="554"/>
      <c r="G35" s="575" t="s">
        <v>2984</v>
      </c>
      <c r="H35" s="554"/>
      <c r="I35" s="575" t="s">
        <v>2984</v>
      </c>
      <c r="J35" s="554"/>
      <c r="K35" s="580"/>
      <c r="L35" s="2142"/>
      <c r="M35" s="2132"/>
      <c r="N35" s="2132"/>
      <c r="O35" s="2141"/>
      <c r="P35" s="3372"/>
      <c r="Q35" s="1572"/>
      <c r="R35" s="1573"/>
      <c r="S35" s="1574"/>
      <c r="T35" s="1573"/>
      <c r="U35" s="1574"/>
      <c r="V35" s="1573"/>
      <c r="W35" s="1574"/>
      <c r="X35" s="1567"/>
      <c r="Y35" s="3372"/>
      <c r="Z35" s="1575"/>
      <c r="AA35" s="1576">
        <v>1</v>
      </c>
      <c r="AB35" s="1576">
        <v>1</v>
      </c>
      <c r="AC35" s="1576">
        <v>1</v>
      </c>
    </row>
    <row r="36" spans="1:29" ht="20.25">
      <c r="A36" s="531"/>
      <c r="B36" s="581" t="s">
        <v>513</v>
      </c>
      <c r="C36" s="579" t="s">
        <v>916</v>
      </c>
      <c r="D36" s="574">
        <v>100</v>
      </c>
      <c r="E36" s="582" t="s">
        <v>916</v>
      </c>
      <c r="F36" s="539">
        <f>SUMIF(110:110,E36,111:111)-SUMIF(110:110,C36,111:111)+100</f>
        <v>100</v>
      </c>
      <c r="G36" s="582" t="s">
        <v>916</v>
      </c>
      <c r="H36" s="539">
        <f>SUMIF(110:110,G36,111:111)-SUMIF(110:110,C36,111:111)+100</f>
        <v>100</v>
      </c>
      <c r="I36" s="582" t="s">
        <v>916</v>
      </c>
      <c r="J36" s="539">
        <f>SUMIF(110:110,I36,111:111)-SUMIF(110:110,C36,111:111)+100</f>
        <v>100</v>
      </c>
      <c r="K36" s="583">
        <v>1</v>
      </c>
      <c r="L36" s="2142"/>
      <c r="M36" s="2132"/>
      <c r="N36" s="2132"/>
      <c r="O36" s="2141"/>
      <c r="P36" s="3372"/>
      <c r="Q36" s="1572" t="str">
        <f t="shared" si="8"/>
        <v>土地级别</v>
      </c>
      <c r="R36" s="1573" t="s">
        <v>8</v>
      </c>
      <c r="S36" s="1574">
        <f t="shared" si="10"/>
        <v>100</v>
      </c>
      <c r="T36" s="1573" t="s">
        <v>8</v>
      </c>
      <c r="U36" s="1574">
        <f t="shared" si="11"/>
        <v>100</v>
      </c>
      <c r="V36" s="1573" t="s">
        <v>8</v>
      </c>
      <c r="W36" s="1574">
        <f t="shared" si="12"/>
        <v>100</v>
      </c>
      <c r="X36" s="1567"/>
      <c r="Y36" s="3372"/>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72"/>
      <c r="Q37" s="1572">
        <f t="shared" si="8"/>
        <v>0</v>
      </c>
      <c r="R37" s="1573" t="s">
        <v>8</v>
      </c>
      <c r="S37" s="1574">
        <f t="shared" si="10"/>
        <v>100</v>
      </c>
      <c r="T37" s="1573" t="s">
        <v>8</v>
      </c>
      <c r="U37" s="1574">
        <f t="shared" si="11"/>
        <v>100</v>
      </c>
      <c r="V37" s="1573" t="s">
        <v>8</v>
      </c>
      <c r="W37" s="1574">
        <f t="shared" si="12"/>
        <v>100</v>
      </c>
      <c r="X37" s="1567"/>
      <c r="Y37" s="3372"/>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73" t="s">
        <v>514</v>
      </c>
      <c r="Q38" s="1572">
        <f t="shared" si="8"/>
        <v>0</v>
      </c>
      <c r="R38" s="1573" t="s">
        <v>8</v>
      </c>
      <c r="S38" s="1574">
        <f t="shared" si="10"/>
        <v>100</v>
      </c>
      <c r="T38" s="1573" t="s">
        <v>8</v>
      </c>
      <c r="U38" s="1574">
        <f t="shared" si="11"/>
        <v>100</v>
      </c>
      <c r="V38" s="1573" t="s">
        <v>8</v>
      </c>
      <c r="W38" s="1574">
        <f t="shared" si="12"/>
        <v>100</v>
      </c>
      <c r="X38" s="1567"/>
      <c r="Y38" s="3374" t="s">
        <v>514</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74"/>
      <c r="Q39" s="1572">
        <f t="shared" si="8"/>
        <v>0</v>
      </c>
      <c r="R39" s="1577" t="s">
        <v>8</v>
      </c>
      <c r="S39" s="1578">
        <f t="shared" si="10"/>
        <v>100</v>
      </c>
      <c r="T39" s="1577" t="s">
        <v>8</v>
      </c>
      <c r="U39" s="1578">
        <f t="shared" si="11"/>
        <v>100</v>
      </c>
      <c r="V39" s="1577" t="s">
        <v>8</v>
      </c>
      <c r="W39" s="1578">
        <f t="shared" si="12"/>
        <v>100</v>
      </c>
      <c r="X39" s="1579"/>
      <c r="Y39" s="3374"/>
      <c r="Z39" s="1580">
        <f t="shared" si="13"/>
        <v>0</v>
      </c>
      <c r="AA39" s="1576">
        <f t="shared" si="3"/>
        <v>1</v>
      </c>
      <c r="AB39" s="1576">
        <f t="shared" si="4"/>
        <v>1</v>
      </c>
      <c r="AC39" s="1576">
        <f t="shared" si="5"/>
        <v>1</v>
      </c>
    </row>
    <row r="40" spans="1:29" ht="20.25">
      <c r="A40" s="2885" t="s">
        <v>2714</v>
      </c>
      <c r="B40" s="594" t="s">
        <v>516</v>
      </c>
      <c r="C40" s="595">
        <f>'数据-汇总表'!D3</f>
        <v>14021.21</v>
      </c>
      <c r="D40" s="596">
        <v>100</v>
      </c>
      <c r="E40" s="595">
        <v>69848.44</v>
      </c>
      <c r="F40" s="596">
        <f>LOOKUP(E40,119:119,120:120)-LOOKUP(C40,119:119,120:120)+100</f>
        <v>100</v>
      </c>
      <c r="G40" s="595">
        <v>31420.65</v>
      </c>
      <c r="H40" s="596">
        <f>LOOKUP(G40,119:119,120:120)-LOOKUP(C40,119:119,120:120)+100</f>
        <v>100</v>
      </c>
      <c r="I40" s="597">
        <v>59747.77</v>
      </c>
      <c r="J40" s="596">
        <f>LOOKUP(I40,119:119,120:120)-LOOKUP(C40,119:119,120:120)+100</f>
        <v>100</v>
      </c>
      <c r="K40" s="580"/>
      <c r="L40" s="2142"/>
      <c r="M40" s="2132"/>
      <c r="N40" s="2132"/>
      <c r="O40" s="2141"/>
      <c r="P40" s="3374"/>
      <c r="Q40" s="1572" t="str">
        <f>B40</f>
        <v>宗地面积</v>
      </c>
      <c r="R40" s="1573" t="s">
        <v>8</v>
      </c>
      <c r="S40" s="1574">
        <f t="shared" si="10"/>
        <v>100</v>
      </c>
      <c r="T40" s="1573" t="s">
        <v>8</v>
      </c>
      <c r="U40" s="1574">
        <f t="shared" si="11"/>
        <v>100</v>
      </c>
      <c r="V40" s="1573" t="s">
        <v>8</v>
      </c>
      <c r="W40" s="1574">
        <f t="shared" si="12"/>
        <v>100</v>
      </c>
      <c r="X40" s="1567"/>
      <c r="Y40" s="3374"/>
      <c r="Z40" s="1575" t="str">
        <f t="shared" si="13"/>
        <v>宗地面积</v>
      </c>
      <c r="AA40" s="1576">
        <f t="shared" si="3"/>
        <v>1</v>
      </c>
      <c r="AB40" s="1576">
        <f t="shared" si="4"/>
        <v>1</v>
      </c>
      <c r="AC40" s="1576">
        <f t="shared" si="5"/>
        <v>1</v>
      </c>
    </row>
    <row r="41" spans="1:29" ht="20.25">
      <c r="A41" s="593"/>
      <c r="B41" s="526" t="s">
        <v>517</v>
      </c>
      <c r="C41" s="598" t="s">
        <v>2988</v>
      </c>
      <c r="D41" s="539">
        <v>100</v>
      </c>
      <c r="E41" s="598" t="s">
        <v>2988</v>
      </c>
      <c r="F41" s="539">
        <f>SUMIF(121:121,E41,122:122)-SUMIF(121:121,C41,122:122)+100</f>
        <v>100</v>
      </c>
      <c r="G41" s="598" t="s">
        <v>2988</v>
      </c>
      <c r="H41" s="539">
        <f>SUMIF(121:121,G41,122:122)-SUMIF(121:121,C41,122:122)+100</f>
        <v>100</v>
      </c>
      <c r="I41" s="598" t="s">
        <v>2988</v>
      </c>
      <c r="J41" s="539">
        <f>SUMIF(121:121,I41,122:122)-SUMIF(121:121,C41,122:122)+100</f>
        <v>100</v>
      </c>
      <c r="K41" s="583">
        <v>1</v>
      </c>
      <c r="L41" s="2142"/>
      <c r="M41" s="2132"/>
      <c r="N41" s="2132"/>
      <c r="O41" s="2141"/>
      <c r="P41" s="3374"/>
      <c r="Q41" s="1572" t="str">
        <f t="shared" ref="Q41:Q47" si="14">B41</f>
        <v>宗地形状</v>
      </c>
      <c r="R41" s="1573" t="s">
        <v>8</v>
      </c>
      <c r="S41" s="1574">
        <f t="shared" si="10"/>
        <v>100</v>
      </c>
      <c r="T41" s="1573" t="s">
        <v>8</v>
      </c>
      <c r="U41" s="1574">
        <f t="shared" si="11"/>
        <v>100</v>
      </c>
      <c r="V41" s="1573" t="s">
        <v>8</v>
      </c>
      <c r="W41" s="1574">
        <f t="shared" si="12"/>
        <v>100</v>
      </c>
      <c r="X41" s="1567"/>
      <c r="Y41" s="3374"/>
      <c r="Z41" s="1575" t="str">
        <f t="shared" si="13"/>
        <v>宗地形状</v>
      </c>
      <c r="AA41" s="1576">
        <f t="shared" si="3"/>
        <v>1</v>
      </c>
      <c r="AB41" s="1576">
        <f t="shared" si="4"/>
        <v>1</v>
      </c>
      <c r="AC41" s="1576">
        <f t="shared" si="5"/>
        <v>1</v>
      </c>
    </row>
    <row r="42" spans="1:29" ht="20.25">
      <c r="A42" s="593"/>
      <c r="B42" s="526" t="s">
        <v>518</v>
      </c>
      <c r="C42" s="598" t="s">
        <v>2988</v>
      </c>
      <c r="D42" s="539">
        <v>100</v>
      </c>
      <c r="E42" s="598" t="s">
        <v>2988</v>
      </c>
      <c r="F42" s="539">
        <f>SUMIF(123:123,E42,124:124)-SUMIF(123:123,C42,124:124)+100</f>
        <v>100</v>
      </c>
      <c r="G42" s="598" t="s">
        <v>2988</v>
      </c>
      <c r="H42" s="539">
        <f>SUMIF(123:123,G42,124:124)-SUMIF(123:123,C42,124:124)+100</f>
        <v>100</v>
      </c>
      <c r="I42" s="598" t="s">
        <v>2988</v>
      </c>
      <c r="J42" s="539">
        <f>SUMIF(123:123,I42,124:124)-SUMIF(123:123,C42,124:124)+100</f>
        <v>100</v>
      </c>
      <c r="K42" s="583">
        <v>1</v>
      </c>
      <c r="L42" s="2142"/>
      <c r="M42" s="2132"/>
      <c r="N42" s="2132"/>
      <c r="O42" s="2141"/>
      <c r="P42" s="3374"/>
      <c r="Q42" s="1572" t="str">
        <f t="shared" si="14"/>
        <v>临街宽度及深度</v>
      </c>
      <c r="R42" s="1573" t="s">
        <v>8</v>
      </c>
      <c r="S42" s="1574">
        <f t="shared" si="10"/>
        <v>100</v>
      </c>
      <c r="T42" s="1573" t="s">
        <v>8</v>
      </c>
      <c r="U42" s="1574">
        <f t="shared" si="11"/>
        <v>100</v>
      </c>
      <c r="V42" s="1573" t="s">
        <v>8</v>
      </c>
      <c r="W42" s="1574">
        <f t="shared" si="12"/>
        <v>100</v>
      </c>
      <c r="X42" s="1567"/>
      <c r="Y42" s="3374"/>
      <c r="Z42" s="1575" t="str">
        <f t="shared" si="13"/>
        <v>临街宽度及深度</v>
      </c>
      <c r="AA42" s="1576">
        <f t="shared" si="3"/>
        <v>1</v>
      </c>
      <c r="AB42" s="1576">
        <f t="shared" si="4"/>
        <v>1</v>
      </c>
      <c r="AC42" s="1576">
        <f t="shared" si="5"/>
        <v>1</v>
      </c>
    </row>
    <row r="43" spans="1:29" s="1219" customFormat="1" ht="20.25">
      <c r="A43" s="599"/>
      <c r="B43" s="1895" t="s">
        <v>2383</v>
      </c>
      <c r="C43" s="600" t="s">
        <v>2991</v>
      </c>
      <c r="D43" s="254">
        <v>100</v>
      </c>
      <c r="E43" s="600" t="s">
        <v>2991</v>
      </c>
      <c r="F43" s="539">
        <f>SUMIF(125:125,E43,126:126)-SUMIF(125:125,C43,126:126)+100</f>
        <v>100</v>
      </c>
      <c r="G43" s="600" t="s">
        <v>2992</v>
      </c>
      <c r="H43" s="539">
        <f>SUMIF(125:125,G43,126:126)-SUMIF(125:125,C43,126:126)+100</f>
        <v>99</v>
      </c>
      <c r="I43" s="600" t="s">
        <v>2992</v>
      </c>
      <c r="J43" s="539">
        <f>SUMIF(125:125,I43,126:126)-SUMIF(125:125,C43,126:126)+100</f>
        <v>99</v>
      </c>
      <c r="K43" s="583">
        <v>1</v>
      </c>
      <c r="L43" s="2135"/>
      <c r="M43" s="2132"/>
      <c r="N43" s="2132"/>
      <c r="O43" s="2137"/>
      <c r="P43" s="3374"/>
      <c r="Q43" s="1572" t="str">
        <f t="shared" si="14"/>
        <v>宗地开发程度</v>
      </c>
      <c r="R43" s="1568" t="s">
        <v>8</v>
      </c>
      <c r="S43" s="1569">
        <f t="shared" si="10"/>
        <v>100</v>
      </c>
      <c r="T43" s="1568" t="s">
        <v>8</v>
      </c>
      <c r="U43" s="1569">
        <f t="shared" si="11"/>
        <v>99</v>
      </c>
      <c r="V43" s="1568" t="s">
        <v>8</v>
      </c>
      <c r="W43" s="1569">
        <f t="shared" si="12"/>
        <v>99</v>
      </c>
      <c r="X43" s="1570"/>
      <c r="Y43" s="3374"/>
      <c r="Z43" s="1149" t="str">
        <f t="shared" si="13"/>
        <v>宗地开发程度</v>
      </c>
      <c r="AA43" s="1571">
        <f t="shared" si="3"/>
        <v>1</v>
      </c>
      <c r="AB43" s="1571">
        <f t="shared" si="4"/>
        <v>1.0101010101010102</v>
      </c>
      <c r="AC43" s="1571">
        <f t="shared" si="5"/>
        <v>1.0101010101010102</v>
      </c>
    </row>
    <row r="44" spans="1:29" ht="20.25">
      <c r="A44" s="593"/>
      <c r="B44" s="526" t="s">
        <v>519</v>
      </c>
      <c r="C44" s="598" t="s">
        <v>2988</v>
      </c>
      <c r="D44" s="539">
        <v>100</v>
      </c>
      <c r="E44" s="598" t="s">
        <v>2988</v>
      </c>
      <c r="F44" s="539">
        <f>SUMIF(127:127,E44,128:128)-SUMIF(127:127,C44,128:128)+100</f>
        <v>100</v>
      </c>
      <c r="G44" s="598" t="s">
        <v>2988</v>
      </c>
      <c r="H44" s="539">
        <f>SUMIF(127:127,G44,128:128)-SUMIF(127:127,C44,128:128)+100</f>
        <v>100</v>
      </c>
      <c r="I44" s="598" t="s">
        <v>2988</v>
      </c>
      <c r="J44" s="539">
        <f>SUMIF(127:127,I44,128:128)-SUMIF(127:127,C44,128:128)+100</f>
        <v>100</v>
      </c>
      <c r="K44" s="583">
        <v>1</v>
      </c>
      <c r="L44" s="2142"/>
      <c r="M44" s="2132"/>
      <c r="N44" s="2132"/>
      <c r="O44" s="2141"/>
      <c r="P44" s="3374" t="s">
        <v>514</v>
      </c>
      <c r="Q44" s="1572" t="str">
        <f t="shared" si="14"/>
        <v>工程地质条件</v>
      </c>
      <c r="R44" s="1573" t="s">
        <v>8</v>
      </c>
      <c r="S44" s="1574">
        <f t="shared" si="10"/>
        <v>100</v>
      </c>
      <c r="T44" s="1573" t="s">
        <v>8</v>
      </c>
      <c r="U44" s="1574">
        <f t="shared" si="11"/>
        <v>100</v>
      </c>
      <c r="V44" s="1573" t="s">
        <v>8</v>
      </c>
      <c r="W44" s="1574">
        <f t="shared" si="12"/>
        <v>100</v>
      </c>
      <c r="X44" s="1567"/>
      <c r="Y44" s="3374" t="s">
        <v>514</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74"/>
      <c r="Q45" s="1572">
        <f t="shared" si="14"/>
        <v>0</v>
      </c>
      <c r="R45" s="1573" t="s">
        <v>8</v>
      </c>
      <c r="S45" s="1574">
        <f t="shared" si="10"/>
        <v>100</v>
      </c>
      <c r="T45" s="1573" t="s">
        <v>8</v>
      </c>
      <c r="U45" s="1574">
        <f t="shared" si="11"/>
        <v>100</v>
      </c>
      <c r="V45" s="1573" t="s">
        <v>8</v>
      </c>
      <c r="W45" s="1574">
        <f t="shared" si="12"/>
        <v>100</v>
      </c>
      <c r="X45" s="1567"/>
      <c r="Y45" s="3374"/>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74"/>
      <c r="Q46" s="1572">
        <f t="shared" si="14"/>
        <v>0</v>
      </c>
      <c r="R46" s="1573" t="s">
        <v>8</v>
      </c>
      <c r="S46" s="1574">
        <f t="shared" si="10"/>
        <v>100</v>
      </c>
      <c r="T46" s="1573" t="s">
        <v>8</v>
      </c>
      <c r="U46" s="1574">
        <f t="shared" si="11"/>
        <v>100</v>
      </c>
      <c r="V46" s="1573" t="s">
        <v>8</v>
      </c>
      <c r="W46" s="1574">
        <f t="shared" si="12"/>
        <v>100</v>
      </c>
      <c r="X46" s="1567"/>
      <c r="Y46" s="3374"/>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74"/>
      <c r="Q47" s="1572">
        <f t="shared" si="14"/>
        <v>0</v>
      </c>
      <c r="R47" s="1577" t="s">
        <v>8</v>
      </c>
      <c r="S47" s="1578">
        <f t="shared" si="10"/>
        <v>100</v>
      </c>
      <c r="T47" s="1577" t="s">
        <v>8</v>
      </c>
      <c r="U47" s="1578">
        <f t="shared" si="11"/>
        <v>100</v>
      </c>
      <c r="V47" s="1577" t="s">
        <v>8</v>
      </c>
      <c r="W47" s="1578">
        <f t="shared" si="12"/>
        <v>100</v>
      </c>
      <c r="X47" s="1579"/>
      <c r="Y47" s="3374"/>
      <c r="Z47" s="1580">
        <f t="shared" si="13"/>
        <v>0</v>
      </c>
      <c r="AA47" s="1576">
        <f t="shared" si="3"/>
        <v>1</v>
      </c>
      <c r="AB47" s="1576">
        <f t="shared" si="4"/>
        <v>1</v>
      </c>
      <c r="AC47" s="1576">
        <f t="shared" si="5"/>
        <v>1</v>
      </c>
    </row>
    <row r="48" spans="1:29" ht="20.25">
      <c r="A48" s="606" t="s">
        <v>520</v>
      </c>
      <c r="B48" s="607" t="s">
        <v>2977</v>
      </c>
      <c r="C48" s="608" t="s">
        <v>1</v>
      </c>
      <c r="D48" s="609"/>
      <c r="E48" s="610">
        <v>14980</v>
      </c>
      <c r="F48" s="611"/>
      <c r="G48" s="612">
        <v>16383</v>
      </c>
      <c r="H48" s="613"/>
      <c r="I48" s="610">
        <v>16380</v>
      </c>
      <c r="J48" s="613"/>
      <c r="K48" s="1339"/>
      <c r="L48" s="2144"/>
      <c r="M48" s="2132"/>
      <c r="N48" s="2132"/>
      <c r="O48" s="2145"/>
      <c r="P48" s="3368" t="str">
        <f>A48</f>
        <v>成交单价</v>
      </c>
      <c r="Q48" s="3368"/>
      <c r="R48" s="3370">
        <f>E48</f>
        <v>14980</v>
      </c>
      <c r="S48" s="3370"/>
      <c r="T48" s="3370">
        <f>G48</f>
        <v>16383</v>
      </c>
      <c r="U48" s="3370"/>
      <c r="V48" s="3370">
        <f>I48</f>
        <v>16380</v>
      </c>
      <c r="W48" s="3370"/>
      <c r="X48" s="1559"/>
      <c r="Y48" s="1581"/>
      <c r="Z48" s="1559"/>
      <c r="AA48" s="1559"/>
      <c r="AB48" s="1559"/>
      <c r="AC48" s="1559"/>
    </row>
    <row r="49" spans="1:29" ht="21" thickBot="1">
      <c r="A49" s="614" t="s">
        <v>2652</v>
      </c>
      <c r="B49" s="615"/>
      <c r="C49" s="616">
        <f>R50</f>
        <v>18042</v>
      </c>
      <c r="D49" s="617"/>
      <c r="E49" s="616">
        <f>R49</f>
        <v>17983</v>
      </c>
      <c r="F49" s="618"/>
      <c r="G49" s="619">
        <f>T49</f>
        <v>18255</v>
      </c>
      <c r="H49" s="617"/>
      <c r="I49" s="616">
        <f>V49</f>
        <v>17887</v>
      </c>
      <c r="J49" s="617"/>
      <c r="K49" s="1340"/>
      <c r="L49" s="2144"/>
      <c r="M49" s="2132"/>
      <c r="N49" s="2132"/>
      <c r="O49" s="2145"/>
      <c r="P49" s="3368" t="str">
        <f>A49</f>
        <v>比较价格（元/平方米）</v>
      </c>
      <c r="Q49" s="3368"/>
      <c r="R49" s="3369">
        <f>ROUND(PRODUCT(R48,AA9:AA47),0)</f>
        <v>17983</v>
      </c>
      <c r="S49" s="3369"/>
      <c r="T49" s="3369">
        <f>ROUND(PRODUCT(T48,AB9:AB47),0)</f>
        <v>18255</v>
      </c>
      <c r="U49" s="3369"/>
      <c r="V49" s="3369">
        <f>ROUND(PRODUCT(V48,AC9:AC47),0)</f>
        <v>17887</v>
      </c>
      <c r="W49" s="3369"/>
      <c r="X49" s="1559"/>
      <c r="Y49" s="1559"/>
      <c r="Z49" s="1559"/>
      <c r="AA49" s="1559"/>
      <c r="AB49" s="1559"/>
      <c r="AC49" s="1559"/>
    </row>
    <row r="50" spans="1:29" ht="21" thickBot="1">
      <c r="A50" s="620" t="s">
        <v>2971</v>
      </c>
      <c r="B50" s="621"/>
      <c r="C50" s="622">
        <f>R50</f>
        <v>18042</v>
      </c>
      <c r="D50" s="622"/>
      <c r="E50" s="622"/>
      <c r="F50" s="622"/>
      <c r="G50" s="622"/>
      <c r="H50" s="622"/>
      <c r="I50" s="622"/>
      <c r="J50" s="622"/>
      <c r="K50" s="1341"/>
      <c r="L50" s="2144"/>
      <c r="M50" s="2132"/>
      <c r="N50" s="2132"/>
      <c r="O50" s="2145"/>
      <c r="P50" s="3365" t="str">
        <f>A50</f>
        <v>估价对象办公用房的比较价格（楼面单价，元/平方米）</v>
      </c>
      <c r="Q50" s="3366"/>
      <c r="R50" s="3367">
        <f>ROUND(AVERAGE(R49:V49),0)</f>
        <v>18042</v>
      </c>
      <c r="S50" s="3367"/>
      <c r="T50" s="3367"/>
      <c r="U50" s="3367"/>
      <c r="V50" s="3367"/>
      <c r="W50" s="336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f>IF(E48&lt;E49,E49/E48-1,E48/E49-1)</f>
        <v>0.20046728971962624</v>
      </c>
      <c r="F53" s="626" t="str">
        <f>IF(OR(E53&gt;=0.3,E53&lt;=-0.3),"超过30%","")</f>
        <v/>
      </c>
      <c r="G53" s="625">
        <f>IF(G48&lt;G49,G49/G48-1,G48/G49-1)</f>
        <v>0.11426478666910822</v>
      </c>
      <c r="H53" s="626" t="str">
        <f>IF(OR(G53&gt;=0.3,G53&lt;=-0.3),"超过30%","")</f>
        <v/>
      </c>
      <c r="I53" s="625">
        <f>IF(I48&lt;I49,I49/I48-1,I48/I49-1)</f>
        <v>9.2002442002441898E-2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f>IF(E49&lt;G49,G49/E49-1,E49/G49-1)</f>
        <v>1.5125396207529285E-2</v>
      </c>
      <c r="F54" s="626" t="str">
        <f>IF(OR(E54&gt;=0.2,E54&lt;=-0.2),"超过20%","")</f>
        <v/>
      </c>
      <c r="G54" s="625">
        <f>IF(G49&lt;I49,I49/G49-1,G49/I49-1)</f>
        <v>2.0573600939229664E-2</v>
      </c>
      <c r="H54" s="626" t="str">
        <f>IF(OR(G54&gt;=0.2,G54&lt;=-0.2),"超过20%","")</f>
        <v/>
      </c>
      <c r="I54" s="625">
        <f>IF(I49&lt;E49,E49/I49-1,I49/E49-1)</f>
        <v>5.3670263319729461E-3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f>IF(E48&lt;G48,G48/E48-1,E48/G48-1)</f>
        <v>9.3658210947930476E-2</v>
      </c>
      <c r="F55" s="626" t="str">
        <f>IF(OR(E55&gt;=0.3,E55&lt;=-0.3),"超过30%","")</f>
        <v/>
      </c>
      <c r="G55" s="625">
        <f>IF(G48&lt;I48,I48/G48-1,G48/I48-1)</f>
        <v>1.831501831501825E-4</v>
      </c>
      <c r="H55" s="626" t="str">
        <f>IF(OR(G55&gt;=0.3,G55&lt;=-0.3),"超过30%","")</f>
        <v/>
      </c>
      <c r="I55" s="625">
        <f>IF(I48&lt;E48,E48/I48-1,I48/E48-1)</f>
        <v>9.3457943925233655E-2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524</v>
      </c>
      <c r="B57" s="629" t="s">
        <v>525</v>
      </c>
      <c r="C57" s="1560" t="s">
        <v>1685</v>
      </c>
      <c r="D57" s="2227" t="s">
        <v>2252</v>
      </c>
      <c r="E57" s="630" t="s">
        <v>526</v>
      </c>
      <c r="F57" s="631" t="s">
        <v>527</v>
      </c>
      <c r="G57" s="3405" t="s">
        <v>2240</v>
      </c>
      <c r="H57" s="3406"/>
      <c r="I57" s="1555" t="s">
        <v>1683</v>
      </c>
      <c r="J57" s="1555">
        <f>项目基本情况!F41</f>
        <v>0</v>
      </c>
      <c r="K57" s="2154" t="s">
        <v>1684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528</v>
      </c>
      <c r="B58" s="633">
        <f>C50</f>
        <v>18042</v>
      </c>
      <c r="C58" s="634">
        <v>1</v>
      </c>
      <c r="D58" s="2228">
        <v>1</v>
      </c>
      <c r="E58" s="634">
        <f>'数据-汇总表'!E8+'数据-汇总表'!E9</f>
        <v>21031.8</v>
      </c>
      <c r="F58" s="635">
        <f t="shared" ref="F58:F67" si="15">ROUND(B58*E58/10000,0)</f>
        <v>37946</v>
      </c>
      <c r="G58" s="3407"/>
      <c r="H58" s="3408"/>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529</v>
      </c>
      <c r="B59" s="637">
        <f>ROUND($C$50*C59*D59,0)</f>
        <v>0</v>
      </c>
      <c r="C59" s="377">
        <f t="shared" ref="C59:C67" si="16">IF($C$57="北京市系数",I59,J59)</f>
        <v>0</v>
      </c>
      <c r="D59" s="2229">
        <v>0.25</v>
      </c>
      <c r="E59" s="638">
        <v>0</v>
      </c>
      <c r="F59" s="635">
        <f t="shared" si="15"/>
        <v>0</v>
      </c>
      <c r="G59" s="3409"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530</v>
      </c>
      <c r="B60" s="637">
        <f t="shared" ref="B60:B67" si="17">ROUND($C$50*C60*D60,0)</f>
        <v>0</v>
      </c>
      <c r="C60" s="377">
        <f t="shared" si="16"/>
        <v>0</v>
      </c>
      <c r="D60" s="2229">
        <v>0.25</v>
      </c>
      <c r="E60" s="638">
        <v>0</v>
      </c>
      <c r="F60" s="635">
        <f t="shared" si="15"/>
        <v>0</v>
      </c>
      <c r="G60" s="3409"/>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531</v>
      </c>
      <c r="B61" s="637">
        <f t="shared" si="17"/>
        <v>0</v>
      </c>
      <c r="C61" s="377">
        <f t="shared" si="16"/>
        <v>0</v>
      </c>
      <c r="D61" s="2229">
        <v>0.25</v>
      </c>
      <c r="E61" s="638">
        <v>0</v>
      </c>
      <c r="F61" s="635">
        <f t="shared" si="15"/>
        <v>0</v>
      </c>
      <c r="G61" s="3409"/>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532</v>
      </c>
      <c r="B62" s="637">
        <f t="shared" si="17"/>
        <v>0</v>
      </c>
      <c r="C62" s="377">
        <f t="shared" si="16"/>
        <v>0</v>
      </c>
      <c r="D62" s="2229">
        <v>0.25</v>
      </c>
      <c r="E62" s="638">
        <v>0</v>
      </c>
      <c r="F62" s="635">
        <f t="shared" si="15"/>
        <v>0</v>
      </c>
      <c r="G62" s="3409"/>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2287</v>
      </c>
      <c r="B63" s="637">
        <f t="shared" si="17"/>
        <v>1128</v>
      </c>
      <c r="C63" s="377">
        <f t="shared" si="16"/>
        <v>0.25</v>
      </c>
      <c r="D63" s="2229">
        <v>0.25</v>
      </c>
      <c r="E63" s="640">
        <f>'数据-汇总表'!E11</f>
        <v>0</v>
      </c>
      <c r="F63" s="635">
        <f t="shared" si="15"/>
        <v>0</v>
      </c>
      <c r="G63" s="1945" t="s">
        <v>2242</v>
      </c>
      <c r="H63" s="1948" t="str">
        <f>项目基本情况!C43</f>
        <v>七级</v>
      </c>
      <c r="I63" s="1556">
        <f>SUMIF(修正!$A$45:$A$56,H63,修正!F45:F56)</f>
        <v>0.25</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533</v>
      </c>
      <c r="B64" s="637">
        <f t="shared" si="17"/>
        <v>1128</v>
      </c>
      <c r="C64" s="377">
        <f t="shared" si="16"/>
        <v>0.25</v>
      </c>
      <c r="D64" s="2229">
        <v>0.25</v>
      </c>
      <c r="E64" s="640">
        <f>'数据-汇总表'!E12</f>
        <v>615</v>
      </c>
      <c r="F64" s="635">
        <f t="shared" si="15"/>
        <v>69</v>
      </c>
      <c r="G64" s="1946" t="s">
        <v>1641</v>
      </c>
      <c r="H64" s="1944" t="str">
        <f>IF(G64="商业",项目基本情况!B43,IF(G64="办公",项目基本情况!C43,IF(G64="住宅",项目基本情况!D43,项目基本情况!E43)))</f>
        <v>七级</v>
      </c>
      <c r="I64" s="1556">
        <f>SUMIF(修正!$A$45:$A$56,H64,修正!G45:G56)</f>
        <v>0.25</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534</v>
      </c>
      <c r="B65" s="637">
        <f t="shared" si="17"/>
        <v>0</v>
      </c>
      <c r="C65" s="377">
        <f t="shared" si="16"/>
        <v>0</v>
      </c>
      <c r="D65" s="2229">
        <v>0.25</v>
      </c>
      <c r="E65" s="640">
        <f>'数据-汇总表'!E13</f>
        <v>0</v>
      </c>
      <c r="F65" s="635">
        <f t="shared" si="15"/>
        <v>0</v>
      </c>
      <c r="G65" s="1946" t="s">
        <v>946</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535</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536</v>
      </c>
      <c r="B67" s="637">
        <f t="shared" si="17"/>
        <v>902</v>
      </c>
      <c r="C67" s="377">
        <f t="shared" si="16"/>
        <v>0.2</v>
      </c>
      <c r="D67" s="2229">
        <v>0.25</v>
      </c>
      <c r="E67" s="640">
        <f>'数据-汇总表'!E15</f>
        <v>6842</v>
      </c>
      <c r="F67" s="635">
        <f t="shared" si="15"/>
        <v>617</v>
      </c>
      <c r="G67" s="1947" t="s">
        <v>2242</v>
      </c>
      <c r="H67" s="1949" t="str">
        <f>项目基本情况!C43</f>
        <v>七级</v>
      </c>
      <c r="I67" s="1556">
        <f>SUMIF(修正!$A$45:$A$56,H67,修正!H45:H56)</f>
        <v>0.2</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537</v>
      </c>
      <c r="B68" s="642" t="s">
        <v>16</v>
      </c>
      <c r="C68" s="642" t="s">
        <v>17</v>
      </c>
      <c r="D68" s="642" t="s">
        <v>2253</v>
      </c>
      <c r="E68" s="642">
        <f>IF(B48="楼面地价",SUM(E58:E67),'数据-汇总表'!D3)</f>
        <v>28488.799999999999</v>
      </c>
      <c r="F68" s="643">
        <f>IF(B48="楼面地价",SUM(F58:F67),ROUND(C50*E68/10000,0))</f>
        <v>38632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2019-4-1</v>
      </c>
      <c r="D70" s="2777">
        <f>EDATE(C70,-3)</f>
        <v>43466</v>
      </c>
      <c r="E70" s="2777">
        <f t="shared" ref="E70:N70" si="18">EDATE(D70,-3)</f>
        <v>43374</v>
      </c>
      <c r="F70" s="2777">
        <f t="shared" si="18"/>
        <v>43282</v>
      </c>
      <c r="G70" s="2777">
        <f t="shared" si="18"/>
        <v>43191</v>
      </c>
      <c r="H70" s="2777">
        <f t="shared" si="18"/>
        <v>43101</v>
      </c>
      <c r="I70" s="2777">
        <f t="shared" si="18"/>
        <v>43009</v>
      </c>
      <c r="J70" s="2777">
        <f t="shared" si="18"/>
        <v>42917</v>
      </c>
      <c r="K70" s="2777">
        <f t="shared" si="18"/>
        <v>42826</v>
      </c>
      <c r="L70" s="2777">
        <f t="shared" si="18"/>
        <v>42736</v>
      </c>
      <c r="M70" s="2777">
        <f t="shared" si="18"/>
        <v>42644</v>
      </c>
      <c r="N70" s="2777">
        <f t="shared" si="18"/>
        <v>42552</v>
      </c>
      <c r="O70" s="2145"/>
      <c r="P70" s="2145"/>
      <c r="Q70" s="2145"/>
      <c r="R70" s="2145"/>
      <c r="S70" s="2145"/>
      <c r="T70" s="2145"/>
      <c r="U70" s="2145"/>
      <c r="V70" s="2145"/>
      <c r="W70" s="2145"/>
      <c r="X70" s="2145"/>
      <c r="Y70" s="2145"/>
      <c r="Z70" s="2145"/>
      <c r="AA70" s="2145"/>
      <c r="AB70" s="2145"/>
      <c r="AC70" s="2145"/>
    </row>
    <row r="71" spans="1:29" ht="21.75" thickBot="1">
      <c r="A71" s="1584" t="s">
        <v>538</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2491</v>
      </c>
      <c r="B72" s="2548"/>
      <c r="C72" s="2772" t="str">
        <f>YEAR(C70)&amp;"-"&amp;ROUNDUP(MONTH(C70)/3,0)</f>
        <v>2019-2</v>
      </c>
      <c r="D72" s="2779" t="str">
        <f>YEAR(D70)&amp;"-"&amp;ROUNDUP(MONTH(D70)/3,0)</f>
        <v>2019-1</v>
      </c>
      <c r="E72" s="2779" t="str">
        <f t="shared" ref="E72:N72" si="19">YEAR(E70)&amp;"-"&amp;ROUNDUP(MONTH(E70)/3,0)</f>
        <v>2018-4</v>
      </c>
      <c r="F72" s="2779" t="str">
        <f t="shared" si="19"/>
        <v>2018-3</v>
      </c>
      <c r="G72" s="2779" t="str">
        <f t="shared" si="19"/>
        <v>2018-2</v>
      </c>
      <c r="H72" s="2779" t="str">
        <f t="shared" si="19"/>
        <v>2018-1</v>
      </c>
      <c r="I72" s="2779" t="str">
        <f t="shared" si="19"/>
        <v>2017-4</v>
      </c>
      <c r="J72" s="2779" t="str">
        <f t="shared" si="19"/>
        <v>2017-3</v>
      </c>
      <c r="K72" s="2779" t="str">
        <f t="shared" si="19"/>
        <v>2017-2</v>
      </c>
      <c r="L72" s="2779" t="str">
        <f t="shared" si="19"/>
        <v>2017-1</v>
      </c>
      <c r="M72" s="2779" t="str">
        <f t="shared" si="19"/>
        <v>2016-4</v>
      </c>
      <c r="N72" s="2779" t="str">
        <f t="shared" si="19"/>
        <v>2016-3</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2606</v>
      </c>
      <c r="B73" s="478" t="str">
        <f>"北京市平均增长率"&amp;TEXT(SUMIF(基准地价!N21:N25,A73,基准地价!P21:P25),"0.00%")</f>
        <v>北京市平均增长率0.00%</v>
      </c>
      <c r="C73" s="893">
        <v>100</v>
      </c>
      <c r="D73" s="729">
        <f>C73-1.5</f>
        <v>98.5</v>
      </c>
      <c r="E73" s="729">
        <f t="shared" ref="E73:N73" si="20">D73-1.5</f>
        <v>97</v>
      </c>
      <c r="F73" s="729">
        <f t="shared" si="20"/>
        <v>95.5</v>
      </c>
      <c r="G73" s="729">
        <f t="shared" si="20"/>
        <v>94</v>
      </c>
      <c r="H73" s="729">
        <f t="shared" si="20"/>
        <v>92.5</v>
      </c>
      <c r="I73" s="729">
        <f t="shared" si="20"/>
        <v>91</v>
      </c>
      <c r="J73" s="729">
        <f t="shared" si="20"/>
        <v>89.5</v>
      </c>
      <c r="K73" s="729">
        <f t="shared" si="20"/>
        <v>88</v>
      </c>
      <c r="L73" s="729">
        <f t="shared" si="20"/>
        <v>86.5</v>
      </c>
      <c r="M73" s="729">
        <f t="shared" si="20"/>
        <v>85</v>
      </c>
      <c r="N73" s="729">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2605</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495</v>
      </c>
      <c r="B75" s="647"/>
      <c r="C75" s="659" t="s">
        <v>540</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541</v>
      </c>
      <c r="B77" s="664" t="s">
        <v>498</v>
      </c>
      <c r="C77" s="3184" t="s">
        <v>2982</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501</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502</v>
      </c>
      <c r="C81" s="681" t="str">
        <f>C82&amp;"（含）"&amp;"-"&amp;D82</f>
        <v>0（含）-1</v>
      </c>
      <c r="D81" s="681" t="str">
        <f t="shared" ref="D81:L81" si="21">D82&amp;"（含）"&amp;"-"&amp;E82</f>
        <v>1（含）-1.5</v>
      </c>
      <c r="E81" s="681" t="str">
        <f t="shared" si="21"/>
        <v>1.5（含）-2</v>
      </c>
      <c r="F81" s="681" t="str">
        <f t="shared" si="21"/>
        <v>2（含）-2.5</v>
      </c>
      <c r="G81" s="681" t="str">
        <f t="shared" si="21"/>
        <v>2.5（含）-3</v>
      </c>
      <c r="H81" s="681" t="str">
        <f t="shared" si="21"/>
        <v>3（含）-6</v>
      </c>
      <c r="I81" s="681" t="str">
        <f t="shared" si="21"/>
        <v>6（含）-7</v>
      </c>
      <c r="J81" s="681" t="str">
        <f t="shared" si="21"/>
        <v>7（含）-8</v>
      </c>
      <c r="K81" s="681" t="str">
        <f t="shared" si="21"/>
        <v>8（含）-9</v>
      </c>
      <c r="L81" s="681" t="str">
        <f t="shared" si="21"/>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1.5</v>
      </c>
      <c r="F82" s="540">
        <v>2</v>
      </c>
      <c r="G82" s="540">
        <v>2.5</v>
      </c>
      <c r="H82" s="540">
        <v>3</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503</v>
      </c>
      <c r="B90" s="664" t="s">
        <v>542</v>
      </c>
      <c r="C90" s="702" t="s">
        <v>543</v>
      </c>
      <c r="D90" s="702" t="s">
        <v>544</v>
      </c>
      <c r="E90" s="702" t="s">
        <v>545</v>
      </c>
      <c r="F90" s="702" t="s">
        <v>546</v>
      </c>
      <c r="G90" s="702" t="s">
        <v>547</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t="e">
        <f>C91-$K17</f>
        <v>#VALUE!</v>
      </c>
      <c r="E91" s="678" t="e">
        <f>D91-$K17</f>
        <v>#VALUE!</v>
      </c>
      <c r="F91" s="678" t="e">
        <f>E91-$K17</f>
        <v>#VALUE!</v>
      </c>
      <c r="G91" s="678" t="e">
        <f>F91-$K17</f>
        <v>#VALUE!</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548</v>
      </c>
      <c r="C92" s="707" t="s">
        <v>543</v>
      </c>
      <c r="D92" s="707" t="s">
        <v>544</v>
      </c>
      <c r="E92" s="707" t="s">
        <v>545</v>
      </c>
      <c r="F92" s="707" t="s">
        <v>546</v>
      </c>
      <c r="G92" s="707" t="s">
        <v>547</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t="e">
        <f>C93-$K19</f>
        <v>#VALUE!</v>
      </c>
      <c r="E93" s="678" t="e">
        <f>D93-$K19</f>
        <v>#VALUE!</v>
      </c>
      <c r="F93" s="678" t="e">
        <f>E93-$K19</f>
        <v>#VALUE!</v>
      </c>
      <c r="G93" s="678" t="e">
        <f>F93-$K19</f>
        <v>#VALUE!</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549</v>
      </c>
      <c r="C94" s="707" t="s">
        <v>543</v>
      </c>
      <c r="D94" s="707" t="s">
        <v>544</v>
      </c>
      <c r="E94" s="707" t="s">
        <v>545</v>
      </c>
      <c r="F94" s="707" t="s">
        <v>546</v>
      </c>
      <c r="G94" s="707" t="s">
        <v>547</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550</v>
      </c>
      <c r="C96" s="707" t="s">
        <v>543</v>
      </c>
      <c r="D96" s="707" t="s">
        <v>544</v>
      </c>
      <c r="E96" s="707" t="s">
        <v>545</v>
      </c>
      <c r="F96" s="707" t="s">
        <v>546</v>
      </c>
      <c r="G96" s="707" t="s">
        <v>547</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99</v>
      </c>
      <c r="E97" s="678">
        <f>D97-$K23</f>
        <v>98</v>
      </c>
      <c r="F97" s="678">
        <f>E97-$K23</f>
        <v>97</v>
      </c>
      <c r="G97" s="678">
        <f>F97-$K23</f>
        <v>96</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551</v>
      </c>
      <c r="C98" s="707" t="s">
        <v>543</v>
      </c>
      <c r="D98" s="707" t="s">
        <v>544</v>
      </c>
      <c r="E98" s="707" t="s">
        <v>545</v>
      </c>
      <c r="F98" s="707" t="s">
        <v>546</v>
      </c>
      <c r="G98" s="707" t="s">
        <v>547</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552</v>
      </c>
      <c r="C100" s="702" t="s">
        <v>543</v>
      </c>
      <c r="D100" s="702" t="s">
        <v>544</v>
      </c>
      <c r="E100" s="702" t="s">
        <v>545</v>
      </c>
      <c r="F100" s="702" t="s">
        <v>546</v>
      </c>
      <c r="G100" s="702" t="s">
        <v>547</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2507</v>
      </c>
      <c r="C102" s="702" t="s">
        <v>543</v>
      </c>
      <c r="D102" s="702" t="s">
        <v>544</v>
      </c>
      <c r="E102" s="702" t="s">
        <v>545</v>
      </c>
      <c r="F102" s="702" t="s">
        <v>546</v>
      </c>
      <c r="G102" s="702" t="s">
        <v>547</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2509</v>
      </c>
      <c r="C104" s="2577" t="s">
        <v>2510</v>
      </c>
      <c r="D104" s="2577" t="s">
        <v>2511</v>
      </c>
      <c r="E104" s="2577" t="s">
        <v>2512</v>
      </c>
      <c r="F104" s="2577" t="s">
        <v>2513</v>
      </c>
      <c r="G104" s="2577" t="s">
        <v>2514</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553</v>
      </c>
      <c r="D106" s="673" t="s">
        <v>554</v>
      </c>
      <c r="E106" s="673" t="s">
        <v>555</v>
      </c>
      <c r="F106" s="673" t="s">
        <v>556</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512</v>
      </c>
      <c r="C108" s="3185" t="s">
        <v>2983</v>
      </c>
      <c r="D108" s="3185" t="s">
        <v>2985</v>
      </c>
      <c r="E108" s="3185" t="s">
        <v>2986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513</v>
      </c>
      <c r="C110" s="717" t="s">
        <v>2987</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515</v>
      </c>
      <c r="B118" s="664" t="s">
        <v>557</v>
      </c>
      <c r="C118" s="703" t="str">
        <f t="shared" ref="C118:L118" si="26">C119&amp;"(含)"&amp;"-"&amp;D119</f>
        <v>0(含)-20000</v>
      </c>
      <c r="D118" s="703" t="str">
        <f t="shared" si="26"/>
        <v>20000(含)-40000</v>
      </c>
      <c r="E118" s="703" t="str">
        <f t="shared" si="26"/>
        <v>40000(含)-60000</v>
      </c>
      <c r="F118" s="703" t="str">
        <f t="shared" si="26"/>
        <v>60000(含)-80000</v>
      </c>
      <c r="G118" s="703" t="str">
        <f t="shared" si="26"/>
        <v>80000(含)-100000</v>
      </c>
      <c r="H118" s="703" t="str">
        <f t="shared" si="26"/>
        <v>100000(含)-</v>
      </c>
      <c r="I118" s="703" t="str">
        <f t="shared" si="26"/>
        <v>(含)-</v>
      </c>
      <c r="J118" s="3067" t="str">
        <f t="shared" si="26"/>
        <v>(含)-</v>
      </c>
      <c r="K118" s="3067" t="str">
        <f t="shared" si="26"/>
        <v>(含)-</v>
      </c>
      <c r="L118" s="3068" t="str">
        <f t="shared" si="26"/>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20000</v>
      </c>
      <c r="E119" s="729">
        <v>40000</v>
      </c>
      <c r="F119" s="729">
        <v>60000</v>
      </c>
      <c r="G119" s="729">
        <v>80000</v>
      </c>
      <c r="H119" s="729">
        <v>100000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699"/>
      <c r="F120" s="725"/>
      <c r="G120" s="699"/>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558</v>
      </c>
      <c r="C121" s="3186" t="s">
        <v>2989</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559</v>
      </c>
      <c r="C123" s="3185" t="s">
        <v>2990</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2384</v>
      </c>
      <c r="C125" s="1375" t="s">
        <v>2991</v>
      </c>
      <c r="D125" s="1375" t="s">
        <v>2992</v>
      </c>
      <c r="E125" s="1375" t="s">
        <v>2993</v>
      </c>
      <c r="F125" s="1375" t="s">
        <v>2994</v>
      </c>
      <c r="G125" s="1375" t="s">
        <v>2995</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560</v>
      </c>
      <c r="C127" s="3185" t="s">
        <v>2989</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9" sqref="M9"/>
    </sheetView>
  </sheetViews>
  <sheetFormatPr defaultColWidth="6.625" defaultRowHeight="12.75"/>
  <cols>
    <col min="1" max="1" width="9.75" style="2124" customWidth="1"/>
    <col min="2" max="2" width="25.75" style="2114" customWidth="1"/>
    <col min="3" max="3" width="10.375" style="2125" customWidth="1"/>
    <col min="4" max="4" width="11" style="2114" customWidth="1"/>
    <col min="5" max="5" width="9.5" style="2124" customWidth="1"/>
    <col min="6" max="6" width="14.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430</v>
      </c>
      <c r="B1" s="2787"/>
      <c r="C1" s="2104"/>
      <c r="D1" s="2104"/>
      <c r="E1" s="2104"/>
      <c r="F1" s="2104"/>
      <c r="G1" s="2104"/>
      <c r="H1" s="2104"/>
      <c r="I1" s="2104"/>
      <c r="J1" s="2104"/>
      <c r="K1" s="421">
        <f>MATCH(B1,'数据-取费表'!A6:A16,0)+5</f>
        <v>9</v>
      </c>
    </row>
    <row r="2" spans="1:31" s="2041" customFormat="1" ht="18" customHeight="1">
      <c r="A2" s="2101" t="s">
        <v>431</v>
      </c>
      <c r="B2" s="2105">
        <f ca="1">C36</f>
        <v>45011</v>
      </c>
      <c r="C2" s="2104"/>
      <c r="D2" s="2104"/>
      <c r="E2" s="2104"/>
      <c r="F2" s="2104"/>
      <c r="G2" s="2104"/>
      <c r="H2" s="2104"/>
      <c r="I2" s="2104"/>
      <c r="J2" s="2104"/>
      <c r="K2" s="2104"/>
    </row>
    <row r="3" spans="1:31" s="2041" customFormat="1" ht="18" customHeight="1">
      <c r="A3" s="2106" t="s">
        <v>1645</v>
      </c>
      <c r="B3" s="2107">
        <f ca="1">ROUND(B2*10000/IF(B1="",'数据-汇总表'!E3,INDIRECT("'数据-取费表'!K"&amp;$K$1)),0)</f>
        <v>14470</v>
      </c>
      <c r="C3" s="2104"/>
      <c r="D3" s="2104"/>
      <c r="E3" s="2104"/>
      <c r="F3" s="2104"/>
      <c r="G3" s="2104"/>
      <c r="H3" s="2104"/>
      <c r="I3" s="2104"/>
      <c r="J3" s="2104"/>
      <c r="K3" s="2104"/>
    </row>
    <row r="4" spans="1:31" s="2041" customFormat="1" ht="18" customHeight="1">
      <c r="A4" s="425" t="s">
        <v>432</v>
      </c>
      <c r="B4" s="426">
        <f ca="1">ROUND(B2*10000/IF(B1="",'数据-汇总表'!D3,INDIRECT("'数据-取费表'!R"&amp;$K$1)),0)</f>
        <v>32102</v>
      </c>
      <c r="C4" s="427"/>
      <c r="D4" s="421"/>
      <c r="E4" s="421"/>
      <c r="F4" s="421"/>
      <c r="G4" s="421"/>
      <c r="H4" s="421"/>
      <c r="I4" s="421"/>
      <c r="J4" s="421"/>
      <c r="K4" s="421"/>
    </row>
    <row r="5" spans="1:31" s="2041" customFormat="1" ht="18" customHeight="1" thickBot="1">
      <c r="A5" s="428"/>
      <c r="B5" s="429">
        <f ca="1">ROUND(B2/(IF(B1="",'数据-汇总表'!D3,INDIRECT("'数据-取费表'!R"&amp;$K$1))/666.67),0)</f>
        <v>2140</v>
      </c>
      <c r="C5" s="430" t="s">
        <v>433</v>
      </c>
      <c r="D5" s="421"/>
      <c r="E5" s="421"/>
      <c r="F5" s="421"/>
      <c r="G5" s="421"/>
      <c r="H5" s="421"/>
      <c r="I5" s="421"/>
      <c r="J5" s="421"/>
      <c r="K5" s="421"/>
    </row>
    <row r="6" spans="1:31" s="2111" customFormat="1" ht="16.5" customHeight="1">
      <c r="A6" s="2806" t="s">
        <v>1803</v>
      </c>
      <c r="B6" s="2807"/>
      <c r="C6" s="2808">
        <f ca="1">SUM(C10:K10)</f>
        <v>72729</v>
      </c>
      <c r="D6" s="2807"/>
      <c r="E6" s="2807"/>
      <c r="F6" s="2807"/>
      <c r="G6" s="2807"/>
      <c r="H6" s="2807"/>
      <c r="I6" s="2807"/>
      <c r="J6" s="2807"/>
      <c r="K6" s="2809"/>
    </row>
    <row r="7" spans="1:31" s="2113" customFormat="1" ht="18.75" customHeight="1">
      <c r="A7" s="2810" t="s">
        <v>434</v>
      </c>
      <c r="B7" s="2811" t="s">
        <v>435</v>
      </c>
      <c r="C7" s="435" t="s">
        <v>2939</v>
      </c>
      <c r="D7" s="435"/>
      <c r="E7" s="435" t="s">
        <v>2943</v>
      </c>
      <c r="F7" s="435" t="s">
        <v>2941</v>
      </c>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1806</v>
      </c>
      <c r="B8" s="260" t="s">
        <v>436</v>
      </c>
      <c r="C8" s="2812">
        <f ca="1">'不动产收益法-研发'!B3</f>
        <v>33869</v>
      </c>
      <c r="D8" s="2812"/>
      <c r="E8" s="2812">
        <f ca="1">'不动产收益法-地下库房'!B3</f>
        <v>7073</v>
      </c>
      <c r="F8" s="2812">
        <f ca="1">'不动产收益法-地下车库'!C43</f>
        <v>1551</v>
      </c>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1807</v>
      </c>
      <c r="B9" s="260" t="s">
        <v>437</v>
      </c>
      <c r="C9" s="440">
        <f>SUMIF('数据-汇总表'!$C19:$C33,'剩余法-待开发'!C7,'数据-汇总表'!$E19:$E33)</f>
        <v>21031.8</v>
      </c>
      <c r="D9" s="440">
        <f>SUMIF('数据-汇总表'!$C19:$C33,'剩余法-待开发'!D7,'数据-汇总表'!$E19:$E33)</f>
        <v>0</v>
      </c>
      <c r="E9" s="440">
        <f>SUMIF('数据-汇总表'!$C19:$C33,'剩余法-待开发'!E7,'数据-汇总表'!$E19:$E33)</f>
        <v>615</v>
      </c>
      <c r="F9" s="440">
        <f>SUMIF('数据-汇总表'!$C19:$C33,'剩余法-待开发'!F7,'数据-汇总表'!$E19:$E33)</f>
        <v>6842</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1808</v>
      </c>
      <c r="B10" s="2800" t="s">
        <v>438</v>
      </c>
      <c r="C10" s="3004">
        <f ca="1">'不动产收益法-研发'!B2</f>
        <v>71233</v>
      </c>
      <c r="D10" s="3004"/>
      <c r="E10" s="3004">
        <f ca="1">'不动产收益法-地下库房'!B2</f>
        <v>435</v>
      </c>
      <c r="F10" s="2815">
        <f ca="1">'不动产收益法-地下车库'!C40</f>
        <v>1061</v>
      </c>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1804</v>
      </c>
      <c r="B11" s="2807"/>
      <c r="C11" s="2807"/>
      <c r="D11" s="2807"/>
      <c r="E11" s="2807"/>
      <c r="F11" s="2807"/>
      <c r="G11" s="2807"/>
      <c r="H11" s="2807"/>
      <c r="I11" s="2807"/>
      <c r="J11" s="2807"/>
      <c r="K11" s="2809"/>
    </row>
    <row r="12" spans="1:31" s="2085" customFormat="1" ht="13.5" customHeight="1">
      <c r="A12" s="2818" t="s">
        <v>434</v>
      </c>
      <c r="B12" s="2790" t="s">
        <v>435</v>
      </c>
      <c r="C12" s="2819" t="s">
        <v>439</v>
      </c>
      <c r="D12" s="2786" t="s">
        <v>440</v>
      </c>
      <c r="E12" s="2786" t="s">
        <v>441</v>
      </c>
      <c r="F12" s="2786" t="s">
        <v>442</v>
      </c>
      <c r="G12" s="2790"/>
      <c r="H12" s="2791"/>
      <c r="I12" s="2791"/>
      <c r="J12" s="2791"/>
      <c r="K12" s="2792"/>
    </row>
    <row r="13" spans="1:31" s="2116" customFormat="1" ht="13.5" customHeight="1">
      <c r="A13" s="2820" t="s">
        <v>1809</v>
      </c>
      <c r="B13" s="2821" t="s">
        <v>443</v>
      </c>
      <c r="C13" s="449">
        <f ca="1">IF(B1="",'数据-取费表'!P16,INDIRECT("'数据-取费表'!p"&amp;$K$1)+INDIRECT("'数据-取费表'!t"&amp;$K$1))</f>
        <v>8193</v>
      </c>
      <c r="D13" s="2822"/>
      <c r="E13" s="2823"/>
      <c r="F13" s="2824"/>
      <c r="G13" s="2790"/>
      <c r="H13" s="2791"/>
      <c r="I13" s="2791"/>
      <c r="J13" s="2791"/>
      <c r="K13" s="2792"/>
    </row>
    <row r="14" spans="1:31" s="2116" customFormat="1" ht="13.5" customHeight="1">
      <c r="A14" s="2820" t="s">
        <v>1810</v>
      </c>
      <c r="B14" s="2821" t="s">
        <v>444</v>
      </c>
      <c r="C14" s="52">
        <f ca="1">ROUND(C13*F14,0)</f>
        <v>246</v>
      </c>
      <c r="D14" s="2822"/>
      <c r="E14" s="2823"/>
      <c r="F14" s="2825">
        <f>'数据-取费表'!B33</f>
        <v>0.03</v>
      </c>
      <c r="G14" s="2790" t="s">
        <v>445</v>
      </c>
      <c r="H14" s="2791"/>
      <c r="I14" s="2791"/>
      <c r="J14" s="2791"/>
      <c r="K14" s="2792"/>
    </row>
    <row r="15" spans="1:31" s="2116" customFormat="1" ht="13.5" customHeight="1">
      <c r="A15" s="2820" t="s">
        <v>1811</v>
      </c>
      <c r="B15" s="2821" t="s">
        <v>446</v>
      </c>
      <c r="C15" s="52">
        <f ca="1">ROUND(IF(B1="",SUMIF('数据-取费表'!C:C,"住宅",'数据-取费表'!P:P)*F15,IF(INDIRECT("'数据-取费表'!c"&amp;$K$1)="住宅",INDIRECT("'数据-取费表'!P"&amp;$K$1)*F15,0)),0)</f>
        <v>0</v>
      </c>
      <c r="D15" s="2822"/>
      <c r="E15" s="2823"/>
      <c r="F15" s="2825">
        <f>'数据-取费表'!B34</f>
        <v>0</v>
      </c>
      <c r="G15" s="2790" t="s">
        <v>447</v>
      </c>
      <c r="H15" s="2791"/>
      <c r="I15" s="2791"/>
      <c r="J15" s="2791"/>
      <c r="K15" s="2792"/>
    </row>
    <row r="16" spans="1:31" s="2117" customFormat="1" ht="13.5" customHeight="1">
      <c r="A16" s="2820" t="s">
        <v>1812</v>
      </c>
      <c r="B16" s="2821" t="s">
        <v>448</v>
      </c>
      <c r="C16" s="52">
        <f ca="1">ROUND(D16*E16/10000,0)</f>
        <v>622</v>
      </c>
      <c r="D16" s="2822">
        <f ca="1">IF(B1="",'数据-汇总表'!E3,INDIRECT("'数据-取费表'!K"&amp;$K$1)+INDIRECT("'数据-取费表'!S"&amp;$K$1))</f>
        <v>31106.799999999999</v>
      </c>
      <c r="E16" s="52">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1813</v>
      </c>
      <c r="B17" s="2821" t="s">
        <v>449</v>
      </c>
      <c r="C17" s="2826">
        <f ca="1">ROUND(C13*F17,0)</f>
        <v>123</v>
      </c>
      <c r="D17" s="474"/>
      <c r="E17" s="2826"/>
      <c r="F17" s="2827">
        <f>'数据-取费表'!B36</f>
        <v>1.4999999999999999E-2</v>
      </c>
      <c r="G17" s="260" t="s">
        <v>450</v>
      </c>
      <c r="H17" s="2793"/>
      <c r="I17" s="2793"/>
      <c r="J17" s="2793"/>
      <c r="K17" s="278"/>
    </row>
    <row r="18" spans="1:14" s="2116" customFormat="1" ht="13.5" customHeight="1">
      <c r="A18" s="2828" t="s">
        <v>1814</v>
      </c>
      <c r="B18" s="2829" t="s">
        <v>451</v>
      </c>
      <c r="C18" s="2830">
        <f ca="1">SUM(C13:C17)</f>
        <v>9184</v>
      </c>
      <c r="D18" s="2831"/>
      <c r="E18" s="467"/>
      <c r="F18" s="467"/>
      <c r="G18" s="2794" t="s">
        <v>2389</v>
      </c>
      <c r="H18" s="2795"/>
      <c r="I18" s="2795"/>
      <c r="J18" s="2795"/>
      <c r="K18" s="2796"/>
    </row>
    <row r="19" spans="1:14" s="2116" customFormat="1" ht="13.5" customHeight="1">
      <c r="A19" s="2828" t="s">
        <v>1815</v>
      </c>
      <c r="B19" s="2829" t="s">
        <v>452</v>
      </c>
      <c r="C19" s="2786">
        <f ca="1">ROUND(D19*E19/10000,0)</f>
        <v>0</v>
      </c>
      <c r="D19" s="2832">
        <f ca="1">D16</f>
        <v>31106.799999999999</v>
      </c>
      <c r="E19" s="2786">
        <f>'数据-取费表'!B32</f>
        <v>0</v>
      </c>
      <c r="F19" s="467"/>
      <c r="G19" s="2790" t="s">
        <v>453</v>
      </c>
      <c r="H19" s="2791"/>
      <c r="I19" s="2795"/>
      <c r="J19" s="2795"/>
      <c r="K19" s="2796"/>
    </row>
    <row r="20" spans="1:14" s="2116" customFormat="1" ht="13.5" customHeight="1">
      <c r="A20" s="2828" t="s">
        <v>1816</v>
      </c>
      <c r="B20" s="2829" t="s">
        <v>454</v>
      </c>
      <c r="C20" s="2786">
        <f ca="1">C21+C22-IF(B1="",'数据-取费表'!B29,IF(G20="已全部缴纳",C21+C22,H20))</f>
        <v>622</v>
      </c>
      <c r="D20" s="2832"/>
      <c r="E20" s="2786"/>
      <c r="F20" s="2833"/>
      <c r="G20" s="3063" t="s">
        <v>2967</v>
      </c>
      <c r="H20" s="2788"/>
      <c r="I20" s="2789" t="s">
        <v>2610</v>
      </c>
      <c r="J20" s="2795"/>
      <c r="K20" s="2796"/>
    </row>
    <row r="21" spans="1:14" s="2116" customFormat="1" ht="13.5" customHeight="1">
      <c r="A21" s="2820" t="s">
        <v>1817</v>
      </c>
      <c r="B21" s="2821" t="s">
        <v>455</v>
      </c>
      <c r="C21" s="52">
        <f ca="1">ROUND(D21*E21/10000,0)</f>
        <v>0</v>
      </c>
      <c r="D21" s="2822">
        <f ca="1">IF(B1="",'数据-汇总表'!E5,IF(INDIRECT("'数据-取费表'!c"&amp;$K$1)="住宅",INDIRECT("'数据-取费表'!k"&amp;$K$1),0))</f>
        <v>0</v>
      </c>
      <c r="E21" s="52">
        <f>'数据-取费表'!B27</f>
        <v>180</v>
      </c>
      <c r="F21" s="2825"/>
      <c r="G21" s="25"/>
      <c r="H21" s="50"/>
      <c r="I21" s="50"/>
      <c r="J21" s="50"/>
      <c r="K21" s="2797"/>
    </row>
    <row r="22" spans="1:14" s="2116" customFormat="1" ht="13.5" customHeight="1">
      <c r="A22" s="2820" t="s">
        <v>1818</v>
      </c>
      <c r="B22" s="2821" t="s">
        <v>456</v>
      </c>
      <c r="C22" s="52">
        <f ca="1">ROUND(D22*E22/10000,0)</f>
        <v>622</v>
      </c>
      <c r="D22" s="2822">
        <f ca="1">IF(B1="",'数据-汇总表'!E6,IF(INDIRECT("'数据-取费表'!c"&amp;$K$1)="住宅",INDIRECT("'数据-取费表'!s"&amp;$K$1),INDIRECT("'数据-取费表'!k"&amp;$K$1)+INDIRECT("'数据-取费表'!s"&amp;$K$1)))</f>
        <v>31106.799999999999</v>
      </c>
      <c r="E22" s="52">
        <f>'数据-取费表'!B28</f>
        <v>200</v>
      </c>
      <c r="F22" s="2825"/>
      <c r="G22" s="25"/>
      <c r="H22" s="50"/>
      <c r="I22" s="50"/>
      <c r="J22" s="50"/>
      <c r="K22" s="2797"/>
    </row>
    <row r="23" spans="1:14" s="2116" customFormat="1" ht="13.5" customHeight="1">
      <c r="A23" s="2828" t="s">
        <v>1819</v>
      </c>
      <c r="B23" s="3010" t="s">
        <v>2793</v>
      </c>
      <c r="C23" s="2830">
        <f ca="1">ROUND((C18+C19+C20)*F23,0)</f>
        <v>147</v>
      </c>
      <c r="D23" s="467"/>
      <c r="E23" s="467"/>
      <c r="F23" s="2834">
        <f>'数据-取费表'!B37</f>
        <v>1.4999999999999999E-2</v>
      </c>
      <c r="G23" s="2790" t="s">
        <v>2390</v>
      </c>
      <c r="H23" s="2791"/>
      <c r="I23" s="2791"/>
      <c r="J23" s="2791"/>
      <c r="K23" s="2792"/>
      <c r="L23" s="2118"/>
      <c r="M23" s="2118"/>
      <c r="N23" s="2118"/>
    </row>
    <row r="24" spans="1:14" s="2116" customFormat="1" ht="13.5" customHeight="1">
      <c r="A24" s="2828" t="s">
        <v>1820</v>
      </c>
      <c r="B24" s="3010" t="s">
        <v>2796</v>
      </c>
      <c r="C24" s="2830">
        <f ca="1">ROUND(C6*F24,0)</f>
        <v>727</v>
      </c>
      <c r="D24" s="474"/>
      <c r="E24" s="472"/>
      <c r="F24" s="2834">
        <f>'数据-取费表'!B38</f>
        <v>0.01</v>
      </c>
      <c r="G24" s="2799" t="s">
        <v>463</v>
      </c>
      <c r="H24" s="2793"/>
      <c r="I24" s="2793"/>
      <c r="J24" s="2793"/>
      <c r="K24" s="278"/>
      <c r="L24" s="2118"/>
      <c r="M24" s="2118"/>
      <c r="N24" s="2118"/>
    </row>
    <row r="25" spans="1:14" s="2119" customFormat="1" ht="13.5" customHeight="1">
      <c r="A25" s="2828" t="s">
        <v>1821</v>
      </c>
      <c r="B25" s="3010" t="s">
        <v>2794</v>
      </c>
      <c r="C25" s="466">
        <f>ROUND(F25/(1+'数据-取费表'!C42),4)</f>
        <v>2.9000000000000001E-2</v>
      </c>
      <c r="D25" s="461" t="s">
        <v>2788</v>
      </c>
      <c r="E25" s="468"/>
      <c r="F25" s="2834">
        <f>'数据-取费表'!B48+'数据-取费表'!B49</f>
        <v>3.0499999999999999E-2</v>
      </c>
      <c r="G25" s="2798" t="s">
        <v>2248</v>
      </c>
      <c r="H25" s="2791"/>
      <c r="I25" s="2791"/>
      <c r="J25" s="2791"/>
      <c r="K25" s="2792"/>
    </row>
    <row r="26" spans="1:14" s="2118" customFormat="1" ht="13.5" customHeight="1">
      <c r="A26" s="2828" t="s">
        <v>1822</v>
      </c>
      <c r="B26" s="3011" t="s">
        <v>2795</v>
      </c>
      <c r="C26" s="2835">
        <f ca="1">C28</f>
        <v>507</v>
      </c>
      <c r="D26" s="466">
        <f ca="1">C27</f>
        <v>0.10009999999999999</v>
      </c>
      <c r="E26" s="468" t="s">
        <v>459</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1817</v>
      </c>
      <c r="B27" s="2836" t="s">
        <v>460</v>
      </c>
      <c r="C27" s="2837">
        <f ca="1">ROUND(IF('数据-取费表'!B22&lt;=1,(1+C25)*F26*'数据-取费表'!B24,(1+C25)*(POWER((1+F26),'数据-取费表'!B24)-1)),4)</f>
        <v>0.10009999999999999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1818</v>
      </c>
      <c r="B28" s="2836" t="s">
        <v>2797</v>
      </c>
      <c r="C28" s="2838">
        <f ca="1">ROUND(IF('数据-取费表'!B22&lt;=1,(C18+C19+C20+C23+C24)*F26*'数据-取费表'!B24/2,(C18+C19+C20+C23+C24)*(POWER((1+F26),'数据-取费表'!B24/2)-1)),0)</f>
        <v>507</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1823</v>
      </c>
      <c r="B29" s="2829" t="s">
        <v>461</v>
      </c>
      <c r="C29" s="2830">
        <f ca="1">ROUND(C6*F29/(1+'数据-取费表'!C42),0)</f>
        <v>3879</v>
      </c>
      <c r="D29" s="467"/>
      <c r="E29" s="467"/>
      <c r="F29" s="3012">
        <f>'数据-取费表'!B41</f>
        <v>5.6000000000000001E-2</v>
      </c>
      <c r="G29" s="2799" t="s">
        <v>462</v>
      </c>
      <c r="H29" s="2791"/>
      <c r="I29" s="2791"/>
      <c r="J29" s="2791"/>
      <c r="K29" s="2792"/>
    </row>
    <row r="30" spans="1:14" s="2121" customFormat="1" ht="13.5" customHeight="1">
      <c r="A30" s="1635" t="s">
        <v>1824</v>
      </c>
      <c r="B30" s="2840" t="s">
        <v>464</v>
      </c>
      <c r="C30" s="2835">
        <f ca="1">C31</f>
        <v>15066</v>
      </c>
      <c r="D30" s="476">
        <f ca="1">C32</f>
        <v>0.12909999999999999</v>
      </c>
      <c r="E30" s="468" t="s">
        <v>459</v>
      </c>
      <c r="F30" s="470"/>
      <c r="G30" s="2798" t="s">
        <v>2920</v>
      </c>
      <c r="H30" s="2791"/>
      <c r="I30" s="2791"/>
      <c r="J30" s="2791"/>
      <c r="K30" s="2792"/>
    </row>
    <row r="31" spans="1:14" s="2120" customFormat="1" ht="13.5" customHeight="1">
      <c r="A31" s="802" t="s">
        <v>1817</v>
      </c>
      <c r="B31" s="2836"/>
      <c r="C31" s="449">
        <f ca="1">C18+C19+C20+C23+C24+C26+C29</f>
        <v>15066</v>
      </c>
      <c r="D31" s="471"/>
      <c r="E31" s="472"/>
      <c r="F31" s="473"/>
      <c r="G31" s="260"/>
      <c r="H31" s="2793"/>
      <c r="I31" s="2793"/>
      <c r="J31" s="2793"/>
      <c r="K31" s="278"/>
    </row>
    <row r="32" spans="1:14" s="2120" customFormat="1" ht="13.5" customHeight="1">
      <c r="A32" s="802" t="s">
        <v>1818</v>
      </c>
      <c r="B32" s="2836"/>
      <c r="C32" s="52">
        <f ca="1">ROUND(C25+D26,4)</f>
        <v>0.12909999999999999</v>
      </c>
      <c r="D32" s="471"/>
      <c r="E32" s="472"/>
      <c r="F32" s="473"/>
      <c r="G32" s="260"/>
      <c r="H32" s="2793"/>
      <c r="I32" s="2793"/>
      <c r="J32" s="2793"/>
      <c r="K32" s="278"/>
    </row>
    <row r="33" spans="1:11" s="2122" customFormat="1" ht="13.5" customHeight="1">
      <c r="A33" s="3009" t="s">
        <v>2792</v>
      </c>
      <c r="B33" s="3007" t="s">
        <v>2790</v>
      </c>
      <c r="C33" s="477">
        <f ca="1">C35</f>
        <v>1282</v>
      </c>
      <c r="D33" s="466">
        <f ca="1">C34</f>
        <v>0.1235</v>
      </c>
      <c r="E33" s="468" t="s">
        <v>459</v>
      </c>
      <c r="F33" s="478">
        <f ca="1">IF(B1="",'数据-取费表'!Q16,INDIRECT("'数据-取费表'!q"&amp;$K$1))</f>
        <v>0.12</v>
      </c>
      <c r="G33" s="2794"/>
      <c r="H33" s="2795"/>
      <c r="I33" s="2795"/>
      <c r="J33" s="2795"/>
      <c r="K33" s="2796"/>
    </row>
    <row r="34" spans="1:11" s="2123" customFormat="1" ht="13.5" customHeight="1">
      <c r="A34" s="374" t="s">
        <v>1817</v>
      </c>
      <c r="B34" s="2841" t="s">
        <v>465</v>
      </c>
      <c r="C34" s="471">
        <f ca="1">ROUND((1+C25)*F33,4)</f>
        <v>0.1235</v>
      </c>
      <c r="D34" s="471"/>
      <c r="E34" s="472"/>
      <c r="F34" s="479"/>
      <c r="G34" s="260" t="s">
        <v>2249</v>
      </c>
      <c r="H34" s="2793"/>
      <c r="I34" s="2793"/>
      <c r="J34" s="2793"/>
      <c r="K34" s="278"/>
    </row>
    <row r="35" spans="1:11" s="2123" customFormat="1" ht="13.5" customHeight="1" thickBot="1">
      <c r="A35" s="1636" t="s">
        <v>1818</v>
      </c>
      <c r="B35" s="3008" t="s">
        <v>2798</v>
      </c>
      <c r="C35" s="1628">
        <f ca="1">ROUND((C18+C19+C20+C23+C24)*F33,0)</f>
        <v>1282</v>
      </c>
      <c r="D35" s="1629"/>
      <c r="E35" s="2842"/>
      <c r="F35" s="1630"/>
      <c r="G35" s="2800"/>
      <c r="H35" s="2801"/>
      <c r="I35" s="2801"/>
      <c r="J35" s="2801"/>
      <c r="K35" s="2802"/>
    </row>
    <row r="36" spans="1:11" s="2085" customFormat="1" ht="13.5" customHeight="1" thickBot="1">
      <c r="A36" s="283" t="s">
        <v>1805</v>
      </c>
      <c r="B36" s="2804"/>
      <c r="C36" s="2843">
        <f ca="1">ROUND((C6-C30-C33)/(1+D30+D33),0)</f>
        <v>45011</v>
      </c>
      <c r="D36" s="2804"/>
      <c r="E36" s="2804"/>
      <c r="F36" s="2804"/>
      <c r="G36" s="2803" t="s">
        <v>2799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T40" activeCellId="1" sqref="B28 T40"/>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430</v>
      </c>
      <c r="B1" s="2787"/>
      <c r="C1" s="2104"/>
      <c r="D1" s="2104"/>
      <c r="E1" s="2104"/>
      <c r="F1" s="2104"/>
      <c r="G1" s="2104"/>
      <c r="H1" s="2104"/>
      <c r="I1" s="2104"/>
      <c r="J1" s="2104"/>
      <c r="K1" s="421">
        <f>MATCH(B1,'数据-取费表'!A6:A16,0)+5</f>
        <v>9</v>
      </c>
    </row>
    <row r="2" spans="1:41" s="2041" customFormat="1" ht="18" customHeight="1">
      <c r="A2" s="422" t="s">
        <v>431</v>
      </c>
      <c r="B2" s="423">
        <f ca="1">C32</f>
        <v>0</v>
      </c>
      <c r="C2" s="2104"/>
      <c r="D2" s="2104"/>
      <c r="E2" s="2104"/>
      <c r="F2" s="2104"/>
      <c r="G2" s="2104"/>
      <c r="H2" s="2104"/>
      <c r="I2" s="2104"/>
      <c r="J2" s="2104"/>
      <c r="K2" s="2104"/>
    </row>
    <row r="3" spans="1:41" s="2041" customFormat="1" ht="18" customHeight="1">
      <c r="A3" s="1379" t="s">
        <v>1645</v>
      </c>
      <c r="B3" s="424">
        <f ca="1">ROUND(B2*10000/IF(B1="",'数据-汇总表'!E3,INDIRECT("'数据-取费表'!K"&amp;$K$1)),0)</f>
        <v>0</v>
      </c>
      <c r="C3" s="2104"/>
      <c r="D3" s="2104"/>
      <c r="E3" s="2104"/>
      <c r="F3" s="2104"/>
      <c r="G3" s="2104"/>
      <c r="H3" s="2104"/>
      <c r="I3" s="2104"/>
      <c r="J3" s="2104"/>
      <c r="K3" s="2104"/>
    </row>
    <row r="4" spans="1:41" s="2041" customFormat="1" ht="18" customHeight="1">
      <c r="A4" s="425" t="s">
        <v>432</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433</v>
      </c>
      <c r="D5" s="2104"/>
      <c r="E5" s="2104"/>
      <c r="F5" s="2104"/>
      <c r="G5" s="2104"/>
      <c r="H5" s="2104"/>
      <c r="I5" s="2104"/>
      <c r="J5" s="2104"/>
      <c r="K5" s="2104"/>
    </row>
    <row r="6" spans="1:41" s="2111" customFormat="1" ht="16.5" customHeight="1">
      <c r="A6" s="431" t="s">
        <v>2611</v>
      </c>
      <c r="B6" s="432"/>
      <c r="C6" s="1623">
        <f>SUM(C10:K10)</f>
        <v>0</v>
      </c>
      <c r="D6" s="2109"/>
      <c r="E6" s="2109"/>
      <c r="F6" s="2109"/>
      <c r="G6" s="2109"/>
      <c r="H6" s="2109"/>
      <c r="I6" s="2109"/>
      <c r="J6" s="2109"/>
      <c r="K6" s="2110"/>
    </row>
    <row r="7" spans="1:41" s="2113" customFormat="1" ht="15">
      <c r="A7" s="433" t="s">
        <v>434</v>
      </c>
      <c r="B7" s="434" t="s">
        <v>435</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1806</v>
      </c>
      <c r="B8" s="437" t="s">
        <v>436</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1807</v>
      </c>
      <c r="B9" s="437" t="s">
        <v>437</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1808</v>
      </c>
      <c r="B10" s="1624" t="s">
        <v>438</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1825</v>
      </c>
      <c r="B11" s="1621"/>
      <c r="C11" s="1621"/>
      <c r="D11" s="1621"/>
      <c r="E11" s="1621"/>
      <c r="F11" s="1621"/>
      <c r="G11" s="1621"/>
      <c r="H11" s="1621"/>
      <c r="I11" s="1621"/>
      <c r="J11" s="1621"/>
      <c r="K11" s="1622"/>
    </row>
    <row r="12" spans="1:41" s="2085" customFormat="1" ht="13.5" customHeight="1">
      <c r="A12" s="433" t="s">
        <v>434</v>
      </c>
      <c r="B12" s="443" t="s">
        <v>435</v>
      </c>
      <c r="C12" s="444" t="s">
        <v>439</v>
      </c>
      <c r="D12" s="445" t="s">
        <v>440</v>
      </c>
      <c r="E12" s="445" t="s">
        <v>441</v>
      </c>
      <c r="F12" s="445" t="s">
        <v>442</v>
      </c>
      <c r="G12" s="443"/>
      <c r="H12" s="446"/>
      <c r="I12" s="446"/>
      <c r="J12" s="446"/>
      <c r="K12" s="447"/>
    </row>
    <row r="13" spans="1:41" s="2116" customFormat="1" ht="13.5" customHeight="1">
      <c r="A13" s="1633" t="s">
        <v>1809</v>
      </c>
      <c r="B13" s="448" t="s">
        <v>443</v>
      </c>
      <c r="C13" s="449">
        <f ca="1">IF(B1="",'数据-取费表'!M16,INDIRECT("'数据-取费表'!M"&amp;$K$1)+INDIRECT("'数据-取费表'!t"&amp;$K$1))</f>
        <v>8193</v>
      </c>
      <c r="D13" s="450"/>
      <c r="E13" s="364"/>
      <c r="F13" s="451"/>
      <c r="G13" s="443"/>
      <c r="H13" s="446"/>
      <c r="I13" s="446"/>
      <c r="J13" s="446"/>
      <c r="K13" s="447"/>
    </row>
    <row r="14" spans="1:41" s="2116" customFormat="1" ht="13.5" customHeight="1">
      <c r="A14" s="1633" t="s">
        <v>1810</v>
      </c>
      <c r="B14" s="448" t="s">
        <v>444</v>
      </c>
      <c r="C14" s="52">
        <f ca="1">ROUND(C13*F14,0)</f>
        <v>246</v>
      </c>
      <c r="D14" s="450"/>
      <c r="E14" s="364"/>
      <c r="F14" s="452">
        <f>'数据-取费表'!B33</f>
        <v>0.03</v>
      </c>
      <c r="G14" s="443" t="s">
        <v>466</v>
      </c>
      <c r="H14" s="446"/>
      <c r="I14" s="446"/>
      <c r="J14" s="446"/>
      <c r="K14" s="447"/>
    </row>
    <row r="15" spans="1:41" s="2116" customFormat="1" ht="13.5" customHeight="1">
      <c r="A15" s="1633" t="s">
        <v>1811</v>
      </c>
      <c r="B15" s="448" t="s">
        <v>446</v>
      </c>
      <c r="C15" s="52">
        <f ca="1">ROUND(IF(B1="",SUMIF('数据-取费表'!C:C,"住宅",'数据-取费表'!M:M)*F15,IF(INDIRECT("'数据-取费表'!c"&amp;$K$1)="住宅",INDIRECT("'数据-取费表'!M"&amp;$K$1)*F15,0)),0)</f>
        <v>0</v>
      </c>
      <c r="D15" s="450"/>
      <c r="E15" s="364"/>
      <c r="F15" s="452">
        <f>'数据-取费表'!B34</f>
        <v>0</v>
      </c>
      <c r="G15" s="443" t="s">
        <v>466</v>
      </c>
      <c r="H15" s="446"/>
      <c r="I15" s="446"/>
      <c r="J15" s="446"/>
      <c r="K15" s="447"/>
    </row>
    <row r="16" spans="1:41" s="2117" customFormat="1" ht="13.5" customHeight="1">
      <c r="A16" s="1633" t="s">
        <v>1812</v>
      </c>
      <c r="B16" s="448" t="s">
        <v>448</v>
      </c>
      <c r="C16" s="52">
        <f ca="1">ROUND(D16*E16/10000,0)</f>
        <v>622</v>
      </c>
      <c r="D16" s="450">
        <f ca="1">IF(B1="",'数据-汇总表'!E3,INDIRECT("'数据-取费表'!K"&amp;$K$1)+INDIRECT("'数据-取费表'!S"&amp;$K$1))</f>
        <v>31106.799999999999</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1813</v>
      </c>
      <c r="B17" s="448" t="s">
        <v>449</v>
      </c>
      <c r="C17" s="453">
        <f ca="1">ROUND(C13*F17,0)</f>
        <v>123</v>
      </c>
      <c r="D17" s="454"/>
      <c r="E17" s="453"/>
      <c r="F17" s="455">
        <f>'数据-取费表'!B36</f>
        <v>1.4999999999999999E-2</v>
      </c>
      <c r="G17" s="443" t="s">
        <v>466</v>
      </c>
      <c r="H17" s="456"/>
      <c r="I17" s="456"/>
      <c r="J17" s="456"/>
      <c r="K17" s="457"/>
    </row>
    <row r="18" spans="1:14" s="2119" customFormat="1" ht="13.5" customHeight="1">
      <c r="A18" s="1634" t="s">
        <v>1814</v>
      </c>
      <c r="B18" s="458" t="s">
        <v>451</v>
      </c>
      <c r="C18" s="459">
        <f ca="1">SUM(C13:C17)</f>
        <v>9184</v>
      </c>
      <c r="D18" s="460"/>
      <c r="E18" s="461"/>
      <c r="F18" s="461"/>
      <c r="G18" s="1326" t="s">
        <v>2391</v>
      </c>
      <c r="H18" s="446"/>
      <c r="I18" s="446"/>
      <c r="J18" s="446"/>
      <c r="K18" s="447"/>
    </row>
    <row r="19" spans="1:14" s="2119" customFormat="1" ht="13.5" customHeight="1">
      <c r="A19" s="1634" t="s">
        <v>1815</v>
      </c>
      <c r="B19" s="458" t="s">
        <v>457</v>
      </c>
      <c r="C19" s="459">
        <f ca="1">ROUND(C18*F19,0)</f>
        <v>138</v>
      </c>
      <c r="D19" s="461"/>
      <c r="E19" s="461"/>
      <c r="F19" s="465">
        <f>'数据-取费表'!B37</f>
        <v>1.4999999999999999E-2</v>
      </c>
      <c r="G19" s="443" t="s">
        <v>467</v>
      </c>
      <c r="H19" s="446"/>
      <c r="I19" s="446"/>
      <c r="J19" s="446"/>
      <c r="K19" s="447"/>
      <c r="L19" s="2121"/>
      <c r="M19" s="2121"/>
      <c r="N19" s="2121"/>
    </row>
    <row r="20" spans="1:14" s="2119" customFormat="1" ht="13.5" customHeight="1">
      <c r="A20" s="1634" t="s">
        <v>1816</v>
      </c>
      <c r="B20" s="458" t="s">
        <v>468</v>
      </c>
      <c r="C20" s="3005">
        <f>F20</f>
        <v>0.01</v>
      </c>
      <c r="D20" s="468" t="s">
        <v>469</v>
      </c>
      <c r="E20" s="468"/>
      <c r="F20" s="485">
        <f>'数据-取费表'!B38</f>
        <v>0.01</v>
      </c>
      <c r="G20" s="1326" t="s">
        <v>470</v>
      </c>
      <c r="H20" s="446"/>
      <c r="I20" s="446"/>
      <c r="J20" s="446"/>
      <c r="K20" s="447"/>
      <c r="L20" s="2121"/>
      <c r="M20" s="2121"/>
      <c r="N20" s="2121"/>
    </row>
    <row r="21" spans="1:14" s="2121" customFormat="1" ht="13.5" customHeight="1">
      <c r="A21" s="1634" t="s">
        <v>1819</v>
      </c>
      <c r="B21" s="460" t="s">
        <v>458</v>
      </c>
      <c r="C21" s="469">
        <f ca="1">C22</f>
        <v>443</v>
      </c>
      <c r="D21" s="466">
        <f ca="1">C23</f>
        <v>5.0000000000000001E-4</v>
      </c>
      <c r="E21" s="468" t="s">
        <v>471</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2413</v>
      </c>
    </row>
    <row r="22" spans="1:14" s="2120" customFormat="1" ht="13.5" customHeight="1">
      <c r="A22" s="1633" t="s">
        <v>1809</v>
      </c>
      <c r="B22" s="1327" t="s">
        <v>2394</v>
      </c>
      <c r="C22" s="486">
        <f ca="1">ROUND(IF('数据-取费表'!B22&lt;=1,(C18+C19)*F21*'数据-取费表'!B20/2,(C18+C19)*(POWER((1+F21),'数据-取费表'!B20/2)-1)),0)</f>
        <v>443</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1810</v>
      </c>
      <c r="B23" s="1327" t="s">
        <v>472</v>
      </c>
      <c r="C23" s="487">
        <f ca="1">ROUND(IF('数据-取费表'!B22&lt;=1,F20*F21*'数据-取费表'!B20/2,F20*(POWER((1+F21),'数据-取费表'!B20/2)-1)),4)</f>
        <v>5.0000000000000001E-4</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1820</v>
      </c>
      <c r="B24" s="3007" t="s">
        <v>2791</v>
      </c>
      <c r="C24" s="477">
        <f ca="1">C25</f>
        <v>1119</v>
      </c>
      <c r="D24" s="488">
        <f ca="1">C26</f>
        <v>1.1999999999999999E-3</v>
      </c>
      <c r="E24" s="468" t="s">
        <v>471</v>
      </c>
      <c r="F24" s="478">
        <f ca="1">IF(B1="",'数据-取费表'!Q16,INDIRECT("'数据-取费表'!q"&amp;$K$1))</f>
        <v>0.12</v>
      </c>
      <c r="G24" s="443"/>
      <c r="H24" s="446"/>
      <c r="I24" s="446"/>
      <c r="J24" s="446"/>
      <c r="K24" s="447"/>
    </row>
    <row r="25" spans="1:14" s="2120" customFormat="1" ht="13.5" customHeight="1">
      <c r="A25" s="1633" t="s">
        <v>1809</v>
      </c>
      <c r="B25" s="1327" t="s">
        <v>2395</v>
      </c>
      <c r="C25" s="489">
        <f ca="1">ROUND((C18+C19)*F24,0)</f>
        <v>1119</v>
      </c>
      <c r="D25" s="471"/>
      <c r="E25" s="472"/>
      <c r="F25" s="479"/>
      <c r="G25" s="1325" t="s">
        <v>2392</v>
      </c>
      <c r="H25" s="456"/>
      <c r="I25" s="456"/>
      <c r="J25" s="456"/>
      <c r="K25" s="457"/>
    </row>
    <row r="26" spans="1:14" s="2120" customFormat="1" ht="13.5" customHeight="1">
      <c r="A26" s="1633" t="s">
        <v>1810</v>
      </c>
      <c r="B26" s="1327" t="s">
        <v>473</v>
      </c>
      <c r="C26" s="490">
        <f ca="1">ROUND(F20*F24,4)</f>
        <v>1.1999999999999999E-3</v>
      </c>
      <c r="D26" s="471"/>
      <c r="E26" s="480"/>
      <c r="F26" s="479"/>
      <c r="G26" s="1325" t="s">
        <v>474</v>
      </c>
      <c r="H26" s="456"/>
      <c r="I26" s="456"/>
      <c r="J26" s="456"/>
      <c r="K26" s="457"/>
    </row>
    <row r="27" spans="1:14" s="2120" customFormat="1" ht="13.5" customHeight="1">
      <c r="A27" s="1637" t="s">
        <v>1828</v>
      </c>
      <c r="B27" s="458" t="s">
        <v>475</v>
      </c>
      <c r="C27" s="3006">
        <f>ROUND(F27/(1+'数据-取费表'!C42),4)</f>
        <v>5.33E-2</v>
      </c>
      <c r="D27" s="461" t="s">
        <v>2789</v>
      </c>
      <c r="E27" s="461"/>
      <c r="F27" s="465">
        <f>'数据-取费表'!B41</f>
        <v>5.6000000000000001E-2</v>
      </c>
      <c r="G27" s="1960" t="s">
        <v>2250</v>
      </c>
      <c r="H27" s="446"/>
      <c r="I27" s="446"/>
      <c r="J27" s="446"/>
      <c r="K27" s="447"/>
    </row>
    <row r="28" spans="1:14" s="2121" customFormat="1" ht="13.5" customHeight="1">
      <c r="A28" s="1637" t="s">
        <v>1829</v>
      </c>
      <c r="B28" s="475" t="s">
        <v>476</v>
      </c>
      <c r="C28" s="469">
        <f ca="1">ROUND((C18+C19+C21+C24)/(1-C20-D21-D24-C27),0)</f>
        <v>11641</v>
      </c>
      <c r="D28" s="476"/>
      <c r="E28" s="468"/>
      <c r="F28" s="470"/>
      <c r="G28" s="1326" t="s">
        <v>2393</v>
      </c>
      <c r="H28" s="446"/>
      <c r="I28" s="446"/>
      <c r="J28" s="446"/>
      <c r="K28" s="447"/>
    </row>
    <row r="29" spans="1:14" s="2121" customFormat="1" ht="13.5" customHeight="1">
      <c r="A29" s="1637" t="s">
        <v>1830</v>
      </c>
      <c r="B29" s="475" t="s">
        <v>477</v>
      </c>
      <c r="C29" s="491">
        <f ca="1">IF(B1="",'数据-取费表'!N16,INDIRECT("'数据-取费表'!N"&amp;$K$1))</f>
        <v>0</v>
      </c>
      <c r="D29" s="492"/>
      <c r="E29" s="493"/>
      <c r="F29" s="494"/>
      <c r="G29" s="443"/>
      <c r="H29" s="446"/>
      <c r="I29" s="446"/>
      <c r="J29" s="446"/>
      <c r="K29" s="447"/>
    </row>
    <row r="30" spans="1:14" s="2121" customFormat="1" ht="13.5" customHeight="1">
      <c r="A30" s="442">
        <v>2</v>
      </c>
      <c r="B30" s="475" t="s">
        <v>478</v>
      </c>
      <c r="C30" s="496">
        <f ca="1">ROUND(C28*C29,0)</f>
        <v>0</v>
      </c>
      <c r="D30" s="492"/>
      <c r="E30" s="497"/>
      <c r="F30" s="498"/>
      <c r="G30" s="1328" t="s">
        <v>479</v>
      </c>
      <c r="H30" s="495"/>
      <c r="I30" s="495"/>
      <c r="J30" s="446"/>
      <c r="K30" s="447"/>
    </row>
    <row r="31" spans="1:14" s="2126" customFormat="1" ht="13.5" customHeight="1">
      <c r="A31" s="2461" t="s">
        <v>1826</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62"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T40" activeCellId="1" sqref="B28 T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1655</v>
      </c>
      <c r="B1" s="1400"/>
      <c r="C1" s="1406" t="s">
        <v>2385</v>
      </c>
      <c r="D1" s="1521">
        <f>SUM(D29:D30,D33:D39)</f>
        <v>0</v>
      </c>
      <c r="E1" s="1406" t="s">
        <v>2386</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2721</v>
      </c>
      <c r="S1" s="2914" t="s">
        <v>2722</v>
      </c>
      <c r="T1" s="2914" t="s">
        <v>2743</v>
      </c>
      <c r="U1" s="2914" t="s">
        <v>2744</v>
      </c>
      <c r="V1" s="2914" t="s">
        <v>2745</v>
      </c>
      <c r="W1" s="2189"/>
      <c r="X1" s="2189"/>
      <c r="Y1" s="2189"/>
      <c r="Z1" s="2189"/>
      <c r="AA1" s="2189"/>
      <c r="AB1" s="2189"/>
      <c r="AC1" s="2190"/>
    </row>
    <row r="2" spans="1:39" ht="15.75">
      <c r="A2" s="1406" t="s">
        <v>884</v>
      </c>
      <c r="B2" s="1037" t="e">
        <f>C26</f>
        <v>#DIV/0!</v>
      </c>
      <c r="C2" s="1407" t="s">
        <v>885</v>
      </c>
      <c r="D2" s="1408" t="s">
        <v>886</v>
      </c>
      <c r="E2" s="1409"/>
      <c r="F2" s="1408" t="s">
        <v>888</v>
      </c>
      <c r="G2" s="1652">
        <f>IF(E2="商业",项目基本情况!B43,IF(E2="办公",项目基本情况!C43,IF(E2="住宅",项目基本情况!D43,项目基本情况!E43)))</f>
        <v>0</v>
      </c>
      <c r="H2" s="1408" t="s">
        <v>890</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1648</v>
      </c>
      <c r="B3" s="1037" t="e">
        <f>ROUND(B2*10000/D1,0)</f>
        <v>#DIV/0!</v>
      </c>
      <c r="C3" s="1407" t="s">
        <v>891</v>
      </c>
      <c r="D3" s="1408" t="s">
        <v>892</v>
      </c>
      <c r="E3" s="1412"/>
      <c r="F3" s="1413" t="s">
        <v>2884</v>
      </c>
      <c r="G3" s="1038">
        <f>IF(F3="宗地容积率",'数据-汇总表'!I4,IF(F3="估价对象容积率",'数据-汇总表'!I6,'数据-汇总表'!I7))</f>
        <v>1.5</v>
      </c>
      <c r="H3" s="1414" t="s">
        <v>893</v>
      </c>
      <c r="I3" s="1039">
        <v>8</v>
      </c>
      <c r="J3" s="1410" t="s">
        <v>894</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1784</v>
      </c>
      <c r="B5" s="1415" t="s">
        <v>895</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1831</v>
      </c>
      <c r="B6" s="1422" t="s">
        <v>895</v>
      </c>
      <c r="C6" s="1041">
        <f>SUMIF(L1:L12,基准地价!G2,M1:M12)</f>
        <v>0</v>
      </c>
      <c r="D6" s="1423" t="s">
        <v>1656</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15" t="str">
        <f>IF(E2="商业",IF(C8="不临58条商业街","",2),"")</f>
        <v/>
      </c>
      <c r="B7" s="1427" t="s">
        <v>896</v>
      </c>
      <c r="C7" s="1042" t="e">
        <f>IF(C8="不临58条商业街",1,ROUND(1+(1.6*E8+1.2*E9+0.8*E10+0.4*E11)*C9,4))</f>
        <v>#DIV/0!</v>
      </c>
      <c r="D7" s="1428" t="s">
        <v>897</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2724</v>
      </c>
      <c r="X7" s="2905">
        <f>G2</f>
        <v>0</v>
      </c>
      <c r="Y7" s="2905" t="s">
        <v>2725</v>
      </c>
      <c r="Z7" s="2906">
        <f>G3</f>
        <v>1.5</v>
      </c>
      <c r="AA7" s="2192"/>
      <c r="AB7" s="2192"/>
      <c r="AC7" s="2193"/>
      <c r="AD7" s="2907"/>
      <c r="AE7" s="2907"/>
      <c r="AF7" s="2907"/>
      <c r="AG7" s="2907"/>
      <c r="AH7" s="2907"/>
      <c r="AI7" s="2907"/>
      <c r="AJ7" s="2908"/>
    </row>
    <row r="8" spans="1:39" ht="15">
      <c r="A8" s="3416"/>
      <c r="B8" s="1414" t="s">
        <v>898</v>
      </c>
      <c r="C8" s="1529"/>
      <c r="D8" s="1044" t="s">
        <v>899</v>
      </c>
      <c r="E8" s="1045" t="e">
        <f>ROUND(C11/E7,4)</f>
        <v>#DIV/0!</v>
      </c>
      <c r="F8" s="1432" t="s">
        <v>900</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25" t="s">
        <v>2742</v>
      </c>
      <c r="X8" s="3426"/>
      <c r="Y8" s="1849" t="s">
        <v>2726</v>
      </c>
      <c r="Z8" s="1849" t="s">
        <v>2727</v>
      </c>
      <c r="AA8" s="1849" t="s">
        <v>2728</v>
      </c>
      <c r="AB8" s="1849" t="s">
        <v>2729</v>
      </c>
      <c r="AC8" s="1849" t="s">
        <v>2730</v>
      </c>
      <c r="AD8" s="1849" t="s">
        <v>2731</v>
      </c>
      <c r="AE8" s="1849" t="s">
        <v>2732</v>
      </c>
      <c r="AF8" s="1849" t="s">
        <v>2733</v>
      </c>
      <c r="AG8" s="1849" t="s">
        <v>2734</v>
      </c>
      <c r="AH8" s="1849" t="s">
        <v>2735</v>
      </c>
      <c r="AI8" s="1849" t="s">
        <v>2736</v>
      </c>
      <c r="AJ8" s="1849" t="s">
        <v>2737</v>
      </c>
    </row>
    <row r="9" spans="1:39" ht="15">
      <c r="A9" s="3416"/>
      <c r="B9" s="1414" t="s">
        <v>901</v>
      </c>
      <c r="C9" s="1046">
        <f>SUMIF(修正!C59:C119,C8,修正!E59:E119)</f>
        <v>0</v>
      </c>
      <c r="D9" s="1047" t="s">
        <v>902</v>
      </c>
      <c r="E9" s="1047" t="e">
        <f>ROUND(C11/E7,4)</f>
        <v>#DIV/0!</v>
      </c>
      <c r="F9" s="1432" t="s">
        <v>903</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24" t="s">
        <v>2738</v>
      </c>
      <c r="X9" s="2909" t="s">
        <v>2739</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16"/>
      <c r="B10" s="1414" t="s">
        <v>904</v>
      </c>
      <c r="C10" s="1047">
        <f>SUMIF(修正!C59:C119,C8,修正!F59:F119)</f>
        <v>0</v>
      </c>
      <c r="D10" s="1047" t="s">
        <v>905</v>
      </c>
      <c r="E10" s="1047" t="e">
        <f>ROUND(C11/E7,4)</f>
        <v>#DIV/0!</v>
      </c>
      <c r="F10" s="1432" t="s">
        <v>906</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2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16"/>
      <c r="B11" s="1435" t="s">
        <v>907</v>
      </c>
      <c r="C11" s="1048">
        <f>C10/4</f>
        <v>0</v>
      </c>
      <c r="D11" s="1048" t="s">
        <v>908</v>
      </c>
      <c r="E11" s="1048" t="e">
        <f>ROUND(C11/E7,4)</f>
        <v>#DIV/0!</v>
      </c>
      <c r="F11" s="1436" t="s">
        <v>909</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24" t="s">
        <v>2740</v>
      </c>
      <c r="X11" s="1047" t="s">
        <v>2725</v>
      </c>
      <c r="Y11" s="1653">
        <f>$G$3</f>
        <v>1.5</v>
      </c>
      <c r="Z11" s="1653">
        <f t="shared" ref="Z11:AJ11" si="3">$G$3</f>
        <v>1.5</v>
      </c>
      <c r="AA11" s="1653">
        <f t="shared" si="3"/>
        <v>1.5</v>
      </c>
      <c r="AB11" s="1653">
        <f t="shared" si="3"/>
        <v>1.5</v>
      </c>
      <c r="AC11" s="1653">
        <f t="shared" si="3"/>
        <v>1.5</v>
      </c>
      <c r="AD11" s="1653">
        <f t="shared" si="3"/>
        <v>1.5</v>
      </c>
      <c r="AE11" s="1653">
        <f t="shared" si="3"/>
        <v>1.5</v>
      </c>
      <c r="AF11" s="1653">
        <f t="shared" si="3"/>
        <v>1.5</v>
      </c>
      <c r="AG11" s="1653">
        <f t="shared" si="3"/>
        <v>1.5</v>
      </c>
      <c r="AH11" s="1653">
        <f t="shared" si="3"/>
        <v>1.5</v>
      </c>
      <c r="AI11" s="1653">
        <f t="shared" si="3"/>
        <v>1.5</v>
      </c>
      <c r="AJ11" s="1653">
        <f t="shared" si="3"/>
        <v>1.5</v>
      </c>
    </row>
    <row r="12" spans="1:39" ht="25.5" thickBot="1">
      <c r="A12" s="3415" t="s">
        <v>1832</v>
      </c>
      <c r="B12" s="1439" t="s">
        <v>910</v>
      </c>
      <c r="C12" s="1042">
        <f>ROUND(C15*D15*E15*F15*G15*H15*I15*J15,4)</f>
        <v>1</v>
      </c>
      <c r="D12" s="1440" t="s">
        <v>911</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24"/>
      <c r="X12" s="2912" t="s">
        <v>2741</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17"/>
      <c r="B13" s="1444" t="s">
        <v>1657</v>
      </c>
      <c r="C13" s="1445" t="s">
        <v>1658</v>
      </c>
      <c r="D13" s="1088" t="s">
        <v>1659</v>
      </c>
      <c r="E13" s="1088" t="s">
        <v>1660</v>
      </c>
      <c r="F13" s="1446" t="s">
        <v>912</v>
      </c>
      <c r="G13" s="1447" t="s">
        <v>1606</v>
      </c>
      <c r="H13" s="1448" t="s">
        <v>1606</v>
      </c>
      <c r="I13" s="1449" t="s">
        <v>1606</v>
      </c>
      <c r="J13" s="1450" t="s">
        <v>1606</v>
      </c>
      <c r="K13" s="1401"/>
      <c r="L13" s="2189"/>
      <c r="M13" s="2189"/>
      <c r="N13" s="2189"/>
      <c r="O13" s="2189"/>
      <c r="P13" s="2189"/>
      <c r="Q13" s="2189"/>
      <c r="R13" s="2915">
        <v>12</v>
      </c>
      <c r="S13" s="2904"/>
      <c r="T13" s="2915" t="e">
        <f t="shared" si="0"/>
        <v>#DIV/0!</v>
      </c>
      <c r="U13" s="2904"/>
      <c r="V13" s="2915" t="e">
        <f t="shared" si="1"/>
        <v>#DIV/0!</v>
      </c>
      <c r="W13" s="3424"/>
      <c r="X13" s="2912"/>
      <c r="Y13" s="2911">
        <f>(-0.163*(Y12^2)-0.59*Y12+7617)*(10^(-4))/Y11</f>
        <v>0.50780000000000003</v>
      </c>
      <c r="Z13" s="2911">
        <f t="shared" ref="Z13:AJ13" si="5">(-0.163*(Z12^2)-0.59*Z12+7617)*(10^(-4))/Z11</f>
        <v>0.50780000000000003</v>
      </c>
      <c r="AA13" s="2911">
        <f t="shared" si="5"/>
        <v>0.50780000000000003</v>
      </c>
      <c r="AB13" s="2911">
        <f t="shared" si="5"/>
        <v>0.50780000000000003</v>
      </c>
      <c r="AC13" s="2911">
        <f t="shared" si="5"/>
        <v>0.50780000000000003</v>
      </c>
      <c r="AD13" s="2911">
        <f t="shared" si="5"/>
        <v>0.50780000000000003</v>
      </c>
      <c r="AE13" s="2911">
        <f t="shared" si="5"/>
        <v>0.50780000000000003</v>
      </c>
      <c r="AF13" s="2911">
        <f t="shared" si="5"/>
        <v>0.50780000000000003</v>
      </c>
      <c r="AG13" s="2911">
        <f t="shared" si="5"/>
        <v>0.50780000000000003</v>
      </c>
      <c r="AH13" s="2911">
        <f t="shared" si="5"/>
        <v>0.50780000000000003</v>
      </c>
      <c r="AI13" s="2911">
        <f t="shared" si="5"/>
        <v>0.50780000000000003</v>
      </c>
      <c r="AJ13" s="2911">
        <f t="shared" si="5"/>
        <v>0.50780000000000003</v>
      </c>
    </row>
    <row r="14" spans="1:39" ht="12.75" customHeight="1" thickBot="1">
      <c r="A14" s="3417"/>
      <c r="B14" s="1451"/>
      <c r="C14" s="1452"/>
      <c r="D14" s="1453"/>
      <c r="E14" s="1453"/>
      <c r="F14" s="1454"/>
      <c r="G14" s="1455" t="s">
        <v>913</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18"/>
      <c r="B15" s="1459" t="s">
        <v>1661</v>
      </c>
      <c r="C15" s="1050">
        <f>IF(C14="有",1.1,1)</f>
        <v>1</v>
      </c>
      <c r="D15" s="1050">
        <f>IF(D14="有",1.1,1)</f>
        <v>1</v>
      </c>
      <c r="E15" s="1050">
        <f>IF(E14="有",1.1,1)</f>
        <v>1</v>
      </c>
      <c r="F15" s="1050">
        <f>IF(F14="500米范围内",1.2,IF(F14="500-1000米",1.1,1))</f>
        <v>1</v>
      </c>
      <c r="G15" s="1051">
        <v>1</v>
      </c>
      <c r="H15" s="1051">
        <v>1</v>
      </c>
      <c r="I15" s="1051">
        <v>1</v>
      </c>
      <c r="J15" s="1052">
        <v>1</v>
      </c>
      <c r="K15" s="1401"/>
      <c r="L15" s="1598" t="s">
        <v>862</v>
      </c>
      <c r="M15" s="1428" t="s">
        <v>948</v>
      </c>
      <c r="N15" s="1428" t="s">
        <v>949</v>
      </c>
      <c r="O15" s="1428" t="s">
        <v>866</v>
      </c>
      <c r="P15" s="1476" t="s">
        <v>950</v>
      </c>
      <c r="Q15" s="2189"/>
      <c r="R15" s="2915">
        <v>14</v>
      </c>
      <c r="S15" s="2904"/>
      <c r="T15" s="2915" t="e">
        <f t="shared" si="0"/>
        <v>#DIV/0!</v>
      </c>
      <c r="U15" s="2904"/>
      <c r="V15" s="2915" t="e">
        <f t="shared" si="1"/>
        <v>#DIV/0!</v>
      </c>
      <c r="W15" s="2189"/>
      <c r="X15" s="2189"/>
      <c r="Y15" s="2189"/>
      <c r="Z15" s="2189"/>
      <c r="AA15" s="2189"/>
      <c r="AB15" s="2189"/>
      <c r="AC15" s="2190"/>
    </row>
    <row r="16" spans="1:39" ht="24">
      <c r="A16" s="3415" t="s">
        <v>1799</v>
      </c>
      <c r="B16" s="1427" t="s">
        <v>914</v>
      </c>
      <c r="C16" s="1053" t="e">
        <f>ROUND(SUM(G17:J17)/C17,0)</f>
        <v>#DIV/0!</v>
      </c>
      <c r="D16" s="1460" t="s">
        <v>915</v>
      </c>
      <c r="E16" s="1461"/>
      <c r="F16" s="1462"/>
      <c r="G16" s="1463"/>
      <c r="H16" s="1463"/>
      <c r="I16" s="1463"/>
      <c r="J16" s="1463"/>
      <c r="K16" s="1401"/>
      <c r="L16" s="1464" t="s">
        <v>952</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16"/>
      <c r="B17" s="1465" t="s">
        <v>917</v>
      </c>
      <c r="C17" s="1054">
        <f>SUMPRODUCT((修正!A2:A5=E2)*(修正!B1:M1=G2)*(修正!B2:M5))</f>
        <v>0</v>
      </c>
      <c r="D17" s="1467" t="s">
        <v>918</v>
      </c>
      <c r="E17" s="1468" t="str">
        <f>IF(OR(G2="八级",G2="九级",G2="十级",G2="十一级",G2="十二级"),"五通一平","七通一平")</f>
        <v>七通一平</v>
      </c>
      <c r="F17" s="1466" t="s">
        <v>919</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938</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1790</v>
      </c>
      <c r="B18" s="2750" t="s">
        <v>920</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1796</v>
      </c>
      <c r="B19" s="1470" t="s">
        <v>921</v>
      </c>
      <c r="C19" s="1056" t="e">
        <f>ROUND(IF(H19="按公示增长率计算",SUMPRODUCT((地价!A3:A25=YEAR(G19)&amp;"-"&amp;ROUNDUP(MONTH(G19)/3,0))*(地价!X2:AB2=E2)*(地价!X3:AB25)),IF(H19="地价指数",M20/M19,(1+I19)^O19)),4)</f>
        <v>#DIV/0!</v>
      </c>
      <c r="D19" s="1474" t="s">
        <v>922</v>
      </c>
      <c r="E19" s="1057">
        <v>41640</v>
      </c>
      <c r="F19" s="1474" t="s">
        <v>923</v>
      </c>
      <c r="G19" s="1058">
        <f>'数据-取费表'!B2</f>
        <v>43574</v>
      </c>
      <c r="H19" s="1475" t="s">
        <v>2885</v>
      </c>
      <c r="I19" s="2762" t="str">
        <f>IF(H19="季度增幅（自定义）",SUMIF(N21:N24,E2,O21:O24),"")</f>
        <v/>
      </c>
      <c r="J19" s="1471"/>
      <c r="K19" s="1481"/>
      <c r="L19" s="3014" t="s">
        <v>2800</v>
      </c>
      <c r="M19" s="3015">
        <f>ROUND(SUMIF(地价!B2:F2,E2,地价!B25:F25),0)</f>
        <v>0</v>
      </c>
      <c r="N19" s="2764" t="s">
        <v>1640</v>
      </c>
      <c r="O19" s="2763">
        <f>ROUNDDOWN(DATEDIF(E19,G19,"M")/3,0)</f>
        <v>21</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1797</v>
      </c>
      <c r="B20" s="2757" t="s">
        <v>936</v>
      </c>
      <c r="C20" s="2758" t="e">
        <f>ROUND(POWER(1+G20,J20-I20)*(POWER(1+G20,I20)-1)/(POWER(1+G20,J20)-1),4)</f>
        <v>#DIV/0!</v>
      </c>
      <c r="D20" s="2759" t="s">
        <v>937</v>
      </c>
      <c r="E20" s="3070">
        <f ca="1">存贷款利率!I4/100</f>
        <v>4.3499999999999997E-2</v>
      </c>
      <c r="F20" s="2759" t="s">
        <v>938</v>
      </c>
      <c r="G20" s="2760">
        <f>SUMIF(M15:P15,E2,M17:P17)</f>
        <v>0</v>
      </c>
      <c r="H20" s="2759" t="s">
        <v>939</v>
      </c>
      <c r="I20" s="2749" t="e">
        <f>SUMIF('数据-取费表'!C6:C15,E2,'数据-取费表'!F6:F15)/COUNTIF('数据-取费表'!C6:C15,E2)</f>
        <v>#DIV/0!</v>
      </c>
      <c r="J20" s="2761">
        <f>IF(E2="住宅",70,IF(E2="商业",40,50))</f>
        <v>50</v>
      </c>
      <c r="K20" s="1481"/>
      <c r="L20" s="3016" t="s">
        <v>2801</v>
      </c>
      <c r="M20" s="3017">
        <f>ROUND(SUMPRODUCT((地价!A4:A25=YEAR(G19)&amp;"-"&amp;ROUNDUP(MONTH(G19)/3,0))*(地价!B2:F2=E2)*(地价!B4:F25)),0)</f>
        <v>0</v>
      </c>
      <c r="N20" s="2767" t="s">
        <v>2604</v>
      </c>
      <c r="O20" s="2765" t="s">
        <v>2603</v>
      </c>
      <c r="P20" s="2766" t="s">
        <v>2609</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1798</v>
      </c>
      <c r="B21" s="1480" t="s">
        <v>2720</v>
      </c>
      <c r="C21" s="1157">
        <f>IF(B21="容积率修正",IF(G3&lt;=10,D22,J22),C23)</f>
        <v>0</v>
      </c>
      <c r="D21" s="1481"/>
      <c r="E21" s="1481"/>
      <c r="F21" s="1481"/>
      <c r="G21" s="1481"/>
      <c r="H21" s="1481"/>
      <c r="I21" s="1481"/>
      <c r="J21" s="1482"/>
      <c r="K21" s="1481"/>
      <c r="L21" s="1481"/>
      <c r="M21" s="1481"/>
      <c r="N21" s="1478" t="s">
        <v>940</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1831</v>
      </c>
      <c r="B22" s="1483" t="s">
        <v>941</v>
      </c>
      <c r="C22" s="1059" t="s">
        <v>1663</v>
      </c>
      <c r="D22" s="1059" t="b">
        <f>IF(E22=G22,F22,IF(G3&lt;=10,ROUND(F22+(H22-F22)*(G3-E22)/(G22-E22),4),"——"))</f>
        <v>0</v>
      </c>
      <c r="E22" s="1038">
        <f>ROUNDDOWN(G3,1)</f>
        <v>1.5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942</v>
      </c>
      <c r="J22" s="1059" t="str">
        <f>IF(G3&gt;10,D113,"——")</f>
        <v>——</v>
      </c>
      <c r="K22" s="1481"/>
      <c r="L22" s="1481"/>
      <c r="M22" s="1481"/>
      <c r="N22" s="1478" t="s">
        <v>943</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1832</v>
      </c>
      <c r="B23" s="1483" t="s">
        <v>944</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887</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1833</v>
      </c>
      <c r="B24" s="1415" t="s">
        <v>945</v>
      </c>
      <c r="C24" s="1061">
        <f>SUMIF(A44:A87,E2,B44:B87)</f>
        <v>0</v>
      </c>
      <c r="D24" s="1535"/>
      <c r="E24" s="1536"/>
      <c r="F24" s="1536"/>
      <c r="G24" s="1536"/>
      <c r="H24" s="1536"/>
      <c r="I24" s="1536"/>
      <c r="J24" s="1536"/>
      <c r="K24" s="1481"/>
      <c r="L24" s="1481"/>
      <c r="M24" s="1481"/>
      <c r="N24" s="1484" t="s">
        <v>946</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1834</v>
      </c>
      <c r="B25" s="1486" t="s">
        <v>947</v>
      </c>
      <c r="C25" s="1487"/>
      <c r="D25" s="1430"/>
      <c r="E25" s="1430"/>
      <c r="F25" s="1488"/>
      <c r="G25" s="1430"/>
      <c r="H25" s="1430"/>
      <c r="I25" s="1430"/>
      <c r="J25" s="1431"/>
      <c r="K25" s="1401"/>
      <c r="L25" s="2195"/>
      <c r="M25" s="2195"/>
      <c r="N25" s="2775" t="s">
        <v>2607</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951</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953</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954</v>
      </c>
      <c r="C28" s="1499" t="s">
        <v>955</v>
      </c>
      <c r="D28" s="1499" t="s">
        <v>956</v>
      </c>
      <c r="E28" s="1500" t="s">
        <v>957</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958</v>
      </c>
      <c r="C29" s="1062" t="e">
        <f>ROUND(C5*C18*C19*C20*C21*C24,0)</f>
        <v>#DIV/0!</v>
      </c>
      <c r="D29" s="1504"/>
      <c r="E29" s="1849" t="e">
        <f>ROUND(C29*D29/10000,0)</f>
        <v>#DIV/0!</v>
      </c>
      <c r="F29" s="1505" t="s">
        <v>1662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959</v>
      </c>
      <c r="C30" s="1050" t="e">
        <f>ROUND(IF(E2="工业",C29*M39,C29*M38),0)</f>
        <v>#DIV/0!</v>
      </c>
      <c r="D30" s="1510"/>
      <c r="E30" s="1849" t="e">
        <f>ROUND(C30*D30/10000,0)</f>
        <v>#DIV/0!</v>
      </c>
      <c r="F30" s="1511" t="s">
        <v>960</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961</v>
      </c>
      <c r="C31" s="1516" t="s">
        <v>962</v>
      </c>
      <c r="D31" s="1442"/>
      <c r="E31" s="1516"/>
      <c r="F31" s="1516"/>
      <c r="G31" s="1440" t="s">
        <v>960</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955</v>
      </c>
      <c r="D32" s="1520" t="s">
        <v>956</v>
      </c>
      <c r="E32" s="1520" t="s">
        <v>957</v>
      </c>
      <c r="F32" s="1521" t="s">
        <v>963</v>
      </c>
      <c r="G32" s="1479" t="s">
        <v>955</v>
      </c>
      <c r="H32" s="1479" t="s">
        <v>956</v>
      </c>
      <c r="I32" s="1479" t="s">
        <v>957</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1" t="s">
        <v>2910</v>
      </c>
      <c r="B33" s="1524" t="s">
        <v>964</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2"/>
      <c r="B34" s="1445" t="s">
        <v>965</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2"/>
      <c r="B35" s="1445" t="s">
        <v>966</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3"/>
      <c r="B36" s="1445" t="s">
        <v>967</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968</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969</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970</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2936</v>
      </c>
      <c r="C41" s="838" t="e">
        <f>ROUND(POWER(1+E41,H41-G41)*(POWER(1+E41,G41)-1)/(POWER(1+E41,H41)-1),4)</f>
        <v>#DIV/0!</v>
      </c>
      <c r="D41" s="377" t="s">
        <v>2934</v>
      </c>
      <c r="E41" s="3172">
        <f>G20</f>
        <v>0</v>
      </c>
      <c r="F41" s="377" t="s">
        <v>2935</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971</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972</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973</v>
      </c>
      <c r="B46" s="2387" t="s">
        <v>974</v>
      </c>
      <c r="C46" s="2409" t="s">
        <v>975</v>
      </c>
      <c r="D46" s="2410" t="s">
        <v>976</v>
      </c>
      <c r="E46" s="2411" t="s">
        <v>978</v>
      </c>
      <c r="F46" s="2412" t="s">
        <v>2209</v>
      </c>
      <c r="G46" s="2410" t="s">
        <v>979</v>
      </c>
      <c r="H46" s="2393" t="s">
        <v>2377</v>
      </c>
      <c r="I46" s="2410" t="s">
        <v>977</v>
      </c>
      <c r="J46" s="2413" t="s">
        <v>980</v>
      </c>
      <c r="K46" s="2413" t="s">
        <v>981</v>
      </c>
      <c r="L46" s="2413" t="s">
        <v>982</v>
      </c>
      <c r="M46" s="2413" t="s">
        <v>983</v>
      </c>
      <c r="N46" s="2413" t="s">
        <v>984</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985</v>
      </c>
      <c r="B47" s="2390">
        <f>估价对象房地状况!C16</f>
        <v>0</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986</v>
      </c>
      <c r="B48" s="2387" t="str">
        <f>估价对象房地状况!C18</f>
        <v>估价对象周边道路状况较好、公共交通通达情况较好、停车便捷程度较好，综合评价交通便捷度较好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987</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988</v>
      </c>
      <c r="B50" s="3072" t="s">
        <v>2887</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989</v>
      </c>
      <c r="B51" s="2387" t="str">
        <f>估价对象房地状况!C24</f>
        <v>城市次干道-西马坊路</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990</v>
      </c>
      <c r="B52" s="3071" t="s">
        <v>2886</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991</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992</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993</v>
      </c>
      <c r="B55" s="2391" t="str">
        <f>估价对象房地状况!C20</f>
        <v>区域自然环境较好；人文环境较好；综合评价环境状况较好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994</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973</v>
      </c>
      <c r="B57" s="2387"/>
      <c r="C57" s="2409" t="s">
        <v>975</v>
      </c>
      <c r="D57" s="2410" t="s">
        <v>976</v>
      </c>
      <c r="E57" s="2411" t="s">
        <v>978</v>
      </c>
      <c r="F57" s="2412" t="s">
        <v>2210</v>
      </c>
      <c r="G57" s="2410" t="s">
        <v>979</v>
      </c>
      <c r="H57" s="2393" t="s">
        <v>2377</v>
      </c>
      <c r="I57" s="2410" t="s">
        <v>977</v>
      </c>
      <c r="J57" s="2413" t="s">
        <v>980</v>
      </c>
      <c r="K57" s="2413" t="s">
        <v>981</v>
      </c>
      <c r="L57" s="2413" t="s">
        <v>982</v>
      </c>
      <c r="M57" s="2413" t="s">
        <v>983</v>
      </c>
      <c r="N57" s="2413" t="s">
        <v>984</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48">
      <c r="A58" s="1066" t="s">
        <v>995</v>
      </c>
      <c r="B58" s="2390" t="str">
        <f>估价对象房地状况!C17</f>
        <v>估价对象位于中关村翠湖科技园，周边办公楼项目较多，入驻率高，办公集聚程度较好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986</v>
      </c>
      <c r="B59" s="2387" t="str">
        <f>估价对象房地状况!C18</f>
        <v>估价对象周边道路状况较好、公共交通通达情况较好、停车便捷程度较好，综合评价交通便捷度较好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987</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988</v>
      </c>
      <c r="B61" s="3072" t="s">
        <v>2888</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989</v>
      </c>
      <c r="B62" s="2387" t="str">
        <f>估价对象房地状况!C24</f>
        <v>城市次干道-西马坊路</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990</v>
      </c>
      <c r="B63" s="3071" t="s">
        <v>2886</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991</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992</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993</v>
      </c>
      <c r="B66" s="2392" t="str">
        <f>估价对象房地状况!C20</f>
        <v>区域自然环境较好；人文环境较好；综合评价环境状况较好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996</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973</v>
      </c>
      <c r="B68" s="2387"/>
      <c r="C68" s="2409" t="s">
        <v>975</v>
      </c>
      <c r="D68" s="2410" t="s">
        <v>976</v>
      </c>
      <c r="E68" s="2411" t="s">
        <v>978</v>
      </c>
      <c r="F68" s="2412" t="s">
        <v>2211</v>
      </c>
      <c r="G68" s="2410" t="s">
        <v>979</v>
      </c>
      <c r="H68" s="2393" t="s">
        <v>2377</v>
      </c>
      <c r="I68" s="2410" t="s">
        <v>977</v>
      </c>
      <c r="J68" s="2413" t="s">
        <v>980</v>
      </c>
      <c r="K68" s="2413" t="s">
        <v>981</v>
      </c>
      <c r="L68" s="2413" t="s">
        <v>982</v>
      </c>
      <c r="M68" s="2413" t="s">
        <v>983</v>
      </c>
      <c r="N68" s="2413" t="s">
        <v>984</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997</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998</v>
      </c>
      <c r="B70" s="2387" t="str">
        <f>估价对象房地状况!C18</f>
        <v>估价对象周边道路状况较好、公共交通通达情况较好、停车便捷程度较好，综合评价交通便捷度较好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987</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999</v>
      </c>
      <c r="B72" s="2387" t="str">
        <f>估价对象房地状况!C24</f>
        <v>城市次干道-西马坊路</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991</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992</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990</v>
      </c>
      <c r="B75" s="3071" t="s">
        <v>2886</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993</v>
      </c>
      <c r="B76" s="2390" t="str">
        <f>估价对象房地状况!C20</f>
        <v>区域自然环境较好；人文环境较好；综合评价环境状况较好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1000</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1001</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973</v>
      </c>
      <c r="B79" s="2387"/>
      <c r="C79" s="2409" t="s">
        <v>975</v>
      </c>
      <c r="D79" s="2410" t="s">
        <v>976</v>
      </c>
      <c r="E79" s="2411" t="s">
        <v>978</v>
      </c>
      <c r="F79" s="2412" t="s">
        <v>2212</v>
      </c>
      <c r="G79" s="2410" t="s">
        <v>979</v>
      </c>
      <c r="H79" s="2393" t="s">
        <v>2377</v>
      </c>
      <c r="I79" s="2410" t="s">
        <v>977</v>
      </c>
      <c r="J79" s="2413" t="s">
        <v>980</v>
      </c>
      <c r="K79" s="2413" t="s">
        <v>981</v>
      </c>
      <c r="L79" s="2413" t="s">
        <v>982</v>
      </c>
      <c r="M79" s="2413" t="s">
        <v>983</v>
      </c>
      <c r="N79" s="2413" t="s">
        <v>984</v>
      </c>
      <c r="AC79" s="1405"/>
      <c r="AD79" s="1404"/>
      <c r="AJ79" s="1403"/>
      <c r="AN79" s="1404"/>
    </row>
    <row r="80" spans="1:40" ht="24">
      <c r="A80" s="1066" t="s">
        <v>1002</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998</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987</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999</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991</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992</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990</v>
      </c>
      <c r="B86" s="3071" t="s">
        <v>2886</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1003</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19" t="s">
        <v>1598</v>
      </c>
      <c r="B90" s="3419"/>
      <c r="C90" s="3419"/>
      <c r="D90" s="3419"/>
      <c r="E90" s="3419"/>
      <c r="F90" s="3419"/>
      <c r="G90" s="3419"/>
      <c r="H90" s="3419"/>
      <c r="I90" s="3419"/>
      <c r="J90" s="3419"/>
      <c r="K90" s="2429"/>
      <c r="L90" s="2429"/>
      <c r="M90" s="2429"/>
      <c r="N90" s="2429"/>
    </row>
    <row r="91" spans="1:40">
      <c r="A91" s="3420" t="s">
        <v>1408</v>
      </c>
      <c r="B91" s="3420" t="s">
        <v>1599</v>
      </c>
      <c r="C91" s="1139" t="s">
        <v>1600</v>
      </c>
      <c r="D91" s="1140"/>
      <c r="E91" s="1140"/>
      <c r="F91" s="1140"/>
      <c r="G91" s="1140"/>
      <c r="H91" s="1140"/>
      <c r="I91" s="1140"/>
      <c r="J91" s="1141"/>
      <c r="K91" s="1133"/>
      <c r="L91" s="1133"/>
      <c r="M91" s="1133"/>
      <c r="N91" s="1133"/>
    </row>
    <row r="92" spans="1:40">
      <c r="A92" s="3420"/>
      <c r="B92" s="3420"/>
      <c r="C92" s="2428" t="s">
        <v>871</v>
      </c>
      <c r="D92" s="2428" t="s">
        <v>849</v>
      </c>
      <c r="E92" s="2428" t="s">
        <v>850</v>
      </c>
      <c r="F92" s="2428" t="s">
        <v>874</v>
      </c>
      <c r="G92" s="2428" t="s">
        <v>852</v>
      </c>
      <c r="H92" s="2428" t="s">
        <v>853</v>
      </c>
      <c r="I92" s="2428" t="s">
        <v>854</v>
      </c>
      <c r="J92" s="2428" t="s">
        <v>855</v>
      </c>
      <c r="K92" s="2428" t="s">
        <v>879</v>
      </c>
      <c r="L92" s="2428" t="s">
        <v>857</v>
      </c>
      <c r="M92" s="2428" t="s">
        <v>858</v>
      </c>
      <c r="N92" s="2428" t="s">
        <v>882</v>
      </c>
    </row>
    <row r="93" spans="1:40">
      <c r="A93" s="3427" t="s">
        <v>2723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8"/>
      <c r="B99" s="1142" t="s">
        <v>1601</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7" t="s">
        <v>1602</v>
      </c>
      <c r="B101" s="1146" t="s">
        <v>870</v>
      </c>
      <c r="C101" s="1147">
        <f>$G$3</f>
        <v>1.5</v>
      </c>
      <c r="D101" s="1147">
        <f t="shared" ref="D101:N101" si="31">$G$3</f>
        <v>1.5</v>
      </c>
      <c r="E101" s="1147">
        <f t="shared" si="31"/>
        <v>1.5</v>
      </c>
      <c r="F101" s="1147">
        <f t="shared" si="31"/>
        <v>1.5</v>
      </c>
      <c r="G101" s="1147">
        <f t="shared" si="31"/>
        <v>1.5</v>
      </c>
      <c r="H101" s="1147">
        <f t="shared" si="31"/>
        <v>1.5</v>
      </c>
      <c r="I101" s="1147">
        <f t="shared" si="31"/>
        <v>1.5</v>
      </c>
      <c r="J101" s="1147">
        <f t="shared" si="31"/>
        <v>1.5</v>
      </c>
      <c r="K101" s="1147">
        <f t="shared" si="31"/>
        <v>1.5</v>
      </c>
      <c r="L101" s="1147">
        <f t="shared" si="31"/>
        <v>1.5</v>
      </c>
      <c r="M101" s="1147">
        <f t="shared" si="31"/>
        <v>1.5</v>
      </c>
      <c r="N101" s="1147">
        <f t="shared" si="31"/>
        <v>1.5</v>
      </c>
    </row>
    <row r="102" spans="1:14">
      <c r="A102" s="3428"/>
      <c r="B102" s="1142">
        <v>1</v>
      </c>
      <c r="C102" s="1143">
        <f>1.9362/C101</f>
        <v>1.2907999999999999</v>
      </c>
      <c r="D102" s="1143">
        <f>1.9362/D101</f>
        <v>1.2907999999999999</v>
      </c>
      <c r="E102" s="1143">
        <f>1.8629/E101</f>
        <v>1.2419333333333333</v>
      </c>
      <c r="F102" s="1143">
        <f>1.8629/F101</f>
        <v>1.2419333333333333</v>
      </c>
      <c r="G102" s="1143">
        <f>1.8629/G101</f>
        <v>1.2419333333333333</v>
      </c>
      <c r="H102" s="1143">
        <f>1.8629/H101</f>
        <v>1.2419333333333333</v>
      </c>
      <c r="I102" s="1143">
        <f>1.8629/I101</f>
        <v>1.2419333333333333</v>
      </c>
      <c r="J102" s="1143">
        <f>1.942/J101</f>
        <v>1.2946666666666666</v>
      </c>
      <c r="K102" s="1143">
        <f>1.942/K101</f>
        <v>1.2946666666666666</v>
      </c>
      <c r="L102" s="1143">
        <f>1.942/L101</f>
        <v>1.2946666666666666</v>
      </c>
      <c r="M102" s="1143">
        <f>1.942/M101</f>
        <v>1.2946666666666666</v>
      </c>
      <c r="N102" s="1143">
        <f>1.942/N101</f>
        <v>1.2946666666666666</v>
      </c>
    </row>
    <row r="103" spans="1:14">
      <c r="A103" s="3428"/>
      <c r="B103" s="1142">
        <v>2</v>
      </c>
      <c r="C103" s="1143">
        <f>1.4198/C101</f>
        <v>0.94653333333333334</v>
      </c>
      <c r="D103" s="1143">
        <f>1.4198/D101</f>
        <v>0.94653333333333334</v>
      </c>
      <c r="E103" s="1143">
        <f>1.3372/E101</f>
        <v>0.89146666666666663</v>
      </c>
      <c r="F103" s="1143">
        <f>1.3372/F101</f>
        <v>0.89146666666666663</v>
      </c>
      <c r="G103" s="1143">
        <f>1.3372/G101</f>
        <v>0.89146666666666663</v>
      </c>
      <c r="H103" s="1143">
        <f>1.3372/H101</f>
        <v>0.89146666666666663</v>
      </c>
      <c r="I103" s="1143">
        <f>1.3372/I101</f>
        <v>0.89146666666666663</v>
      </c>
      <c r="J103" s="1143">
        <f>1.2799/J101</f>
        <v>0.85326666666666673</v>
      </c>
      <c r="K103" s="1143">
        <f>1.2799/K101</f>
        <v>0.85326666666666673</v>
      </c>
      <c r="L103" s="1143">
        <f>1.2799/L101</f>
        <v>0.85326666666666673</v>
      </c>
      <c r="M103" s="1143">
        <f>1.2799/M101</f>
        <v>0.85326666666666673</v>
      </c>
      <c r="N103" s="1143">
        <f>1.2799/N101</f>
        <v>0.85326666666666673</v>
      </c>
    </row>
    <row r="104" spans="1:14">
      <c r="A104" s="3428"/>
      <c r="B104" s="1142">
        <v>3</v>
      </c>
      <c r="C104" s="1143">
        <f>1.1594/C101</f>
        <v>0.77293333333333336</v>
      </c>
      <c r="D104" s="1143">
        <f>1.1594/D101</f>
        <v>0.77293333333333336</v>
      </c>
      <c r="E104" s="1143">
        <f>1.0788/E101</f>
        <v>0.71919999999999995</v>
      </c>
      <c r="F104" s="1143">
        <f>1.0788/F101</f>
        <v>0.71919999999999995</v>
      </c>
      <c r="G104" s="1143">
        <f>1.0788/G101</f>
        <v>0.71919999999999995</v>
      </c>
      <c r="H104" s="1143">
        <f>1.0788/H101</f>
        <v>0.71919999999999995</v>
      </c>
      <c r="I104" s="1143">
        <f>1.0788/I101</f>
        <v>0.71919999999999995</v>
      </c>
      <c r="J104" s="1143">
        <f>1.0072/J101</f>
        <v>0.67146666666666677</v>
      </c>
      <c r="K104" s="1143">
        <f>1.0072/K101</f>
        <v>0.67146666666666677</v>
      </c>
      <c r="L104" s="1143">
        <f>1.0072/L101</f>
        <v>0.67146666666666677</v>
      </c>
      <c r="M104" s="1143">
        <f>1.0072/M101</f>
        <v>0.67146666666666677</v>
      </c>
      <c r="N104" s="1143">
        <f>1.0072/N101</f>
        <v>0.67146666666666677</v>
      </c>
    </row>
    <row r="105" spans="1:14">
      <c r="A105" s="3428"/>
      <c r="B105" s="1142">
        <v>4</v>
      </c>
      <c r="C105" s="1143">
        <f>0.9622/C101</f>
        <v>0.64146666666666674</v>
      </c>
      <c r="D105" s="1143">
        <f>0.9622/D101</f>
        <v>0.64146666666666674</v>
      </c>
      <c r="E105" s="1143">
        <f>0.8656/E101</f>
        <v>0.57706666666666673</v>
      </c>
      <c r="F105" s="1143">
        <f>0.8656/F101</f>
        <v>0.57706666666666673</v>
      </c>
      <c r="G105" s="1143">
        <f>0.8656/G101</f>
        <v>0.57706666666666673</v>
      </c>
      <c r="H105" s="1143">
        <f>0.8656/H101</f>
        <v>0.57706666666666673</v>
      </c>
      <c r="I105" s="1143">
        <f>0.8656/I101</f>
        <v>0.57706666666666673</v>
      </c>
      <c r="J105" s="1143">
        <f>0.7525/J101</f>
        <v>0.50166666666666659</v>
      </c>
      <c r="K105" s="1143">
        <f>0.7525/K101</f>
        <v>0.50166666666666659</v>
      </c>
      <c r="L105" s="1143">
        <f>0.7525/L101</f>
        <v>0.50166666666666659</v>
      </c>
      <c r="M105" s="1143">
        <f>0.7525/M101</f>
        <v>0.50166666666666659</v>
      </c>
      <c r="N105" s="1143">
        <f>0.7525/N101</f>
        <v>0.50166666666666659</v>
      </c>
    </row>
    <row r="106" spans="1:14">
      <c r="A106" s="3428"/>
      <c r="B106" s="1142">
        <v>5</v>
      </c>
      <c r="C106" s="1143">
        <f>0.8417/C101</f>
        <v>0.56113333333333337</v>
      </c>
      <c r="D106" s="1143">
        <f>0.8417/D101</f>
        <v>0.56113333333333337</v>
      </c>
      <c r="E106" s="1143">
        <f>0.7371/E101</f>
        <v>0.4914</v>
      </c>
      <c r="F106" s="1143">
        <f>0.7371/F101</f>
        <v>0.4914</v>
      </c>
      <c r="G106" s="1143">
        <f>0.7371/G101</f>
        <v>0.4914</v>
      </c>
      <c r="H106" s="1143">
        <f>0.7371/H101</f>
        <v>0.4914</v>
      </c>
      <c r="I106" s="1143">
        <f>0.7371/I101</f>
        <v>0.4914</v>
      </c>
      <c r="J106" s="1143">
        <f>0.5659/J101</f>
        <v>0.37726666666666664</v>
      </c>
      <c r="K106" s="1143">
        <f>0.5659/K101</f>
        <v>0.37726666666666664</v>
      </c>
      <c r="L106" s="1143">
        <f>0.5659/L101</f>
        <v>0.37726666666666664</v>
      </c>
      <c r="M106" s="1143">
        <f>0.5659/M101</f>
        <v>0.37726666666666664</v>
      </c>
      <c r="N106" s="1143">
        <f>0.5659/N101</f>
        <v>0.37726666666666664</v>
      </c>
    </row>
    <row r="107" spans="1:14">
      <c r="A107" s="3428"/>
      <c r="B107" s="1142">
        <v>6</v>
      </c>
      <c r="C107" s="1143">
        <f>0.7608/C101</f>
        <v>0.50719999999999998</v>
      </c>
      <c r="D107" s="1143">
        <f>0.7608/D101</f>
        <v>0.50719999999999998</v>
      </c>
      <c r="E107" s="1143">
        <f>0.6482/E101</f>
        <v>0.43213333333333331</v>
      </c>
      <c r="F107" s="1143">
        <f>0.6482/F101</f>
        <v>0.43213333333333331</v>
      </c>
      <c r="G107" s="1143">
        <f>0.6482/G101</f>
        <v>0.43213333333333331</v>
      </c>
      <c r="H107" s="1143">
        <f>0.6482/H101</f>
        <v>0.43213333333333331</v>
      </c>
      <c r="I107" s="1143">
        <f>0.6482/I101</f>
        <v>0.43213333333333331</v>
      </c>
      <c r="J107" s="1143">
        <f>0.4525/J101</f>
        <v>0.30166666666666669</v>
      </c>
      <c r="K107" s="1143">
        <f>0.4525/K101</f>
        <v>0.30166666666666669</v>
      </c>
      <c r="L107" s="1143">
        <f>0.4525/L101</f>
        <v>0.30166666666666669</v>
      </c>
      <c r="M107" s="1143">
        <f>0.4525/M101</f>
        <v>0.30166666666666669</v>
      </c>
      <c r="N107" s="1143">
        <f>0.4525/N101</f>
        <v>0.30166666666666669</v>
      </c>
    </row>
    <row r="108" spans="1:14">
      <c r="A108" s="3428"/>
      <c r="B108" s="3430" t="s">
        <v>1603</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9"/>
      <c r="B109" s="3431"/>
      <c r="C109" s="1145">
        <f>(-0.163*(C108^2)-0.59*C108+7617)*(10^(-4))/C101</f>
        <v>0.5067898666666667</v>
      </c>
      <c r="D109" s="1145">
        <f>(-0.163*(D108^2)-0.59*D108+7617)*(10^(-4))/D101</f>
        <v>0.5067898666666667</v>
      </c>
      <c r="E109" s="1145">
        <f>(-0.161*(E108^2)-7.509*E108+6533)*(10^(-4))/E101</f>
        <v>0.43084159999999999</v>
      </c>
      <c r="F109" s="1145">
        <f>(-0.161*(F108^2)-7.509*F108+6533)*(10^(-4))/F101</f>
        <v>0.43084159999999999</v>
      </c>
      <c r="G109" s="1145">
        <f>(-0.161*(G108^2)-7.509*G108+6533)*(10^(-4))/G101</f>
        <v>0.43084159999999999</v>
      </c>
      <c r="H109" s="1145">
        <f>(-0.161*(H108^2)-7.509*H108+6533)*(10^(-4))/H101</f>
        <v>0.43084159999999999</v>
      </c>
      <c r="I109" s="1145">
        <f>(-0.161*(I108^2)-7.509*I108+6533)*(10^(-4))/I101</f>
        <v>0.43084159999999999</v>
      </c>
      <c r="J109" s="1145">
        <f>(-0.214*(J108^2)-21.991*J108+4665)*(10^(-4))/J101</f>
        <v>0.29835840000000002</v>
      </c>
      <c r="K109" s="1145">
        <f>(-0.214*(K108^2)-21.991*K108+4665)*(10^(-4))/K101</f>
        <v>0.29835840000000002</v>
      </c>
      <c r="L109" s="1145">
        <f>(-0.214*(L108^2)-21.991*L108+4665)*(10^(-4))/L101</f>
        <v>0.29835840000000002</v>
      </c>
      <c r="M109" s="1145">
        <f>(-0.214*(M108^2)-21.991*M108+4665)*(10^(-4))/M101</f>
        <v>0.29835840000000002</v>
      </c>
      <c r="N109" s="1145">
        <f>(-0.214*(N108^2)-21.991*N108+4665)*(10^(-4))/N101</f>
        <v>0.29835840000000002</v>
      </c>
    </row>
    <row r="110" spans="1:14">
      <c r="A110" s="3414" t="s">
        <v>1604</v>
      </c>
      <c r="B110" s="3414"/>
      <c r="C110" s="3414"/>
      <c r="D110" s="3414"/>
      <c r="E110" s="3414"/>
      <c r="F110" s="3414"/>
      <c r="G110" s="3414"/>
      <c r="H110" s="3414"/>
      <c r="I110" s="3414"/>
      <c r="J110" s="3414"/>
      <c r="K110" s="2427"/>
      <c r="L110" s="2427"/>
      <c r="M110" s="2427"/>
      <c r="N110" s="2427"/>
    </row>
    <row r="112" spans="1:14" ht="12.75" thickBot="1"/>
    <row r="113" spans="1:13" ht="25.5" thickBot="1">
      <c r="A113" s="1015" t="s">
        <v>860</v>
      </c>
      <c r="B113" s="2430">
        <f>G3</f>
        <v>1.5</v>
      </c>
      <c r="C113" s="1016" t="s">
        <v>861</v>
      </c>
      <c r="D113" s="1017">
        <f>SUMPRODUCT((A115:A118=F113)*(B114:M114=H113)*B115:M118)</f>
        <v>0</v>
      </c>
      <c r="E113" s="1018" t="s">
        <v>862</v>
      </c>
      <c r="F113" s="1019">
        <f>E2</f>
        <v>0</v>
      </c>
      <c r="G113" s="1018" t="s">
        <v>863</v>
      </c>
      <c r="H113" s="1019">
        <f>G2</f>
        <v>0</v>
      </c>
      <c r="I113" s="1018"/>
      <c r="J113" s="1010"/>
      <c r="K113" s="1010"/>
      <c r="L113" s="1010"/>
      <c r="M113" s="1010"/>
    </row>
    <row r="114" spans="1:13" ht="12.75">
      <c r="A114" s="1022"/>
      <c r="B114" s="1023" t="s">
        <v>848</v>
      </c>
      <c r="C114" s="1023" t="s">
        <v>849</v>
      </c>
      <c r="D114" s="1023" t="s">
        <v>850</v>
      </c>
      <c r="E114" s="1024" t="s">
        <v>851</v>
      </c>
      <c r="F114" s="1024" t="s">
        <v>852</v>
      </c>
      <c r="G114" s="1024" t="s">
        <v>853</v>
      </c>
      <c r="H114" s="1025" t="s">
        <v>854</v>
      </c>
      <c r="I114" s="1025" t="s">
        <v>855</v>
      </c>
      <c r="J114" s="1026" t="s">
        <v>856</v>
      </c>
      <c r="K114" s="1026" t="s">
        <v>857</v>
      </c>
      <c r="L114" s="1026" t="s">
        <v>858</v>
      </c>
      <c r="M114" s="1027" t="s">
        <v>859</v>
      </c>
    </row>
    <row r="115" spans="1:13" ht="12.75">
      <c r="A115" s="1028" t="s">
        <v>864</v>
      </c>
      <c r="B115" s="1029">
        <f>ROUND(0.9335-0.0094*B113,4)</f>
        <v>0.9194</v>
      </c>
      <c r="C115" s="1029">
        <f>B115</f>
        <v>0.9194</v>
      </c>
      <c r="D115" s="1029">
        <f>ROUND(0.8331-0.0109*B113,4)</f>
        <v>0.81679999999999997</v>
      </c>
      <c r="E115" s="1029">
        <f>D115</f>
        <v>0.81679999999999997</v>
      </c>
      <c r="F115" s="1029">
        <f>E115</f>
        <v>0.81679999999999997</v>
      </c>
      <c r="G115" s="1029">
        <f>F115</f>
        <v>0.81679999999999997</v>
      </c>
      <c r="H115" s="1029">
        <f>G115</f>
        <v>0.81679999999999997</v>
      </c>
      <c r="I115" s="1029">
        <f>ROUND(0.689-0.0155*B113,4)</f>
        <v>0.66579999999999995</v>
      </c>
      <c r="J115" s="1029">
        <f t="shared" ref="J115:M118" si="33">I115</f>
        <v>0.66579999999999995</v>
      </c>
      <c r="K115" s="1029">
        <f t="shared" si="33"/>
        <v>0.66579999999999995</v>
      </c>
      <c r="L115" s="1029">
        <f t="shared" si="33"/>
        <v>0.66579999999999995</v>
      </c>
      <c r="M115" s="1030">
        <f t="shared" si="33"/>
        <v>0.66579999999999995</v>
      </c>
    </row>
    <row r="116" spans="1:13" ht="12.75">
      <c r="A116" s="1028" t="s">
        <v>865</v>
      </c>
      <c r="B116" s="1029">
        <f>ROUND(0.949-0.012*B113,4)</f>
        <v>0.93100000000000005</v>
      </c>
      <c r="C116" s="1029">
        <f>B116</f>
        <v>0.93100000000000005</v>
      </c>
      <c r="D116" s="1029">
        <f>ROUND(0.8567-0.013*B113,4)</f>
        <v>0.83720000000000006</v>
      </c>
      <c r="E116" s="1029">
        <f t="shared" ref="E116:H117" si="34">D116</f>
        <v>0.83720000000000006</v>
      </c>
      <c r="F116" s="1029">
        <f t="shared" si="34"/>
        <v>0.83720000000000006</v>
      </c>
      <c r="G116" s="1029">
        <f t="shared" si="34"/>
        <v>0.83720000000000006</v>
      </c>
      <c r="H116" s="1029">
        <f t="shared" si="34"/>
        <v>0.83720000000000006</v>
      </c>
      <c r="I116" s="1029">
        <f>ROUND(0.7694-0.014*B113,4)</f>
        <v>0.74839999999999995</v>
      </c>
      <c r="J116" s="1029">
        <f t="shared" si="33"/>
        <v>0.74839999999999995</v>
      </c>
      <c r="K116" s="1029">
        <f t="shared" si="33"/>
        <v>0.74839999999999995</v>
      </c>
      <c r="L116" s="1029">
        <f t="shared" si="33"/>
        <v>0.74839999999999995</v>
      </c>
      <c r="M116" s="1030">
        <f t="shared" si="33"/>
        <v>0.74839999999999995</v>
      </c>
    </row>
    <row r="117" spans="1:13" ht="12.75">
      <c r="A117" s="1031" t="s">
        <v>866</v>
      </c>
      <c r="B117" s="1029">
        <f>ROUND(0.8808-0.006*B113,4)</f>
        <v>0.87180000000000002</v>
      </c>
      <c r="C117" s="1029">
        <f>B117</f>
        <v>0.87180000000000002</v>
      </c>
      <c r="D117" s="1029">
        <f>ROUND(0.8748-0.008*B113,4)</f>
        <v>0.86280000000000001</v>
      </c>
      <c r="E117" s="1029">
        <f t="shared" si="34"/>
        <v>0.86280000000000001</v>
      </c>
      <c r="F117" s="1029">
        <f t="shared" si="34"/>
        <v>0.86280000000000001</v>
      </c>
      <c r="G117" s="1029">
        <f t="shared" si="34"/>
        <v>0.86280000000000001</v>
      </c>
      <c r="H117" s="1029">
        <f t="shared" si="34"/>
        <v>0.86280000000000001</v>
      </c>
      <c r="I117" s="1029">
        <f>ROUND(0.7412-0.0095*B113,4)</f>
        <v>0.72699999999999998</v>
      </c>
      <c r="J117" s="1029">
        <f t="shared" si="33"/>
        <v>0.72699999999999998</v>
      </c>
      <c r="K117" s="1029">
        <f t="shared" si="33"/>
        <v>0.72699999999999998</v>
      </c>
      <c r="L117" s="1029">
        <f t="shared" si="33"/>
        <v>0.72699999999999998</v>
      </c>
      <c r="M117" s="1030">
        <f t="shared" si="33"/>
        <v>0.72699999999999998</v>
      </c>
    </row>
    <row r="118" spans="1:13" ht="13.5" thickBot="1">
      <c r="A118" s="1032" t="s">
        <v>867</v>
      </c>
      <c r="B118" s="1033">
        <f>ROUND(0.7275-0.01*B113,4)</f>
        <v>0.71250000000000002</v>
      </c>
      <c r="C118" s="1033">
        <f>B118</f>
        <v>0.71250000000000002</v>
      </c>
      <c r="D118" s="1033">
        <f>ROUND(0.7043-0.012*B113,4)</f>
        <v>0.68630000000000002</v>
      </c>
      <c r="E118" s="1033">
        <f>D118</f>
        <v>0.68630000000000002</v>
      </c>
      <c r="F118" s="1033">
        <f>E118</f>
        <v>0.68630000000000002</v>
      </c>
      <c r="G118" s="1033">
        <f>ROUND(0.6299-0.0122*B113,4)</f>
        <v>0.61160000000000003</v>
      </c>
      <c r="H118" s="1033">
        <f>G118</f>
        <v>0.61160000000000003</v>
      </c>
      <c r="I118" s="1033">
        <f>ROUND(0.5667-0.0136*B113,4)</f>
        <v>0.54630000000000001</v>
      </c>
      <c r="J118" s="1033">
        <f t="shared" si="33"/>
        <v>0.54630000000000001</v>
      </c>
      <c r="K118" s="1033">
        <f t="shared" si="33"/>
        <v>0.54630000000000001</v>
      </c>
      <c r="L118" s="1033">
        <f t="shared" si="33"/>
        <v>0.54630000000000001</v>
      </c>
      <c r="M118" s="1034">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1396</v>
      </c>
      <c r="B1" s="1071" t="s">
        <v>871</v>
      </c>
      <c r="C1" s="1071" t="s">
        <v>872</v>
      </c>
      <c r="D1" s="1071" t="s">
        <v>873</v>
      </c>
      <c r="E1" s="1071" t="s">
        <v>874</v>
      </c>
      <c r="F1" s="1071" t="s">
        <v>875</v>
      </c>
      <c r="G1" s="1071" t="s">
        <v>876</v>
      </c>
      <c r="H1" s="1071" t="s">
        <v>877</v>
      </c>
      <c r="I1" s="1071" t="s">
        <v>878</v>
      </c>
      <c r="J1" s="1071" t="s">
        <v>879</v>
      </c>
      <c r="K1" s="1071" t="s">
        <v>880</v>
      </c>
      <c r="L1" s="1071" t="s">
        <v>881</v>
      </c>
      <c r="M1" s="1072" t="s">
        <v>882</v>
      </c>
    </row>
    <row r="2" spans="1:13" ht="19.5" customHeight="1">
      <c r="A2" s="1106" t="s">
        <v>972</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994</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996</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1397</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1398</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1399</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1400</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1401</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1402</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1403</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1404</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1405</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1406</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1407</v>
      </c>
      <c r="B16" s="1125"/>
      <c r="C16" s="1126"/>
      <c r="D16" s="1126"/>
      <c r="E16" s="1125"/>
      <c r="F16" s="1126"/>
      <c r="G16" s="1126"/>
    </row>
    <row r="17" spans="1:9" ht="19.5" customHeight="1">
      <c r="A17" s="1067" t="s">
        <v>1408</v>
      </c>
      <c r="B17" s="1127" t="s">
        <v>1409</v>
      </c>
      <c r="C17" s="1127" t="s">
        <v>1607</v>
      </c>
      <c r="D17" s="1128"/>
      <c r="E17" s="1067" t="s">
        <v>1410</v>
      </c>
      <c r="F17" s="1129"/>
      <c r="G17" s="1129"/>
    </row>
    <row r="18" spans="1:9" s="1599" customFormat="1" ht="19.5" customHeight="1">
      <c r="A18" s="3420" t="s">
        <v>972</v>
      </c>
      <c r="B18" s="1153" t="s">
        <v>1411</v>
      </c>
      <c r="C18" s="1130" t="s">
        <v>1412</v>
      </c>
      <c r="D18" s="1131"/>
      <c r="E18" s="1153">
        <v>1</v>
      </c>
      <c r="F18" s="1132" t="s">
        <v>1413</v>
      </c>
      <c r="G18" s="1133"/>
      <c r="H18" s="1104"/>
      <c r="I18" s="1104"/>
    </row>
    <row r="19" spans="1:9" s="1599" customFormat="1" ht="19.5" customHeight="1">
      <c r="A19" s="3420"/>
      <c r="B19" s="3420" t="s">
        <v>1414</v>
      </c>
      <c r="C19" s="1130" t="s">
        <v>1415</v>
      </c>
      <c r="D19" s="1131"/>
      <c r="E19" s="1153">
        <v>0.9</v>
      </c>
      <c r="F19" s="1132" t="s">
        <v>1416</v>
      </c>
      <c r="G19" s="1133"/>
      <c r="H19" s="1104"/>
      <c r="I19" s="1104"/>
    </row>
    <row r="20" spans="1:9" s="1599" customFormat="1" ht="19.5" customHeight="1">
      <c r="A20" s="3420"/>
      <c r="B20" s="3420"/>
      <c r="C20" s="1130" t="s">
        <v>1417</v>
      </c>
      <c r="D20" s="1131"/>
      <c r="E20" s="1153">
        <v>1.1000000000000001</v>
      </c>
      <c r="F20" s="1132" t="s">
        <v>1418</v>
      </c>
      <c r="G20" s="1133"/>
      <c r="H20" s="1104"/>
      <c r="I20" s="1104"/>
    </row>
    <row r="21" spans="1:9" s="1599" customFormat="1" ht="19.5" customHeight="1">
      <c r="A21" s="3420"/>
      <c r="B21" s="3420"/>
      <c r="C21" s="1130" t="s">
        <v>1419</v>
      </c>
      <c r="D21" s="1131"/>
      <c r="E21" s="1153">
        <v>0.8</v>
      </c>
      <c r="F21" s="1132" t="s">
        <v>1420</v>
      </c>
      <c r="G21" s="1133"/>
      <c r="H21" s="1104"/>
      <c r="I21" s="1104"/>
    </row>
    <row r="22" spans="1:9" s="1599" customFormat="1" ht="19.5" customHeight="1">
      <c r="A22" s="3420"/>
      <c r="B22" s="3420"/>
      <c r="C22" s="1130" t="s">
        <v>1421</v>
      </c>
      <c r="D22" s="1131"/>
      <c r="E22" s="1153">
        <v>0.5</v>
      </c>
      <c r="F22" s="1132"/>
      <c r="G22" s="1133"/>
      <c r="H22" s="1104"/>
      <c r="I22" s="1104"/>
    </row>
    <row r="23" spans="1:9" s="1599" customFormat="1" ht="19.5" customHeight="1">
      <c r="A23" s="3420" t="s">
        <v>994</v>
      </c>
      <c r="B23" s="1153" t="s">
        <v>1411</v>
      </c>
      <c r="C23" s="1130" t="s">
        <v>1422</v>
      </c>
      <c r="D23" s="1131"/>
      <c r="E23" s="1153">
        <v>1</v>
      </c>
      <c r="F23" s="1132" t="s">
        <v>1423</v>
      </c>
      <c r="G23" s="1133"/>
      <c r="H23" s="1104"/>
      <c r="I23" s="1104"/>
    </row>
    <row r="24" spans="1:9" s="1599" customFormat="1" ht="19.5" customHeight="1">
      <c r="A24" s="3420"/>
      <c r="B24" s="3420" t="s">
        <v>1414</v>
      </c>
      <c r="C24" s="1130" t="s">
        <v>1424</v>
      </c>
      <c r="D24" s="1131"/>
      <c r="E24" s="1153">
        <v>0.5</v>
      </c>
      <c r="F24" s="1132"/>
      <c r="G24" s="1133"/>
      <c r="H24" s="1104"/>
      <c r="I24" s="1104"/>
    </row>
    <row r="25" spans="1:9" s="1599" customFormat="1" ht="19.5" customHeight="1">
      <c r="A25" s="3420"/>
      <c r="B25" s="3420"/>
      <c r="C25" s="1130" t="s">
        <v>1425</v>
      </c>
      <c r="D25" s="1131"/>
      <c r="E25" s="1153">
        <v>1.1000000000000001</v>
      </c>
      <c r="F25" s="1132"/>
      <c r="G25" s="1133"/>
      <c r="H25" s="1104"/>
      <c r="I25" s="1104"/>
    </row>
    <row r="26" spans="1:9" s="1599" customFormat="1" ht="19.5" customHeight="1">
      <c r="A26" s="3420"/>
      <c r="B26" s="3420"/>
      <c r="C26" s="1130" t="s">
        <v>1426</v>
      </c>
      <c r="D26" s="1131"/>
      <c r="E26" s="1153">
        <v>1.1000000000000001</v>
      </c>
      <c r="F26" s="1132"/>
      <c r="G26" s="1133"/>
      <c r="H26" s="1104"/>
      <c r="I26" s="1104"/>
    </row>
    <row r="27" spans="1:9" s="1599" customFormat="1" ht="19.5" customHeight="1">
      <c r="A27" s="3420"/>
      <c r="B27" s="3420"/>
      <c r="C27" s="1130" t="s">
        <v>1427</v>
      </c>
      <c r="D27" s="1131"/>
      <c r="E27" s="1153">
        <v>0.9</v>
      </c>
      <c r="F27" s="1132" t="s">
        <v>1428</v>
      </c>
      <c r="G27" s="1133"/>
      <c r="H27" s="1104"/>
      <c r="I27" s="1104"/>
    </row>
    <row r="28" spans="1:9" s="1599" customFormat="1" ht="19.5" customHeight="1">
      <c r="A28" s="3420"/>
      <c r="B28" s="3420"/>
      <c r="C28" s="1130" t="s">
        <v>1429</v>
      </c>
      <c r="D28" s="1131"/>
      <c r="E28" s="1153">
        <v>0.9</v>
      </c>
      <c r="F28" s="1132" t="s">
        <v>1430</v>
      </c>
      <c r="G28" s="1133"/>
      <c r="H28" s="1104"/>
      <c r="I28" s="1104"/>
    </row>
    <row r="29" spans="1:9" s="1599" customFormat="1" ht="19.5" customHeight="1">
      <c r="A29" s="3420"/>
      <c r="B29" s="3420"/>
      <c r="C29" s="1130" t="s">
        <v>1431</v>
      </c>
      <c r="D29" s="1131"/>
      <c r="E29" s="1153">
        <v>0.9</v>
      </c>
      <c r="F29" s="1132" t="s">
        <v>1432</v>
      </c>
      <c r="G29" s="1133"/>
      <c r="H29" s="1104"/>
      <c r="I29" s="1104"/>
    </row>
    <row r="30" spans="1:9" s="1599" customFormat="1" ht="19.5" customHeight="1">
      <c r="A30" s="3420"/>
      <c r="B30" s="3420"/>
      <c r="C30" s="1130" t="s">
        <v>1433</v>
      </c>
      <c r="D30" s="1131"/>
      <c r="E30" s="1153">
        <v>0.9</v>
      </c>
      <c r="F30" s="1132" t="s">
        <v>1434</v>
      </c>
      <c r="G30" s="1133"/>
      <c r="H30" s="1104"/>
      <c r="I30" s="1104"/>
    </row>
    <row r="31" spans="1:9" s="1599" customFormat="1" ht="19.5" customHeight="1">
      <c r="A31" s="3420"/>
      <c r="B31" s="3420"/>
      <c r="C31" s="1130" t="s">
        <v>1435</v>
      </c>
      <c r="D31" s="1131"/>
      <c r="E31" s="1153">
        <v>0.8</v>
      </c>
      <c r="F31" s="1132" t="s">
        <v>1436</v>
      </c>
      <c r="G31" s="1133"/>
      <c r="H31" s="1104"/>
      <c r="I31" s="1104"/>
    </row>
    <row r="32" spans="1:9" s="1599" customFormat="1" ht="19.5" customHeight="1">
      <c r="A32" s="3420"/>
      <c r="B32" s="3420"/>
      <c r="C32" s="1130" t="s">
        <v>1437</v>
      </c>
      <c r="D32" s="1131"/>
      <c r="E32" s="1153">
        <v>0.8</v>
      </c>
      <c r="F32" s="1132" t="s">
        <v>1438</v>
      </c>
      <c r="G32" s="1133"/>
      <c r="H32" s="1104"/>
      <c r="I32" s="1104"/>
    </row>
    <row r="33" spans="1:9" s="1599" customFormat="1" ht="19.5" customHeight="1">
      <c r="A33" s="3420" t="s">
        <v>1439</v>
      </c>
      <c r="B33" s="1153" t="s">
        <v>1411</v>
      </c>
      <c r="C33" s="1130" t="s">
        <v>1440</v>
      </c>
      <c r="D33" s="1131"/>
      <c r="E33" s="1153">
        <v>1</v>
      </c>
      <c r="F33" s="1132" t="s">
        <v>1441</v>
      </c>
      <c r="G33" s="1133"/>
      <c r="H33" s="1104"/>
      <c r="I33" s="1104"/>
    </row>
    <row r="34" spans="1:9" s="1599" customFormat="1" ht="19.5" customHeight="1">
      <c r="A34" s="3420"/>
      <c r="B34" s="1153" t="s">
        <v>1414</v>
      </c>
      <c r="C34" s="1130" t="s">
        <v>1442</v>
      </c>
      <c r="D34" s="1131"/>
      <c r="E34" s="1153">
        <v>1.5</v>
      </c>
      <c r="F34" s="1132" t="s">
        <v>1443</v>
      </c>
      <c r="G34" s="1133"/>
      <c r="H34" s="1104"/>
      <c r="I34" s="1104"/>
    </row>
    <row r="35" spans="1:9" s="1599" customFormat="1" ht="19.5" customHeight="1">
      <c r="A35" s="3420" t="s">
        <v>1397</v>
      </c>
      <c r="B35" s="1153" t="s">
        <v>1411</v>
      </c>
      <c r="C35" s="1130" t="s">
        <v>1444</v>
      </c>
      <c r="D35" s="1131"/>
      <c r="E35" s="1153">
        <v>1</v>
      </c>
      <c r="F35" s="1132" t="s">
        <v>1445</v>
      </c>
      <c r="G35" s="1133"/>
      <c r="H35" s="1104"/>
      <c r="I35" s="1104"/>
    </row>
    <row r="36" spans="1:9" s="1599" customFormat="1" ht="19.5" customHeight="1">
      <c r="A36" s="3420"/>
      <c r="B36" s="3420" t="s">
        <v>1414</v>
      </c>
      <c r="C36" s="1130" t="s">
        <v>1446</v>
      </c>
      <c r="D36" s="1131"/>
      <c r="E36" s="1153">
        <v>1</v>
      </c>
      <c r="F36" s="1132" t="s">
        <v>1447</v>
      </c>
      <c r="G36" s="1133"/>
      <c r="H36" s="1104"/>
      <c r="I36" s="1104"/>
    </row>
    <row r="37" spans="1:9" s="1599" customFormat="1" ht="19.5" customHeight="1">
      <c r="A37" s="3420"/>
      <c r="B37" s="3420"/>
      <c r="C37" s="1130" t="s">
        <v>1448</v>
      </c>
      <c r="D37" s="1131"/>
      <c r="E37" s="1153">
        <v>1.5</v>
      </c>
      <c r="F37" s="1132" t="s">
        <v>1449</v>
      </c>
      <c r="G37" s="1133"/>
      <c r="H37" s="1104"/>
      <c r="I37" s="1104"/>
    </row>
    <row r="38" spans="1:9" s="1599" customFormat="1" ht="19.5" customHeight="1">
      <c r="A38" s="3420"/>
      <c r="B38" s="3420"/>
      <c r="C38" s="1130" t="s">
        <v>1450</v>
      </c>
      <c r="D38" s="1131"/>
      <c r="E38" s="1153">
        <v>1</v>
      </c>
      <c r="F38" s="1132" t="s">
        <v>1451</v>
      </c>
      <c r="G38" s="1133"/>
      <c r="H38" s="1104"/>
      <c r="I38" s="1104"/>
    </row>
    <row r="39" spans="1:9" s="1599" customFormat="1" ht="19.5" customHeight="1">
      <c r="A39" s="3420"/>
      <c r="B39" s="3420"/>
      <c r="C39" s="1130" t="s">
        <v>1452</v>
      </c>
      <c r="D39" s="1131"/>
      <c r="E39" s="1153">
        <v>1</v>
      </c>
      <c r="F39" s="1132" t="s">
        <v>1453</v>
      </c>
      <c r="G39" s="1133"/>
      <c r="H39" s="1104"/>
      <c r="I39" s="1104"/>
    </row>
    <row r="40" spans="1:9" s="1599" customFormat="1" ht="19.5" customHeight="1">
      <c r="A40" s="1600" t="s">
        <v>1454</v>
      </c>
      <c r="B40" s="1600"/>
      <c r="C40" s="1600"/>
      <c r="D40" s="1600"/>
      <c r="E40" s="1600"/>
      <c r="F40" s="1132"/>
      <c r="G40" s="1132"/>
      <c r="H40" s="1104"/>
      <c r="I40" s="1104"/>
    </row>
    <row r="42" spans="1:9" ht="19.5" customHeight="1">
      <c r="A42" s="1134"/>
      <c r="B42" s="1067" t="s">
        <v>1455</v>
      </c>
      <c r="C42" s="1067" t="s">
        <v>1455</v>
      </c>
      <c r="D42" s="1067" t="s">
        <v>1455</v>
      </c>
      <c r="E42" s="1152" t="s">
        <v>1455</v>
      </c>
      <c r="F42" s="1152" t="s">
        <v>1455</v>
      </c>
      <c r="G42" s="1152" t="s">
        <v>1456</v>
      </c>
      <c r="H42" s="1152" t="s">
        <v>1455</v>
      </c>
    </row>
    <row r="43" spans="1:9" ht="19.5" customHeight="1">
      <c r="A43" s="1135"/>
      <c r="B43" s="1152" t="s">
        <v>972</v>
      </c>
      <c r="C43" s="1152" t="s">
        <v>972</v>
      </c>
      <c r="D43" s="1152" t="s">
        <v>972</v>
      </c>
      <c r="E43" s="1152" t="s">
        <v>972</v>
      </c>
      <c r="F43" s="1067" t="s">
        <v>994</v>
      </c>
      <c r="G43" s="1067" t="s">
        <v>1397</v>
      </c>
      <c r="H43" s="1067" t="s">
        <v>1457</v>
      </c>
    </row>
    <row r="44" spans="1:9" ht="19.5" customHeight="1">
      <c r="A44" s="1136"/>
      <c r="B44" s="1067">
        <v>1</v>
      </c>
      <c r="C44" s="1067">
        <v>2</v>
      </c>
      <c r="D44" s="1067">
        <v>3</v>
      </c>
      <c r="E44" s="1152">
        <v>4</v>
      </c>
      <c r="F44" s="1128" t="s">
        <v>1458</v>
      </c>
      <c r="G44" s="1128" t="s">
        <v>1458</v>
      </c>
      <c r="H44" s="1128" t="s">
        <v>1458</v>
      </c>
    </row>
    <row r="45" spans="1:9" ht="19.5" customHeight="1">
      <c r="A45" s="1151" t="s">
        <v>871</v>
      </c>
      <c r="B45" s="1067">
        <v>0.8</v>
      </c>
      <c r="C45" s="1067">
        <v>0.5</v>
      </c>
      <c r="D45" s="1067">
        <v>0.36</v>
      </c>
      <c r="E45" s="1067">
        <v>0.3</v>
      </c>
      <c r="F45" s="1128">
        <v>0.3</v>
      </c>
      <c r="G45" s="1067">
        <v>0.3</v>
      </c>
      <c r="H45" s="1067">
        <v>0.25</v>
      </c>
    </row>
    <row r="46" spans="1:9" ht="19.5" customHeight="1">
      <c r="A46" s="1151" t="s">
        <v>872</v>
      </c>
      <c r="B46" s="1067">
        <v>0.8</v>
      </c>
      <c r="C46" s="1067">
        <v>0.5</v>
      </c>
      <c r="D46" s="1067">
        <v>0.36</v>
      </c>
      <c r="E46" s="1067">
        <v>0.3</v>
      </c>
      <c r="F46" s="1067">
        <v>0.3</v>
      </c>
      <c r="G46" s="1067">
        <v>0.3</v>
      </c>
      <c r="H46" s="1067">
        <v>0.25</v>
      </c>
    </row>
    <row r="47" spans="1:9" ht="19.5" customHeight="1">
      <c r="A47" s="1151" t="s">
        <v>873</v>
      </c>
      <c r="B47" s="1067">
        <v>0.7</v>
      </c>
      <c r="C47" s="1067">
        <v>0.4</v>
      </c>
      <c r="D47" s="1067">
        <v>0.28000000000000003</v>
      </c>
      <c r="E47" s="1067">
        <v>0.25</v>
      </c>
      <c r="F47" s="1067">
        <v>0.25</v>
      </c>
      <c r="G47" s="1067">
        <v>0.25</v>
      </c>
      <c r="H47" s="1067">
        <v>0.2</v>
      </c>
    </row>
    <row r="48" spans="1:9" ht="19.5" customHeight="1">
      <c r="A48" s="1151" t="s">
        <v>874</v>
      </c>
      <c r="B48" s="1067">
        <v>0.7</v>
      </c>
      <c r="C48" s="1067">
        <v>0.4</v>
      </c>
      <c r="D48" s="1067">
        <v>0.28000000000000003</v>
      </c>
      <c r="E48" s="1067">
        <v>0.25</v>
      </c>
      <c r="F48" s="1067">
        <v>0.25</v>
      </c>
      <c r="G48" s="1067">
        <v>0.25</v>
      </c>
      <c r="H48" s="1067">
        <v>0.2</v>
      </c>
    </row>
    <row r="49" spans="1:8" s="1104" customFormat="1" ht="19.5" customHeight="1">
      <c r="A49" s="1151" t="s">
        <v>875</v>
      </c>
      <c r="B49" s="1067">
        <v>0.7</v>
      </c>
      <c r="C49" s="1067">
        <v>0.4</v>
      </c>
      <c r="D49" s="1067">
        <v>0.28000000000000003</v>
      </c>
      <c r="E49" s="1067">
        <v>0.25</v>
      </c>
      <c r="F49" s="1067">
        <v>0.25</v>
      </c>
      <c r="G49" s="1067">
        <v>0.25</v>
      </c>
      <c r="H49" s="1067">
        <v>0.2</v>
      </c>
    </row>
    <row r="50" spans="1:8" s="1104" customFormat="1" ht="19.5" customHeight="1">
      <c r="A50" s="1151" t="s">
        <v>876</v>
      </c>
      <c r="B50" s="1067">
        <v>0.7</v>
      </c>
      <c r="C50" s="1067">
        <v>0.4</v>
      </c>
      <c r="D50" s="1067">
        <v>0.28000000000000003</v>
      </c>
      <c r="E50" s="1067">
        <v>0.25</v>
      </c>
      <c r="F50" s="1067">
        <v>0.25</v>
      </c>
      <c r="G50" s="1067">
        <v>0.25</v>
      </c>
      <c r="H50" s="1067">
        <v>0.2</v>
      </c>
    </row>
    <row r="51" spans="1:8" s="1104" customFormat="1" ht="19.5" customHeight="1">
      <c r="A51" s="1151" t="s">
        <v>877</v>
      </c>
      <c r="B51" s="1067">
        <v>0.7</v>
      </c>
      <c r="C51" s="1067">
        <v>0.4</v>
      </c>
      <c r="D51" s="1067">
        <v>0.28000000000000003</v>
      </c>
      <c r="E51" s="1067">
        <v>0.25</v>
      </c>
      <c r="F51" s="1067">
        <v>0.25</v>
      </c>
      <c r="G51" s="1067">
        <v>0.25</v>
      </c>
      <c r="H51" s="1067">
        <v>0.2</v>
      </c>
    </row>
    <row r="52" spans="1:8" s="1104" customFormat="1" ht="19.5" customHeight="1">
      <c r="A52" s="1151" t="s">
        <v>878</v>
      </c>
      <c r="B52" s="1067">
        <v>0.6</v>
      </c>
      <c r="C52" s="1067">
        <v>0.3</v>
      </c>
      <c r="D52" s="1067">
        <v>0.2</v>
      </c>
      <c r="E52" s="1067">
        <v>0.2</v>
      </c>
      <c r="F52" s="1067">
        <v>0.2</v>
      </c>
      <c r="G52" s="1067">
        <v>0.2</v>
      </c>
      <c r="H52" s="1067">
        <v>0.15</v>
      </c>
    </row>
    <row r="53" spans="1:8" s="1104" customFormat="1" ht="19.5" customHeight="1">
      <c r="A53" s="1151" t="s">
        <v>879</v>
      </c>
      <c r="B53" s="1067">
        <v>0.6</v>
      </c>
      <c r="C53" s="1067">
        <v>0.3</v>
      </c>
      <c r="D53" s="1067">
        <v>0.2</v>
      </c>
      <c r="E53" s="1067">
        <v>0.2</v>
      </c>
      <c r="F53" s="1067">
        <v>0.2</v>
      </c>
      <c r="G53" s="1067">
        <v>0.2</v>
      </c>
      <c r="H53" s="1067">
        <v>0.15</v>
      </c>
    </row>
    <row r="54" spans="1:8" s="1104" customFormat="1" ht="19.5" customHeight="1">
      <c r="A54" s="1151" t="s">
        <v>880</v>
      </c>
      <c r="B54" s="1067">
        <v>0.6</v>
      </c>
      <c r="C54" s="1067">
        <v>0.3</v>
      </c>
      <c r="D54" s="1067">
        <v>0.2</v>
      </c>
      <c r="E54" s="1067">
        <v>0.2</v>
      </c>
      <c r="F54" s="1067">
        <v>0.2</v>
      </c>
      <c r="G54" s="1067">
        <v>0.2</v>
      </c>
      <c r="H54" s="1067">
        <v>0.15</v>
      </c>
    </row>
    <row r="55" spans="1:8" s="1104" customFormat="1" ht="19.5" customHeight="1">
      <c r="A55" s="1151" t="s">
        <v>881</v>
      </c>
      <c r="B55" s="1067">
        <v>0.6</v>
      </c>
      <c r="C55" s="1067">
        <v>0.3</v>
      </c>
      <c r="D55" s="1067">
        <v>0.2</v>
      </c>
      <c r="E55" s="1067">
        <v>0.2</v>
      </c>
      <c r="F55" s="1067">
        <v>0.2</v>
      </c>
      <c r="G55" s="1067">
        <v>0.2</v>
      </c>
      <c r="H55" s="1067">
        <v>0.15</v>
      </c>
    </row>
    <row r="56" spans="1:8" s="1104" customFormat="1" ht="19.5" customHeight="1">
      <c r="A56" s="1151" t="s">
        <v>882</v>
      </c>
      <c r="B56" s="1067">
        <v>0.6</v>
      </c>
      <c r="C56" s="1067">
        <v>0.3</v>
      </c>
      <c r="D56" s="1067">
        <v>0.2</v>
      </c>
      <c r="E56" s="1067">
        <v>0.2</v>
      </c>
      <c r="F56" s="1067">
        <v>0.2</v>
      </c>
      <c r="G56" s="1067">
        <v>0.2</v>
      </c>
      <c r="H56" s="1067">
        <v>0.15</v>
      </c>
    </row>
    <row r="58" spans="1:8" s="1104" customFormat="1" ht="19.5" customHeight="1">
      <c r="A58" s="1137"/>
      <c r="B58" s="1125"/>
      <c r="C58" s="1125"/>
      <c r="D58" s="1125" t="s">
        <v>1459</v>
      </c>
      <c r="E58" s="1125"/>
      <c r="F58" s="1125"/>
    </row>
    <row r="59" spans="1:8" s="1104" customFormat="1" ht="19.5" customHeight="1">
      <c r="A59" s="1153" t="s">
        <v>1460</v>
      </c>
      <c r="B59" s="1153" t="s">
        <v>1461</v>
      </c>
      <c r="C59" s="1153" t="s">
        <v>1462</v>
      </c>
      <c r="D59" s="1153" t="s">
        <v>1463</v>
      </c>
      <c r="E59" s="1153" t="s">
        <v>1464</v>
      </c>
      <c r="F59" s="1153" t="s">
        <v>1465</v>
      </c>
    </row>
    <row r="60" spans="1:8" s="1104" customFormat="1" ht="19.5" customHeight="1">
      <c r="A60" s="1153"/>
      <c r="B60" s="1153"/>
      <c r="C60" s="1153" t="s">
        <v>1597</v>
      </c>
      <c r="D60" s="1153"/>
      <c r="E60" s="1138" t="s">
        <v>1406</v>
      </c>
      <c r="F60" s="1153" t="s">
        <v>1406</v>
      </c>
    </row>
    <row r="61" spans="1:8" s="1104" customFormat="1" ht="24">
      <c r="A61" s="1153">
        <v>1</v>
      </c>
      <c r="B61" s="3420" t="s">
        <v>1466</v>
      </c>
      <c r="C61" s="1067" t="s">
        <v>1467</v>
      </c>
      <c r="D61" s="1067" t="s">
        <v>1468</v>
      </c>
      <c r="E61" s="1138">
        <v>0.5</v>
      </c>
      <c r="F61" s="1153">
        <v>80</v>
      </c>
      <c r="H61" s="1104">
        <f>SUMIF(C59:C119,基准地价!C8,E59:E119)</f>
        <v>0</v>
      </c>
    </row>
    <row r="62" spans="1:8" s="1104" customFormat="1" ht="24">
      <c r="A62" s="1153">
        <v>2</v>
      </c>
      <c r="B62" s="3420"/>
      <c r="C62" s="1067" t="s">
        <v>1469</v>
      </c>
      <c r="D62" s="1067" t="s">
        <v>1470</v>
      </c>
      <c r="E62" s="1138">
        <v>0.5</v>
      </c>
      <c r="F62" s="1153">
        <v>80</v>
      </c>
    </row>
    <row r="63" spans="1:8" s="1104" customFormat="1" ht="36">
      <c r="A63" s="1153">
        <v>3</v>
      </c>
      <c r="B63" s="3420"/>
      <c r="C63" s="1067" t="s">
        <v>1471</v>
      </c>
      <c r="D63" s="1067" t="s">
        <v>1472</v>
      </c>
      <c r="E63" s="1138">
        <v>0.5</v>
      </c>
      <c r="F63" s="1153">
        <v>80</v>
      </c>
    </row>
    <row r="64" spans="1:8" s="1104" customFormat="1" ht="36">
      <c r="A64" s="1153">
        <v>4</v>
      </c>
      <c r="B64" s="3420"/>
      <c r="C64" s="1067" t="s">
        <v>1473</v>
      </c>
      <c r="D64" s="1067" t="s">
        <v>1474</v>
      </c>
      <c r="E64" s="1138">
        <v>0.4</v>
      </c>
      <c r="F64" s="1153">
        <v>60</v>
      </c>
    </row>
    <row r="65" spans="1:6" s="1104" customFormat="1" ht="36">
      <c r="A65" s="1153">
        <v>5</v>
      </c>
      <c r="B65" s="3420"/>
      <c r="C65" s="1067" t="s">
        <v>1475</v>
      </c>
      <c r="D65" s="1067" t="s">
        <v>1476</v>
      </c>
      <c r="E65" s="1138">
        <v>0.2</v>
      </c>
      <c r="F65" s="1153">
        <v>30</v>
      </c>
    </row>
    <row r="66" spans="1:6" s="1104" customFormat="1" ht="36">
      <c r="A66" s="1153">
        <v>6</v>
      </c>
      <c r="B66" s="3420"/>
      <c r="C66" s="1067" t="s">
        <v>1477</v>
      </c>
      <c r="D66" s="1067" t="s">
        <v>1478</v>
      </c>
      <c r="E66" s="1138">
        <v>0.3</v>
      </c>
      <c r="F66" s="1153">
        <v>50</v>
      </c>
    </row>
    <row r="67" spans="1:6" s="1104" customFormat="1" ht="36">
      <c r="A67" s="1153">
        <v>7</v>
      </c>
      <c r="B67" s="3420"/>
      <c r="C67" s="1067" t="s">
        <v>1479</v>
      </c>
      <c r="D67" s="1067" t="s">
        <v>1480</v>
      </c>
      <c r="E67" s="1138">
        <v>0.2</v>
      </c>
      <c r="F67" s="1153">
        <v>30</v>
      </c>
    </row>
    <row r="68" spans="1:6" s="1104" customFormat="1" ht="36">
      <c r="A68" s="1153">
        <v>8</v>
      </c>
      <c r="B68" s="3420"/>
      <c r="C68" s="1067" t="s">
        <v>1481</v>
      </c>
      <c r="D68" s="1067" t="s">
        <v>1482</v>
      </c>
      <c r="E68" s="1138">
        <v>0.2</v>
      </c>
      <c r="F68" s="1153">
        <v>30</v>
      </c>
    </row>
    <row r="69" spans="1:6" s="1104" customFormat="1" ht="36">
      <c r="A69" s="1153">
        <v>9</v>
      </c>
      <c r="B69" s="3420"/>
      <c r="C69" s="1067" t="s">
        <v>1483</v>
      </c>
      <c r="D69" s="1067" t="s">
        <v>1484</v>
      </c>
      <c r="E69" s="1138">
        <v>0.2</v>
      </c>
      <c r="F69" s="1153">
        <v>30</v>
      </c>
    </row>
    <row r="70" spans="1:6" s="1104" customFormat="1" ht="48">
      <c r="A70" s="1153">
        <v>10</v>
      </c>
      <c r="B70" s="3420"/>
      <c r="C70" s="1067" t="s">
        <v>1485</v>
      </c>
      <c r="D70" s="1067" t="s">
        <v>1486</v>
      </c>
      <c r="E70" s="1138">
        <v>0.2</v>
      </c>
      <c r="F70" s="1153">
        <v>30</v>
      </c>
    </row>
    <row r="71" spans="1:6" s="1104" customFormat="1" ht="48">
      <c r="A71" s="1153">
        <v>11</v>
      </c>
      <c r="B71" s="3420"/>
      <c r="C71" s="1067" t="s">
        <v>1487</v>
      </c>
      <c r="D71" s="1067" t="s">
        <v>1488</v>
      </c>
      <c r="E71" s="1138">
        <v>0.2</v>
      </c>
      <c r="F71" s="1153">
        <v>30</v>
      </c>
    </row>
    <row r="72" spans="1:6" s="1104" customFormat="1" ht="36">
      <c r="A72" s="1153">
        <v>12</v>
      </c>
      <c r="B72" s="3420"/>
      <c r="C72" s="1067" t="s">
        <v>1489</v>
      </c>
      <c r="D72" s="1067" t="s">
        <v>1490</v>
      </c>
      <c r="E72" s="1138">
        <v>0.5</v>
      </c>
      <c r="F72" s="1153">
        <v>80</v>
      </c>
    </row>
    <row r="73" spans="1:6" s="1104" customFormat="1" ht="24">
      <c r="A73" s="1153">
        <v>13</v>
      </c>
      <c r="B73" s="3420"/>
      <c r="C73" s="1067" t="s">
        <v>1491</v>
      </c>
      <c r="D73" s="1067" t="s">
        <v>1492</v>
      </c>
      <c r="E73" s="1138">
        <v>0.4</v>
      </c>
      <c r="F73" s="1153">
        <v>60</v>
      </c>
    </row>
    <row r="74" spans="1:6" s="1104" customFormat="1" ht="24">
      <c r="A74" s="1153">
        <v>14</v>
      </c>
      <c r="B74" s="3420"/>
      <c r="C74" s="1067" t="s">
        <v>1493</v>
      </c>
      <c r="D74" s="1067" t="s">
        <v>1494</v>
      </c>
      <c r="E74" s="1138">
        <v>0.2</v>
      </c>
      <c r="F74" s="1153">
        <v>30</v>
      </c>
    </row>
    <row r="75" spans="1:6" s="1104" customFormat="1" ht="24">
      <c r="A75" s="1153">
        <v>15</v>
      </c>
      <c r="B75" s="3420"/>
      <c r="C75" s="1067" t="s">
        <v>1495</v>
      </c>
      <c r="D75" s="1067" t="s">
        <v>1496</v>
      </c>
      <c r="E75" s="1138">
        <v>0.2</v>
      </c>
      <c r="F75" s="1153">
        <v>30</v>
      </c>
    </row>
    <row r="76" spans="1:6" s="1104" customFormat="1" ht="24">
      <c r="A76" s="1153">
        <v>16</v>
      </c>
      <c r="B76" s="3420" t="s">
        <v>1497</v>
      </c>
      <c r="C76" s="1067" t="s">
        <v>1498</v>
      </c>
      <c r="D76" s="1067" t="s">
        <v>1499</v>
      </c>
      <c r="E76" s="1138">
        <v>0.5</v>
      </c>
      <c r="F76" s="1153">
        <v>80</v>
      </c>
    </row>
    <row r="77" spans="1:6" s="1104" customFormat="1" ht="24">
      <c r="A77" s="1153">
        <v>17</v>
      </c>
      <c r="B77" s="3420"/>
      <c r="C77" s="1067" t="s">
        <v>1500</v>
      </c>
      <c r="D77" s="1067" t="s">
        <v>1501</v>
      </c>
      <c r="E77" s="1138">
        <v>0.5</v>
      </c>
      <c r="F77" s="1153">
        <v>80</v>
      </c>
    </row>
    <row r="78" spans="1:6" s="1104" customFormat="1" ht="24">
      <c r="A78" s="1153">
        <v>18</v>
      </c>
      <c r="B78" s="3420"/>
      <c r="C78" s="1067" t="s">
        <v>1502</v>
      </c>
      <c r="D78" s="1067" t="s">
        <v>1503</v>
      </c>
      <c r="E78" s="1138">
        <v>0.2</v>
      </c>
      <c r="F78" s="1153">
        <v>30</v>
      </c>
    </row>
    <row r="79" spans="1:6" s="1104" customFormat="1" ht="24">
      <c r="A79" s="1153">
        <v>19</v>
      </c>
      <c r="B79" s="3420"/>
      <c r="C79" s="1067" t="s">
        <v>1504</v>
      </c>
      <c r="D79" s="1067" t="s">
        <v>1505</v>
      </c>
      <c r="E79" s="1138">
        <v>0.5</v>
      </c>
      <c r="F79" s="1153">
        <v>80</v>
      </c>
    </row>
    <row r="80" spans="1:6" s="1104" customFormat="1" ht="36">
      <c r="A80" s="1153">
        <v>20</v>
      </c>
      <c r="B80" s="3420"/>
      <c r="C80" s="1067" t="s">
        <v>1506</v>
      </c>
      <c r="D80" s="1067" t="s">
        <v>1507</v>
      </c>
      <c r="E80" s="1138">
        <v>0.2</v>
      </c>
      <c r="F80" s="1153">
        <v>30</v>
      </c>
    </row>
    <row r="81" spans="1:6" s="1104" customFormat="1" ht="36">
      <c r="A81" s="1153">
        <v>21</v>
      </c>
      <c r="B81" s="3420"/>
      <c r="C81" s="1067" t="s">
        <v>1508</v>
      </c>
      <c r="D81" s="1067" t="s">
        <v>1509</v>
      </c>
      <c r="E81" s="1138">
        <v>0.2</v>
      </c>
      <c r="F81" s="1153">
        <v>30</v>
      </c>
    </row>
    <row r="82" spans="1:6" s="1104" customFormat="1" ht="48">
      <c r="A82" s="1153">
        <v>22</v>
      </c>
      <c r="B82" s="3420"/>
      <c r="C82" s="1067" t="s">
        <v>1510</v>
      </c>
      <c r="D82" s="1067" t="s">
        <v>1511</v>
      </c>
      <c r="E82" s="1138">
        <v>0.2</v>
      </c>
      <c r="F82" s="1153">
        <v>30</v>
      </c>
    </row>
    <row r="83" spans="1:6" s="1104" customFormat="1" ht="48">
      <c r="A83" s="1153">
        <v>23</v>
      </c>
      <c r="B83" s="3420"/>
      <c r="C83" s="1067" t="s">
        <v>1512</v>
      </c>
      <c r="D83" s="1067" t="s">
        <v>1513</v>
      </c>
      <c r="E83" s="1138">
        <v>0.2</v>
      </c>
      <c r="F83" s="1153">
        <v>30</v>
      </c>
    </row>
    <row r="84" spans="1:6" s="1104" customFormat="1" ht="36">
      <c r="A84" s="1153">
        <v>24</v>
      </c>
      <c r="B84" s="3420"/>
      <c r="C84" s="1067" t="s">
        <v>1514</v>
      </c>
      <c r="D84" s="1067" t="s">
        <v>1515</v>
      </c>
      <c r="E84" s="1138">
        <v>0.2</v>
      </c>
      <c r="F84" s="1153">
        <v>30</v>
      </c>
    </row>
    <row r="85" spans="1:6" s="1104" customFormat="1" ht="36">
      <c r="A85" s="1153">
        <v>25</v>
      </c>
      <c r="B85" s="3420"/>
      <c r="C85" s="1067" t="s">
        <v>1516</v>
      </c>
      <c r="D85" s="1067" t="s">
        <v>1517</v>
      </c>
      <c r="E85" s="1138">
        <v>0.5</v>
      </c>
      <c r="F85" s="1153">
        <v>80</v>
      </c>
    </row>
    <row r="86" spans="1:6" s="1104" customFormat="1" ht="36">
      <c r="A86" s="1153">
        <v>26</v>
      </c>
      <c r="B86" s="3420"/>
      <c r="C86" s="1067" t="s">
        <v>1518</v>
      </c>
      <c r="D86" s="1067" t="s">
        <v>1519</v>
      </c>
      <c r="E86" s="1138">
        <v>0.2</v>
      </c>
      <c r="F86" s="1153">
        <v>30</v>
      </c>
    </row>
    <row r="87" spans="1:6" s="1104" customFormat="1" ht="36">
      <c r="A87" s="1153">
        <v>27</v>
      </c>
      <c r="B87" s="3420"/>
      <c r="C87" s="1067" t="s">
        <v>1520</v>
      </c>
      <c r="D87" s="1067" t="s">
        <v>1521</v>
      </c>
      <c r="E87" s="1138">
        <v>0.2</v>
      </c>
      <c r="F87" s="1153">
        <v>30</v>
      </c>
    </row>
    <row r="88" spans="1:6" s="1104" customFormat="1" ht="36">
      <c r="A88" s="1153">
        <v>28</v>
      </c>
      <c r="B88" s="3420"/>
      <c r="C88" s="1067" t="s">
        <v>1522</v>
      </c>
      <c r="D88" s="1067" t="s">
        <v>1523</v>
      </c>
      <c r="E88" s="1138">
        <v>0.2</v>
      </c>
      <c r="F88" s="1153">
        <v>30</v>
      </c>
    </row>
    <row r="89" spans="1:6" s="1104" customFormat="1" ht="24">
      <c r="A89" s="1153">
        <v>29</v>
      </c>
      <c r="B89" s="3420"/>
      <c r="C89" s="1067" t="s">
        <v>1524</v>
      </c>
      <c r="D89" s="1067" t="s">
        <v>1525</v>
      </c>
      <c r="E89" s="1138">
        <v>0.2</v>
      </c>
      <c r="F89" s="1153">
        <v>30</v>
      </c>
    </row>
    <row r="90" spans="1:6" s="1104" customFormat="1" ht="24">
      <c r="A90" s="1153">
        <v>30</v>
      </c>
      <c r="B90" s="3420"/>
      <c r="C90" s="1067" t="s">
        <v>1526</v>
      </c>
      <c r="D90" s="1067" t="s">
        <v>1527</v>
      </c>
      <c r="E90" s="1138">
        <v>0.2</v>
      </c>
      <c r="F90" s="1153">
        <v>30</v>
      </c>
    </row>
    <row r="91" spans="1:6" s="1104" customFormat="1" ht="36">
      <c r="A91" s="1153">
        <v>31</v>
      </c>
      <c r="B91" s="3420"/>
      <c r="C91" s="1067" t="s">
        <v>1528</v>
      </c>
      <c r="D91" s="1067" t="s">
        <v>1529</v>
      </c>
      <c r="E91" s="1138">
        <v>0.2</v>
      </c>
      <c r="F91" s="1153">
        <v>30</v>
      </c>
    </row>
    <row r="92" spans="1:6" s="1104" customFormat="1" ht="24">
      <c r="A92" s="1153">
        <v>32</v>
      </c>
      <c r="B92" s="3420" t="s">
        <v>1530</v>
      </c>
      <c r="C92" s="1153" t="s">
        <v>1531</v>
      </c>
      <c r="D92" s="1067" t="s">
        <v>1532</v>
      </c>
      <c r="E92" s="1138">
        <v>0.2</v>
      </c>
      <c r="F92" s="1153">
        <v>30</v>
      </c>
    </row>
    <row r="93" spans="1:6" s="1104" customFormat="1" ht="36">
      <c r="A93" s="1153">
        <v>33</v>
      </c>
      <c r="B93" s="3420"/>
      <c r="C93" s="1153" t="s">
        <v>1533</v>
      </c>
      <c r="D93" s="1067" t="s">
        <v>1534</v>
      </c>
      <c r="E93" s="1138">
        <v>0.2</v>
      </c>
      <c r="F93" s="1153">
        <v>30</v>
      </c>
    </row>
    <row r="94" spans="1:6" s="1104" customFormat="1" ht="48">
      <c r="A94" s="1153">
        <v>34</v>
      </c>
      <c r="B94" s="3420"/>
      <c r="C94" s="1153" t="s">
        <v>1535</v>
      </c>
      <c r="D94" s="1067" t="s">
        <v>1536</v>
      </c>
      <c r="E94" s="1138">
        <v>0.2</v>
      </c>
      <c r="F94" s="1153">
        <v>30</v>
      </c>
    </row>
    <row r="95" spans="1:6" s="1104" customFormat="1" ht="36">
      <c r="A95" s="1153">
        <v>35</v>
      </c>
      <c r="B95" s="3420"/>
      <c r="C95" s="1153" t="s">
        <v>1537</v>
      </c>
      <c r="D95" s="1067" t="s">
        <v>1538</v>
      </c>
      <c r="E95" s="1138">
        <v>0.2</v>
      </c>
      <c r="F95" s="1153">
        <v>30</v>
      </c>
    </row>
    <row r="96" spans="1:6" s="1104" customFormat="1" ht="48">
      <c r="A96" s="1153">
        <v>36</v>
      </c>
      <c r="B96" s="3420"/>
      <c r="C96" s="1067" t="s">
        <v>1539</v>
      </c>
      <c r="D96" s="1067" t="s">
        <v>1540</v>
      </c>
      <c r="E96" s="1138">
        <v>0.2</v>
      </c>
      <c r="F96" s="1153">
        <v>30</v>
      </c>
    </row>
    <row r="97" spans="1:6" s="1104" customFormat="1" ht="36">
      <c r="A97" s="1153">
        <v>37</v>
      </c>
      <c r="B97" s="3420"/>
      <c r="C97" s="1153" t="s">
        <v>1541</v>
      </c>
      <c r="D97" s="1067" t="s">
        <v>1542</v>
      </c>
      <c r="E97" s="1138">
        <v>0.2</v>
      </c>
      <c r="F97" s="1153">
        <v>30</v>
      </c>
    </row>
    <row r="98" spans="1:6" s="1104" customFormat="1" ht="36">
      <c r="A98" s="1153">
        <v>38</v>
      </c>
      <c r="B98" s="3420"/>
      <c r="C98" s="1153" t="s">
        <v>1543</v>
      </c>
      <c r="D98" s="1067" t="s">
        <v>1544</v>
      </c>
      <c r="E98" s="1138">
        <v>0.2</v>
      </c>
      <c r="F98" s="1153">
        <v>30</v>
      </c>
    </row>
    <row r="99" spans="1:6" s="1104" customFormat="1" ht="36">
      <c r="A99" s="1153">
        <v>39</v>
      </c>
      <c r="B99" s="3420" t="s">
        <v>1545</v>
      </c>
      <c r="C99" s="1153" t="s">
        <v>1546</v>
      </c>
      <c r="D99" s="1067" t="s">
        <v>1547</v>
      </c>
      <c r="E99" s="1138">
        <v>0.3</v>
      </c>
      <c r="F99" s="1153">
        <v>50</v>
      </c>
    </row>
    <row r="100" spans="1:6" s="1104" customFormat="1" ht="24">
      <c r="A100" s="1153">
        <v>40</v>
      </c>
      <c r="B100" s="3420"/>
      <c r="C100" s="1153" t="s">
        <v>1548</v>
      </c>
      <c r="D100" s="1067" t="s">
        <v>1549</v>
      </c>
      <c r="E100" s="1138">
        <v>0.2</v>
      </c>
      <c r="F100" s="1153">
        <v>30</v>
      </c>
    </row>
    <row r="101" spans="1:6" s="1104" customFormat="1" ht="36">
      <c r="A101" s="1153">
        <v>41</v>
      </c>
      <c r="B101" s="3420"/>
      <c r="C101" s="1153" t="s">
        <v>1550</v>
      </c>
      <c r="D101" s="1067" t="s">
        <v>1547</v>
      </c>
      <c r="E101" s="1138">
        <v>0.2</v>
      </c>
      <c r="F101" s="1153">
        <v>30</v>
      </c>
    </row>
    <row r="102" spans="1:6" s="1104" customFormat="1" ht="48">
      <c r="A102" s="1153">
        <v>42</v>
      </c>
      <c r="B102" s="1153" t="s">
        <v>1551</v>
      </c>
      <c r="C102" s="1067" t="s">
        <v>1552</v>
      </c>
      <c r="D102" s="1067" t="s">
        <v>1553</v>
      </c>
      <c r="E102" s="1138">
        <v>0.2</v>
      </c>
      <c r="F102" s="1153">
        <v>30</v>
      </c>
    </row>
    <row r="103" spans="1:6" s="1104" customFormat="1" ht="24">
      <c r="A103" s="1153">
        <v>43</v>
      </c>
      <c r="B103" s="1153" t="s">
        <v>1554</v>
      </c>
      <c r="C103" s="1153" t="s">
        <v>1555</v>
      </c>
      <c r="D103" s="1067" t="s">
        <v>1556</v>
      </c>
      <c r="E103" s="1138">
        <v>0.2</v>
      </c>
      <c r="F103" s="1153">
        <v>30</v>
      </c>
    </row>
    <row r="104" spans="1:6" s="1104" customFormat="1" ht="36">
      <c r="A104" s="1153">
        <v>44</v>
      </c>
      <c r="B104" s="1153" t="s">
        <v>1557</v>
      </c>
      <c r="C104" s="1153" t="s">
        <v>1558</v>
      </c>
      <c r="D104" s="1067" t="s">
        <v>1559</v>
      </c>
      <c r="E104" s="1138">
        <v>0.2</v>
      </c>
      <c r="F104" s="1153">
        <v>30</v>
      </c>
    </row>
    <row r="105" spans="1:6" s="1104" customFormat="1" ht="36">
      <c r="A105" s="1153">
        <v>45</v>
      </c>
      <c r="B105" s="3420" t="s">
        <v>1560</v>
      </c>
      <c r="C105" s="1153" t="s">
        <v>1561</v>
      </c>
      <c r="D105" s="1067" t="s">
        <v>1562</v>
      </c>
      <c r="E105" s="1138">
        <v>0.2</v>
      </c>
      <c r="F105" s="1153">
        <v>30</v>
      </c>
    </row>
    <row r="106" spans="1:6" s="1104" customFormat="1" ht="36">
      <c r="A106" s="1153">
        <v>46</v>
      </c>
      <c r="B106" s="3420"/>
      <c r="C106" s="1153" t="s">
        <v>1563</v>
      </c>
      <c r="D106" s="1067" t="s">
        <v>1564</v>
      </c>
      <c r="E106" s="1138">
        <v>0.2</v>
      </c>
      <c r="F106" s="1153">
        <v>30</v>
      </c>
    </row>
    <row r="107" spans="1:6" s="1104" customFormat="1" ht="36">
      <c r="A107" s="1153">
        <v>47</v>
      </c>
      <c r="B107" s="3420" t="s">
        <v>1565</v>
      </c>
      <c r="C107" s="1153" t="s">
        <v>1566</v>
      </c>
      <c r="D107" s="1067" t="s">
        <v>1567</v>
      </c>
      <c r="E107" s="1138">
        <v>0.3</v>
      </c>
      <c r="F107" s="1153">
        <v>50</v>
      </c>
    </row>
    <row r="108" spans="1:6" s="1104" customFormat="1" ht="36">
      <c r="A108" s="1153">
        <v>48</v>
      </c>
      <c r="B108" s="3420"/>
      <c r="C108" s="1153" t="s">
        <v>1568</v>
      </c>
      <c r="D108" s="1067" t="s">
        <v>1569</v>
      </c>
      <c r="E108" s="1138">
        <v>0.2</v>
      </c>
      <c r="F108" s="1153">
        <v>30</v>
      </c>
    </row>
    <row r="109" spans="1:6" s="1104" customFormat="1" ht="36">
      <c r="A109" s="1153">
        <v>49</v>
      </c>
      <c r="B109" s="1153" t="s">
        <v>1570</v>
      </c>
      <c r="C109" s="1153" t="s">
        <v>1571</v>
      </c>
      <c r="D109" s="1067" t="s">
        <v>1572</v>
      </c>
      <c r="E109" s="1138">
        <v>0.2</v>
      </c>
      <c r="F109" s="1153">
        <v>30</v>
      </c>
    </row>
    <row r="110" spans="1:6" s="1104" customFormat="1" ht="36">
      <c r="A110" s="1153">
        <v>50</v>
      </c>
      <c r="B110" s="1153" t="s">
        <v>1573</v>
      </c>
      <c r="C110" s="1153" t="s">
        <v>1574</v>
      </c>
      <c r="D110" s="1067" t="s">
        <v>1575</v>
      </c>
      <c r="E110" s="1138">
        <v>0.2</v>
      </c>
      <c r="F110" s="1153">
        <v>30</v>
      </c>
    </row>
    <row r="111" spans="1:6" s="1104" customFormat="1" ht="36">
      <c r="A111" s="1153">
        <v>51</v>
      </c>
      <c r="B111" s="3420" t="s">
        <v>1576</v>
      </c>
      <c r="C111" s="1153" t="s">
        <v>1577</v>
      </c>
      <c r="D111" s="1067" t="s">
        <v>1578</v>
      </c>
      <c r="E111" s="1138">
        <v>0.2</v>
      </c>
      <c r="F111" s="1153">
        <v>30</v>
      </c>
    </row>
    <row r="112" spans="1:6" s="1104" customFormat="1" ht="24">
      <c r="A112" s="1153">
        <v>52</v>
      </c>
      <c r="B112" s="3420"/>
      <c r="C112" s="1153" t="s">
        <v>1579</v>
      </c>
      <c r="D112" s="1067" t="s">
        <v>1580</v>
      </c>
      <c r="E112" s="1138">
        <v>0.2</v>
      </c>
      <c r="F112" s="1153">
        <v>30</v>
      </c>
    </row>
    <row r="113" spans="1:14" s="1104" customFormat="1" ht="24">
      <c r="A113" s="1153">
        <v>53</v>
      </c>
      <c r="B113" s="3420"/>
      <c r="C113" s="1153" t="s">
        <v>1581</v>
      </c>
      <c r="D113" s="1067" t="s">
        <v>1582</v>
      </c>
      <c r="E113" s="1138">
        <v>0.2</v>
      </c>
      <c r="F113" s="1153">
        <v>30</v>
      </c>
    </row>
    <row r="114" spans="1:14" ht="36">
      <c r="A114" s="1153">
        <v>54</v>
      </c>
      <c r="B114" s="1153" t="s">
        <v>1583</v>
      </c>
      <c r="C114" s="1153" t="s">
        <v>1584</v>
      </c>
      <c r="D114" s="1067" t="s">
        <v>1585</v>
      </c>
      <c r="E114" s="1138">
        <v>0.2</v>
      </c>
      <c r="F114" s="1153">
        <v>30</v>
      </c>
    </row>
    <row r="115" spans="1:14" ht="24">
      <c r="A115" s="1153">
        <v>55</v>
      </c>
      <c r="B115" s="1153" t="s">
        <v>1586</v>
      </c>
      <c r="C115" s="1153" t="s">
        <v>1587</v>
      </c>
      <c r="D115" s="1067" t="s">
        <v>1588</v>
      </c>
      <c r="E115" s="1138">
        <v>0.2</v>
      </c>
      <c r="F115" s="1153">
        <v>30</v>
      </c>
    </row>
    <row r="116" spans="1:14" ht="24">
      <c r="A116" s="1153">
        <v>56</v>
      </c>
      <c r="B116" s="3420" t="s">
        <v>1589</v>
      </c>
      <c r="C116" s="1153" t="s">
        <v>1590</v>
      </c>
      <c r="D116" s="1067" t="s">
        <v>1591</v>
      </c>
      <c r="E116" s="1138">
        <v>0.2</v>
      </c>
      <c r="F116" s="1153">
        <v>30</v>
      </c>
    </row>
    <row r="117" spans="1:14" ht="36">
      <c r="A117" s="1153">
        <v>57</v>
      </c>
      <c r="B117" s="3420"/>
      <c r="C117" s="1153" t="s">
        <v>1592</v>
      </c>
      <c r="D117" s="1067" t="s">
        <v>1593</v>
      </c>
      <c r="E117" s="1138">
        <v>0.2</v>
      </c>
      <c r="F117" s="1153">
        <v>30</v>
      </c>
    </row>
    <row r="118" spans="1:14" ht="36">
      <c r="A118" s="1153">
        <v>58</v>
      </c>
      <c r="B118" s="1153" t="s">
        <v>1594</v>
      </c>
      <c r="C118" s="1153" t="s">
        <v>1595</v>
      </c>
      <c r="D118" s="1067" t="s">
        <v>1596</v>
      </c>
      <c r="E118" s="1138">
        <v>0.2</v>
      </c>
      <c r="F118" s="1153">
        <v>30</v>
      </c>
    </row>
    <row r="119" spans="1:14" ht="13.5">
      <c r="A119" s="1153"/>
      <c r="B119" s="1153"/>
      <c r="C119" s="1153"/>
      <c r="D119" s="1153"/>
      <c r="E119" s="1138"/>
      <c r="F119" s="1153"/>
    </row>
    <row r="121" spans="1:14" ht="19.5" customHeight="1">
      <c r="A121" s="3419" t="s">
        <v>1598</v>
      </c>
      <c r="B121" s="3419"/>
      <c r="C121" s="3419"/>
      <c r="D121" s="3419"/>
      <c r="E121" s="3419"/>
      <c r="F121" s="3419"/>
      <c r="G121" s="3419"/>
      <c r="H121" s="3419"/>
      <c r="I121" s="3419"/>
      <c r="J121" s="341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1004</v>
      </c>
      <c r="B1" s="3432"/>
      <c r="C1" s="3432"/>
      <c r="D1" s="3432"/>
      <c r="E1" s="3432"/>
      <c r="F1" s="3432"/>
      <c r="H1" s="1069"/>
      <c r="I1" s="1070" t="s">
        <v>1005</v>
      </c>
      <c r="J1" s="1071" t="s">
        <v>1006</v>
      </c>
      <c r="K1" s="1071" t="s">
        <v>1007</v>
      </c>
      <c r="L1" s="1071" t="s">
        <v>1008</v>
      </c>
      <c r="M1" s="1071" t="s">
        <v>1009</v>
      </c>
      <c r="N1" s="1071" t="s">
        <v>1010</v>
      </c>
      <c r="O1" s="1071" t="s">
        <v>1011</v>
      </c>
      <c r="P1" s="1071" t="s">
        <v>1012</v>
      </c>
      <c r="Q1" s="1071" t="s">
        <v>1013</v>
      </c>
      <c r="R1" s="1071" t="s">
        <v>1014</v>
      </c>
      <c r="S1" s="1071" t="s">
        <v>1015</v>
      </c>
      <c r="T1" s="1072" t="s">
        <v>1016</v>
      </c>
    </row>
    <row r="2" spans="1:20" ht="14.25" thickBot="1">
      <c r="A2" s="3433" t="s">
        <v>1017</v>
      </c>
      <c r="B2" s="3433"/>
      <c r="C2" s="3433"/>
      <c r="D2" s="3433"/>
      <c r="E2" s="3433"/>
      <c r="F2" s="3433"/>
      <c r="I2" s="1073" t="s">
        <v>1018</v>
      </c>
      <c r="J2" s="1074" t="s">
        <v>1019</v>
      </c>
      <c r="K2" s="1074" t="s">
        <v>1020</v>
      </c>
      <c r="L2" s="1074" t="s">
        <v>1021</v>
      </c>
      <c r="M2" s="1074" t="s">
        <v>1022</v>
      </c>
      <c r="N2" s="1074" t="s">
        <v>1023</v>
      </c>
      <c r="O2" s="1074" t="s">
        <v>1024</v>
      </c>
      <c r="P2" s="1074" t="s">
        <v>1025</v>
      </c>
      <c r="Q2" s="1074" t="s">
        <v>1026</v>
      </c>
      <c r="R2" s="1074" t="s">
        <v>1027</v>
      </c>
      <c r="S2" s="1074" t="s">
        <v>1028</v>
      </c>
      <c r="T2" s="1074" t="s">
        <v>1029</v>
      </c>
    </row>
    <row r="3" spans="1:20" s="1069" customFormat="1" ht="19.5" customHeight="1">
      <c r="A3" s="3434" t="s">
        <v>1030</v>
      </c>
      <c r="B3" s="1075"/>
      <c r="C3" s="1076" t="s">
        <v>1031</v>
      </c>
      <c r="D3" s="1076" t="s">
        <v>1032</v>
      </c>
      <c r="E3" s="1076" t="s">
        <v>1033</v>
      </c>
      <c r="F3" s="1076" t="s">
        <v>1034</v>
      </c>
      <c r="G3" s="1077"/>
      <c r="I3" s="1073" t="s">
        <v>1035</v>
      </c>
      <c r="J3" s="1074" t="s">
        <v>1036</v>
      </c>
      <c r="K3" s="1074" t="s">
        <v>1037</v>
      </c>
      <c r="L3" s="1074" t="s">
        <v>1038</v>
      </c>
      <c r="M3" s="1074" t="s">
        <v>1039</v>
      </c>
      <c r="N3" s="1074" t="s">
        <v>1040</v>
      </c>
      <c r="O3" s="1074" t="s">
        <v>1041</v>
      </c>
      <c r="P3" s="1074" t="s">
        <v>1042</v>
      </c>
      <c r="Q3" s="1074" t="s">
        <v>1043</v>
      </c>
      <c r="R3" s="1074" t="s">
        <v>1044</v>
      </c>
      <c r="S3" s="1074" t="s">
        <v>1045</v>
      </c>
      <c r="T3" s="1074" t="s">
        <v>1046</v>
      </c>
    </row>
    <row r="4" spans="1:20" s="1069" customFormat="1" ht="19.5" customHeight="1" thickBot="1">
      <c r="A4" s="3435"/>
      <c r="B4" s="1078" t="s">
        <v>1047</v>
      </c>
      <c r="C4" s="1078" t="s">
        <v>1048</v>
      </c>
      <c r="D4" s="1078" t="s">
        <v>1048</v>
      </c>
      <c r="E4" s="1078" t="s">
        <v>1048</v>
      </c>
      <c r="F4" s="1079" t="s">
        <v>1048</v>
      </c>
      <c r="G4" s="1077"/>
      <c r="I4" s="1073" t="s">
        <v>1049</v>
      </c>
      <c r="J4" s="1074" t="s">
        <v>1050</v>
      </c>
      <c r="K4" s="1074" t="s">
        <v>1051</v>
      </c>
      <c r="L4" s="1074" t="s">
        <v>1052</v>
      </c>
      <c r="M4" s="1074" t="s">
        <v>1053</v>
      </c>
      <c r="N4" s="1074" t="s">
        <v>1054</v>
      </c>
      <c r="O4" s="1074" t="s">
        <v>1055</v>
      </c>
      <c r="P4" s="1074" t="s">
        <v>1056</v>
      </c>
      <c r="Q4" s="1074" t="s">
        <v>1057</v>
      </c>
      <c r="R4" s="1074" t="s">
        <v>1058</v>
      </c>
      <c r="S4" s="1074" t="s">
        <v>1059</v>
      </c>
      <c r="T4" s="1074" t="s">
        <v>1060</v>
      </c>
    </row>
    <row r="5" spans="1:20" ht="14.25" customHeight="1" thickBot="1">
      <c r="A5" s="1080" t="s">
        <v>1061</v>
      </c>
      <c r="B5" s="1081" t="s">
        <v>1018</v>
      </c>
      <c r="C5" s="1081">
        <v>29530</v>
      </c>
      <c r="D5" s="1081">
        <v>28130</v>
      </c>
      <c r="E5" s="1081">
        <v>27930</v>
      </c>
      <c r="F5" s="1082">
        <v>11300</v>
      </c>
      <c r="G5" s="1083" t="s">
        <v>1005</v>
      </c>
      <c r="H5" s="1084">
        <f>SUMPRODUCT((B5:B9=基准地价!I2)*(C3:F3=基准地价!E2)*(C5:F9))</f>
        <v>0</v>
      </c>
      <c r="I5" s="1073" t="s">
        <v>1062</v>
      </c>
      <c r="J5" s="1074" t="s">
        <v>1063</v>
      </c>
      <c r="K5" s="1074" t="s">
        <v>1064</v>
      </c>
      <c r="L5" s="1074" t="s">
        <v>1065</v>
      </c>
      <c r="M5" s="1074" t="s">
        <v>1066</v>
      </c>
      <c r="N5" s="1074" t="s">
        <v>1067</v>
      </c>
      <c r="O5" s="1074" t="s">
        <v>1068</v>
      </c>
      <c r="P5" s="1074" t="s">
        <v>1069</v>
      </c>
      <c r="Q5" s="1074" t="s">
        <v>1070</v>
      </c>
      <c r="R5" s="1074" t="s">
        <v>1071</v>
      </c>
      <c r="S5" s="1074" t="s">
        <v>1072</v>
      </c>
      <c r="T5" s="1074" t="s">
        <v>1073</v>
      </c>
    </row>
    <row r="6" spans="1:20" ht="14.25" customHeight="1" thickBot="1">
      <c r="A6" s="1080" t="s">
        <v>1061</v>
      </c>
      <c r="B6" s="1074" t="s">
        <v>1074</v>
      </c>
      <c r="C6" s="1074">
        <v>30290</v>
      </c>
      <c r="D6" s="1074">
        <v>29210</v>
      </c>
      <c r="E6" s="1074">
        <v>28860</v>
      </c>
      <c r="F6" s="1085">
        <v>12600</v>
      </c>
      <c r="G6" s="1086" t="s">
        <v>1075</v>
      </c>
      <c r="H6" s="1087">
        <f>SUMPRODUCT((B10:B28=基准地价!I2)*(C3:F3=基准地价!E2)*(C10:F28))</f>
        <v>0</v>
      </c>
      <c r="I6" s="1073" t="s">
        <v>1076</v>
      </c>
      <c r="J6" s="1074" t="s">
        <v>1077</v>
      </c>
      <c r="K6" s="1074" t="s">
        <v>1078</v>
      </c>
      <c r="L6" s="1074" t="s">
        <v>1079</v>
      </c>
      <c r="M6" s="1074" t="s">
        <v>1080</v>
      </c>
      <c r="N6" s="1074" t="s">
        <v>1081</v>
      </c>
      <c r="O6" s="1074" t="s">
        <v>1082</v>
      </c>
      <c r="P6" s="1074" t="s">
        <v>1083</v>
      </c>
      <c r="Q6" s="1074" t="s">
        <v>1084</v>
      </c>
      <c r="R6" s="1074" t="s">
        <v>1085</v>
      </c>
      <c r="S6" s="1074" t="s">
        <v>1086</v>
      </c>
      <c r="T6" s="1074" t="s">
        <v>1087</v>
      </c>
    </row>
    <row r="7" spans="1:20" ht="14.25" customHeight="1" thickBot="1">
      <c r="A7" s="1080" t="s">
        <v>1061</v>
      </c>
      <c r="B7" s="1088" t="s">
        <v>1049</v>
      </c>
      <c r="C7" s="1074">
        <v>29350</v>
      </c>
      <c r="D7" s="1074">
        <v>28410</v>
      </c>
      <c r="E7" s="1074">
        <v>27990</v>
      </c>
      <c r="F7" s="1085">
        <v>12300</v>
      </c>
      <c r="G7" s="1086" t="s">
        <v>873</v>
      </c>
      <c r="H7" s="1087">
        <f>SUMPRODUCT((B29:B48=基准地价!I2)*(C3:F3=基准地价!E2)*(C29:F48))</f>
        <v>0</v>
      </c>
      <c r="J7" s="1074" t="s">
        <v>1088</v>
      </c>
      <c r="K7" s="1074" t="s">
        <v>1089</v>
      </c>
      <c r="L7" s="1074" t="s">
        <v>1090</v>
      </c>
      <c r="M7" s="1074" t="s">
        <v>1091</v>
      </c>
      <c r="N7" s="1074" t="s">
        <v>1092</v>
      </c>
      <c r="O7" s="1074" t="s">
        <v>1093</v>
      </c>
      <c r="P7" s="1074" t="s">
        <v>1094</v>
      </c>
      <c r="Q7" s="1074" t="s">
        <v>1095</v>
      </c>
      <c r="R7" s="1074" t="s">
        <v>1096</v>
      </c>
      <c r="S7" s="1074" t="s">
        <v>1097</v>
      </c>
      <c r="T7" s="1088" t="s">
        <v>1098</v>
      </c>
    </row>
    <row r="8" spans="1:20" ht="14.25" customHeight="1" thickBot="1">
      <c r="A8" s="1080" t="s">
        <v>1061</v>
      </c>
      <c r="B8" s="1074" t="s">
        <v>1062</v>
      </c>
      <c r="C8" s="1074">
        <v>30890</v>
      </c>
      <c r="D8" s="1074">
        <v>29780</v>
      </c>
      <c r="E8" s="1074">
        <v>29270</v>
      </c>
      <c r="F8" s="1085">
        <v>11600</v>
      </c>
      <c r="G8" s="1086" t="s">
        <v>874</v>
      </c>
      <c r="H8" s="1087">
        <f>SUMPRODUCT((B49:B75=基准地价!I2)*(C3:F3=基准地价!E2)*(C49:F75))</f>
        <v>0</v>
      </c>
      <c r="J8" s="1074" t="s">
        <v>1099</v>
      </c>
      <c r="K8" s="1074" t="s">
        <v>1100</v>
      </c>
      <c r="L8" s="1074" t="s">
        <v>1101</v>
      </c>
      <c r="M8" s="1074" t="s">
        <v>1102</v>
      </c>
      <c r="N8" s="1074" t="s">
        <v>1103</v>
      </c>
      <c r="O8" s="1074" t="s">
        <v>1104</v>
      </c>
      <c r="P8" s="1074" t="s">
        <v>1105</v>
      </c>
      <c r="Q8" s="1074" t="s">
        <v>1106</v>
      </c>
      <c r="R8" s="1074" t="s">
        <v>1107</v>
      </c>
      <c r="S8" s="1074" t="s">
        <v>1108</v>
      </c>
      <c r="T8" s="1074" t="s">
        <v>1109</v>
      </c>
    </row>
    <row r="9" spans="1:20" ht="14.25" customHeight="1" thickBot="1">
      <c r="A9" s="1080" t="s">
        <v>1061</v>
      </c>
      <c r="B9" s="1089" t="s">
        <v>1076</v>
      </c>
      <c r="C9" s="1090">
        <v>28140</v>
      </c>
      <c r="D9" s="1090"/>
      <c r="E9" s="1090"/>
      <c r="F9" s="1091"/>
      <c r="G9" s="1086" t="s">
        <v>875</v>
      </c>
      <c r="H9" s="1087">
        <f>SUMPRODUCT((B76:B109=基准地价!I2)*(C3:F3=基准地价!E2)*(C76:F109))</f>
        <v>0</v>
      </c>
      <c r="J9" s="1074" t="s">
        <v>1110</v>
      </c>
      <c r="K9" s="1074" t="s">
        <v>1111</v>
      </c>
      <c r="L9" s="1074" t="s">
        <v>1112</v>
      </c>
      <c r="M9" s="1074" t="s">
        <v>1113</v>
      </c>
      <c r="N9" s="1074" t="s">
        <v>1114</v>
      </c>
      <c r="O9" s="1074" t="s">
        <v>1115</v>
      </c>
      <c r="P9" s="1074" t="s">
        <v>1116</v>
      </c>
      <c r="Q9" s="1074" t="s">
        <v>1117</v>
      </c>
      <c r="R9" s="1074" t="s">
        <v>1118</v>
      </c>
      <c r="S9" s="1074" t="s">
        <v>1119</v>
      </c>
    </row>
    <row r="10" spans="1:20" ht="14.25" customHeight="1" thickBot="1">
      <c r="A10" s="1080" t="s">
        <v>1120</v>
      </c>
      <c r="B10" s="1081" t="s">
        <v>1121</v>
      </c>
      <c r="C10" s="1081">
        <v>27450</v>
      </c>
      <c r="D10" s="1081">
        <v>26180</v>
      </c>
      <c r="E10" s="1081">
        <v>25980</v>
      </c>
      <c r="F10" s="1082">
        <v>8910</v>
      </c>
      <c r="G10" s="1086" t="s">
        <v>876</v>
      </c>
      <c r="H10" s="1087">
        <f>SUMPRODUCT((B110:B157=基准地价!I2)*(C3:F3=基准地价!E2)*(C110:F157))</f>
        <v>0</v>
      </c>
      <c r="J10" s="1074" t="s">
        <v>1122</v>
      </c>
      <c r="K10" s="1074" t="s">
        <v>1123</v>
      </c>
      <c r="L10" s="1074" t="s">
        <v>1124</v>
      </c>
      <c r="M10" s="1074" t="s">
        <v>1125</v>
      </c>
      <c r="N10" s="1074" t="s">
        <v>1126</v>
      </c>
      <c r="O10" s="1074" t="s">
        <v>1127</v>
      </c>
      <c r="P10" s="1074" t="s">
        <v>1128</v>
      </c>
      <c r="Q10" s="1074" t="s">
        <v>1129</v>
      </c>
      <c r="R10" s="1074" t="s">
        <v>1130</v>
      </c>
      <c r="S10" s="1074" t="s">
        <v>1131</v>
      </c>
    </row>
    <row r="11" spans="1:20" ht="14.25" customHeight="1" thickBot="1">
      <c r="A11" s="1080" t="s">
        <v>1120</v>
      </c>
      <c r="B11" s="1088" t="s">
        <v>1036</v>
      </c>
      <c r="C11" s="1074">
        <v>22950</v>
      </c>
      <c r="D11" s="1074">
        <v>22630</v>
      </c>
      <c r="E11" s="1074">
        <v>22030</v>
      </c>
      <c r="F11" s="1092">
        <v>8330</v>
      </c>
      <c r="G11" s="1086" t="s">
        <v>877</v>
      </c>
      <c r="H11" s="1087">
        <f>SUMPRODUCT((B158:B205=基准地价!I2)*(C3:F3=基准地价!E2)*(C158:F205))</f>
        <v>0</v>
      </c>
      <c r="J11" s="1074" t="s">
        <v>1132</v>
      </c>
      <c r="K11" s="1074" t="s">
        <v>1133</v>
      </c>
      <c r="L11" s="1074" t="s">
        <v>1134</v>
      </c>
      <c r="M11" s="1074" t="s">
        <v>1135</v>
      </c>
      <c r="N11" s="1074" t="s">
        <v>1136</v>
      </c>
      <c r="O11" s="1074" t="s">
        <v>1137</v>
      </c>
      <c r="P11" s="1074" t="s">
        <v>1138</v>
      </c>
      <c r="Q11" s="1074" t="s">
        <v>1139</v>
      </c>
      <c r="R11" s="1074" t="s">
        <v>1140</v>
      </c>
      <c r="S11" s="1074" t="s">
        <v>1141</v>
      </c>
    </row>
    <row r="12" spans="1:20" ht="14.25" customHeight="1" thickBot="1">
      <c r="A12" s="1080" t="s">
        <v>1120</v>
      </c>
      <c r="B12" s="1088" t="s">
        <v>1050</v>
      </c>
      <c r="C12" s="1074">
        <v>24940</v>
      </c>
      <c r="D12" s="1074">
        <v>23180</v>
      </c>
      <c r="E12" s="1074">
        <v>22910</v>
      </c>
      <c r="F12" s="1092">
        <v>7180</v>
      </c>
      <c r="G12" s="1086" t="s">
        <v>878</v>
      </c>
      <c r="H12" s="1087">
        <f>SUMPRODUCT((B206:B244=基准地价!I2)*(C3:F3=基准地价!E2)*(C206:F244))</f>
        <v>0</v>
      </c>
      <c r="J12" s="1074" t="s">
        <v>1142</v>
      </c>
      <c r="K12" s="1074" t="s">
        <v>1143</v>
      </c>
      <c r="L12" s="1074" t="s">
        <v>1144</v>
      </c>
      <c r="M12" s="1074" t="s">
        <v>1145</v>
      </c>
      <c r="N12" s="1074" t="s">
        <v>1146</v>
      </c>
      <c r="O12" s="1074" t="s">
        <v>1147</v>
      </c>
      <c r="P12" s="1074" t="s">
        <v>1148</v>
      </c>
      <c r="Q12" s="1074" t="s">
        <v>1149</v>
      </c>
      <c r="R12" s="1074" t="s">
        <v>1150</v>
      </c>
      <c r="S12" s="1074" t="s">
        <v>1151</v>
      </c>
    </row>
    <row r="13" spans="1:20" ht="14.25" customHeight="1" thickBot="1">
      <c r="A13" s="1080" t="s">
        <v>1120</v>
      </c>
      <c r="B13" s="1088" t="s">
        <v>1063</v>
      </c>
      <c r="C13" s="1074">
        <v>24140</v>
      </c>
      <c r="D13" s="1074">
        <v>22270</v>
      </c>
      <c r="E13" s="1074">
        <v>21950</v>
      </c>
      <c r="F13" s="1092">
        <v>7600</v>
      </c>
      <c r="G13" s="1086" t="s">
        <v>879</v>
      </c>
      <c r="H13" s="1087">
        <f>SUMPRODUCT((B245:B289=基准地价!I2)*(C3:F3=基准地价!E2)*(C245:F289))</f>
        <v>0</v>
      </c>
      <c r="J13" s="1074" t="s">
        <v>1152</v>
      </c>
      <c r="K13" s="1074" t="s">
        <v>1153</v>
      </c>
      <c r="L13" s="1074" t="s">
        <v>1154</v>
      </c>
      <c r="M13" s="1074" t="s">
        <v>1155</v>
      </c>
      <c r="N13" s="1074" t="s">
        <v>1156</v>
      </c>
      <c r="O13" s="1074" t="s">
        <v>1157</v>
      </c>
      <c r="P13" s="1074" t="s">
        <v>1158</v>
      </c>
      <c r="Q13" s="1074" t="s">
        <v>1159</v>
      </c>
      <c r="R13" s="1074" t="s">
        <v>1160</v>
      </c>
      <c r="S13" s="1074" t="s">
        <v>1161</v>
      </c>
    </row>
    <row r="14" spans="1:20" ht="14.25" customHeight="1" thickBot="1">
      <c r="A14" s="1080" t="s">
        <v>1120</v>
      </c>
      <c r="B14" s="1088" t="s">
        <v>1077</v>
      </c>
      <c r="C14" s="1074">
        <v>25600</v>
      </c>
      <c r="D14" s="1074">
        <v>22260</v>
      </c>
      <c r="E14" s="1074">
        <v>22110</v>
      </c>
      <c r="F14" s="1092">
        <v>7630</v>
      </c>
      <c r="G14" s="1086" t="s">
        <v>880</v>
      </c>
      <c r="H14" s="1087">
        <f>SUMPRODUCT((B290:B316=基准地价!I2)*(C3:F3=基准地价!E2)*(C290:F316))</f>
        <v>0</v>
      </c>
      <c r="J14" s="1074" t="s">
        <v>1162</v>
      </c>
      <c r="K14" s="1074" t="s">
        <v>1163</v>
      </c>
      <c r="L14" s="1074" t="s">
        <v>1164</v>
      </c>
      <c r="M14" s="1074" t="s">
        <v>1165</v>
      </c>
      <c r="N14" s="1074" t="s">
        <v>1166</v>
      </c>
      <c r="O14" s="1074" t="s">
        <v>1167</v>
      </c>
      <c r="P14" s="1074" t="s">
        <v>1168</v>
      </c>
      <c r="Q14" s="1074" t="s">
        <v>1169</v>
      </c>
      <c r="R14" s="1074" t="s">
        <v>1170</v>
      </c>
      <c r="S14" s="1074" t="s">
        <v>1171</v>
      </c>
    </row>
    <row r="15" spans="1:20" ht="14.25" customHeight="1" thickBot="1">
      <c r="A15" s="1080" t="s">
        <v>1120</v>
      </c>
      <c r="B15" s="1088" t="s">
        <v>1088</v>
      </c>
      <c r="C15" s="1074">
        <v>24760</v>
      </c>
      <c r="D15" s="1074">
        <v>24440</v>
      </c>
      <c r="E15" s="1074">
        <v>24130</v>
      </c>
      <c r="F15" s="1092">
        <v>9480</v>
      </c>
      <c r="G15" s="1086" t="s">
        <v>881</v>
      </c>
      <c r="H15" s="1087">
        <f>SUMPRODUCT((B317:B337=基准地价!I2)*(C3:F3=基准地价!E2)*(C317:F337))</f>
        <v>0</v>
      </c>
      <c r="J15" s="1074" t="s">
        <v>1172</v>
      </c>
      <c r="K15" s="1074" t="s">
        <v>1173</v>
      </c>
      <c r="L15" s="1074" t="s">
        <v>1174</v>
      </c>
      <c r="M15" s="1074" t="s">
        <v>1175</v>
      </c>
      <c r="N15" s="1074" t="s">
        <v>1176</v>
      </c>
      <c r="O15" s="1074" t="s">
        <v>1177</v>
      </c>
      <c r="P15" s="1074" t="s">
        <v>1178</v>
      </c>
      <c r="Q15" s="1074" t="s">
        <v>1179</v>
      </c>
      <c r="R15" s="1074" t="s">
        <v>1180</v>
      </c>
      <c r="S15" s="1074" t="s">
        <v>1181</v>
      </c>
    </row>
    <row r="16" spans="1:20" ht="14.25" customHeight="1" thickBot="1">
      <c r="A16" s="1080" t="s">
        <v>1120</v>
      </c>
      <c r="B16" s="1088" t="s">
        <v>1099</v>
      </c>
      <c r="C16" s="1074">
        <v>22220</v>
      </c>
      <c r="D16" s="1074">
        <v>22310</v>
      </c>
      <c r="E16" s="1074">
        <v>22000</v>
      </c>
      <c r="F16" s="1092">
        <v>8900</v>
      </c>
      <c r="G16" s="1093" t="s">
        <v>882</v>
      </c>
      <c r="H16" s="1094">
        <f>SUMPRODUCT((B338:B344=基准地价!I2)*(C3:F3=基准地价!E2)*(C338:F344))</f>
        <v>0</v>
      </c>
      <c r="J16" s="1074" t="s">
        <v>1182</v>
      </c>
      <c r="K16" s="1074" t="s">
        <v>1183</v>
      </c>
      <c r="L16" s="1074" t="s">
        <v>1184</v>
      </c>
      <c r="M16" s="1074" t="s">
        <v>1185</v>
      </c>
      <c r="N16" s="1074" t="s">
        <v>1186</v>
      </c>
      <c r="O16" s="1074" t="s">
        <v>1187</v>
      </c>
      <c r="P16" s="1074" t="s">
        <v>1188</v>
      </c>
      <c r="Q16" s="1074" t="s">
        <v>1189</v>
      </c>
      <c r="R16" s="1074" t="s">
        <v>1190</v>
      </c>
      <c r="S16" s="1074" t="s">
        <v>1191</v>
      </c>
    </row>
    <row r="17" spans="1:19" ht="14.25" customHeight="1" thickBot="1">
      <c r="A17" s="1080" t="s">
        <v>1120</v>
      </c>
      <c r="B17" s="1088" t="s">
        <v>1110</v>
      </c>
      <c r="C17" s="1074">
        <v>24700</v>
      </c>
      <c r="D17" s="1074">
        <v>25150</v>
      </c>
      <c r="E17" s="1074">
        <v>24700</v>
      </c>
      <c r="F17" s="1095"/>
      <c r="H17" s="1096"/>
      <c r="J17" s="1074" t="s">
        <v>1192</v>
      </c>
      <c r="K17" s="1074" t="s">
        <v>1193</v>
      </c>
      <c r="L17" s="1074" t="s">
        <v>1194</v>
      </c>
      <c r="M17" s="1074" t="s">
        <v>1195</v>
      </c>
      <c r="N17" s="1074" t="s">
        <v>1196</v>
      </c>
      <c r="O17" s="1074" t="s">
        <v>1197</v>
      </c>
      <c r="P17" s="1074" t="s">
        <v>1198</v>
      </c>
      <c r="Q17" s="1074" t="s">
        <v>1199</v>
      </c>
      <c r="R17" s="1074" t="s">
        <v>1200</v>
      </c>
      <c r="S17" s="1074" t="s">
        <v>1201</v>
      </c>
    </row>
    <row r="18" spans="1:19" ht="14.25" customHeight="1" thickBot="1">
      <c r="A18" s="1080" t="s">
        <v>1120</v>
      </c>
      <c r="B18" s="1088" t="s">
        <v>1122</v>
      </c>
      <c r="C18" s="1074">
        <v>22350</v>
      </c>
      <c r="D18" s="1074">
        <v>24340</v>
      </c>
      <c r="E18" s="1074">
        <v>24100</v>
      </c>
      <c r="F18" s="1095"/>
      <c r="H18" s="1096"/>
      <c r="J18" s="1074" t="s">
        <v>1202</v>
      </c>
      <c r="K18" s="1074" t="s">
        <v>1203</v>
      </c>
      <c r="L18" s="1074" t="s">
        <v>1204</v>
      </c>
      <c r="M18" s="1074" t="s">
        <v>1205</v>
      </c>
      <c r="N18" s="1074" t="s">
        <v>1206</v>
      </c>
      <c r="O18" s="1074" t="s">
        <v>1207</v>
      </c>
      <c r="P18" s="1074" t="s">
        <v>1208</v>
      </c>
      <c r="Q18" s="1074" t="s">
        <v>1209</v>
      </c>
      <c r="R18" s="1074" t="s">
        <v>1210</v>
      </c>
      <c r="S18" s="1074" t="s">
        <v>1211</v>
      </c>
    </row>
    <row r="19" spans="1:19" ht="14.25" customHeight="1" thickBot="1">
      <c r="A19" s="1080" t="s">
        <v>1120</v>
      </c>
      <c r="B19" s="1088" t="s">
        <v>1132</v>
      </c>
      <c r="C19" s="1074">
        <v>23430</v>
      </c>
      <c r="D19" s="1074">
        <v>21580</v>
      </c>
      <c r="E19" s="1074">
        <v>21350</v>
      </c>
      <c r="F19" s="1095"/>
      <c r="H19" s="1096"/>
      <c r="J19" s="1074" t="s">
        <v>1212</v>
      </c>
      <c r="K19" s="1074" t="s">
        <v>1213</v>
      </c>
      <c r="L19" s="1074" t="s">
        <v>1214</v>
      </c>
      <c r="M19" s="1074" t="s">
        <v>1215</v>
      </c>
      <c r="N19" s="1074" t="s">
        <v>1216</v>
      </c>
      <c r="O19" s="1074" t="s">
        <v>1217</v>
      </c>
      <c r="P19" s="1074" t="s">
        <v>1218</v>
      </c>
      <c r="Q19" s="1074" t="s">
        <v>1219</v>
      </c>
      <c r="R19" s="1074" t="s">
        <v>1220</v>
      </c>
      <c r="S19" s="1074" t="s">
        <v>1221</v>
      </c>
    </row>
    <row r="20" spans="1:19" ht="14.25" customHeight="1" thickBot="1">
      <c r="A20" s="1080" t="s">
        <v>1120</v>
      </c>
      <c r="B20" s="1088" t="s">
        <v>1142</v>
      </c>
      <c r="C20" s="1074">
        <v>27660</v>
      </c>
      <c r="D20" s="1074">
        <v>24240</v>
      </c>
      <c r="E20" s="1074">
        <v>24020</v>
      </c>
      <c r="F20" s="1095"/>
      <c r="J20" s="1074" t="s">
        <v>1222</v>
      </c>
      <c r="K20" s="1074" t="s">
        <v>1223</v>
      </c>
      <c r="L20" s="1074" t="s">
        <v>1224</v>
      </c>
      <c r="M20" s="1074" t="s">
        <v>1225</v>
      </c>
      <c r="N20" s="1074" t="s">
        <v>1226</v>
      </c>
      <c r="O20" s="1074" t="s">
        <v>1227</v>
      </c>
      <c r="P20" s="1074" t="s">
        <v>1228</v>
      </c>
      <c r="Q20" s="1074" t="s">
        <v>1229</v>
      </c>
      <c r="R20" s="1074" t="s">
        <v>1230</v>
      </c>
      <c r="S20" s="1074" t="s">
        <v>1231</v>
      </c>
    </row>
    <row r="21" spans="1:19" ht="14.25" customHeight="1" thickBot="1">
      <c r="A21" s="1080" t="s">
        <v>1120</v>
      </c>
      <c r="B21" s="1088" t="s">
        <v>1152</v>
      </c>
      <c r="C21" s="1074">
        <v>24720</v>
      </c>
      <c r="D21" s="1074">
        <v>21670</v>
      </c>
      <c r="E21" s="1074">
        <v>21510</v>
      </c>
      <c r="F21" s="1095"/>
      <c r="K21" s="1074" t="s">
        <v>1232</v>
      </c>
      <c r="L21" s="1074" t="s">
        <v>1233</v>
      </c>
      <c r="M21" s="1074" t="s">
        <v>1234</v>
      </c>
      <c r="N21" s="1074" t="s">
        <v>1235</v>
      </c>
      <c r="O21" s="1074" t="s">
        <v>1236</v>
      </c>
      <c r="P21" s="1074" t="s">
        <v>1237</v>
      </c>
      <c r="Q21" s="1074" t="s">
        <v>1238</v>
      </c>
      <c r="R21" s="1074" t="s">
        <v>1239</v>
      </c>
      <c r="S21" s="1074" t="s">
        <v>1240</v>
      </c>
    </row>
    <row r="22" spans="1:19" ht="14.25" customHeight="1" thickBot="1">
      <c r="A22" s="1080" t="s">
        <v>1120</v>
      </c>
      <c r="B22" s="1088" t="s">
        <v>1241</v>
      </c>
      <c r="C22" s="1074">
        <v>26530</v>
      </c>
      <c r="D22" s="1074">
        <v>22980</v>
      </c>
      <c r="E22" s="1074">
        <v>22650</v>
      </c>
      <c r="F22" s="1095"/>
      <c r="L22" s="1074" t="s">
        <v>1242</v>
      </c>
      <c r="M22" s="1074" t="s">
        <v>1243</v>
      </c>
      <c r="N22" s="1074" t="s">
        <v>1244</v>
      </c>
      <c r="O22" s="1074" t="s">
        <v>1245</v>
      </c>
      <c r="P22" s="1074" t="s">
        <v>1246</v>
      </c>
      <c r="Q22" s="1074" t="s">
        <v>1247</v>
      </c>
      <c r="R22" s="1074" t="s">
        <v>1248</v>
      </c>
      <c r="S22" s="1088" t="s">
        <v>1249</v>
      </c>
    </row>
    <row r="23" spans="1:19" ht="14.25" customHeight="1" thickBot="1">
      <c r="A23" s="1080" t="s">
        <v>1120</v>
      </c>
      <c r="B23" s="1088" t="s">
        <v>1172</v>
      </c>
      <c r="C23" s="1074">
        <v>24700</v>
      </c>
      <c r="D23" s="1074">
        <v>27290</v>
      </c>
      <c r="E23" s="1074">
        <v>26710</v>
      </c>
      <c r="F23" s="1095"/>
      <c r="L23" s="1074" t="s">
        <v>1250</v>
      </c>
      <c r="M23" s="1074" t="s">
        <v>1251</v>
      </c>
      <c r="N23" s="1074" t="s">
        <v>1252</v>
      </c>
      <c r="O23" s="1074" t="s">
        <v>1253</v>
      </c>
      <c r="P23" s="1074" t="s">
        <v>1254</v>
      </c>
      <c r="Q23" s="1074" t="s">
        <v>1255</v>
      </c>
      <c r="R23" s="1074" t="s">
        <v>1256</v>
      </c>
    </row>
    <row r="24" spans="1:19" ht="14.25" customHeight="1" thickBot="1">
      <c r="A24" s="1080" t="s">
        <v>1120</v>
      </c>
      <c r="B24" s="1088" t="s">
        <v>1182</v>
      </c>
      <c r="C24" s="1074">
        <v>23070</v>
      </c>
      <c r="D24" s="1074">
        <v>24130</v>
      </c>
      <c r="E24" s="1074">
        <v>23860</v>
      </c>
      <c r="F24" s="1095"/>
      <c r="L24" s="1074" t="s">
        <v>1257</v>
      </c>
      <c r="M24" s="1074" t="s">
        <v>1258</v>
      </c>
      <c r="N24" s="1074" t="s">
        <v>1259</v>
      </c>
      <c r="O24" s="1074" t="s">
        <v>1260</v>
      </c>
      <c r="P24" s="1074" t="s">
        <v>1261</v>
      </c>
      <c r="Q24" s="1074" t="s">
        <v>1262</v>
      </c>
      <c r="R24" s="1074" t="s">
        <v>1263</v>
      </c>
    </row>
    <row r="25" spans="1:19" ht="14.25" customHeight="1" thickBot="1">
      <c r="A25" s="1080" t="s">
        <v>1120</v>
      </c>
      <c r="B25" s="1088" t="s">
        <v>1192</v>
      </c>
      <c r="C25" s="1074">
        <v>27550</v>
      </c>
      <c r="D25" s="1074">
        <v>25850</v>
      </c>
      <c r="E25" s="1074">
        <v>25340</v>
      </c>
      <c r="F25" s="1095"/>
      <c r="L25" s="1074" t="s">
        <v>1264</v>
      </c>
      <c r="M25" s="1074" t="s">
        <v>1265</v>
      </c>
      <c r="N25" s="1074" t="s">
        <v>1266</v>
      </c>
      <c r="O25" s="1074" t="s">
        <v>1267</v>
      </c>
      <c r="P25" s="1074" t="s">
        <v>1268</v>
      </c>
      <c r="Q25" s="1074" t="s">
        <v>1269</v>
      </c>
      <c r="R25" s="1074" t="s">
        <v>1270</v>
      </c>
    </row>
    <row r="26" spans="1:19" ht="14.25" customHeight="1" thickBot="1">
      <c r="A26" s="1080" t="s">
        <v>1120</v>
      </c>
      <c r="B26" s="1088" t="s">
        <v>1202</v>
      </c>
      <c r="C26" s="1074"/>
      <c r="D26" s="1074">
        <v>23900</v>
      </c>
      <c r="E26" s="1074">
        <v>23590</v>
      </c>
      <c r="F26" s="1095"/>
      <c r="L26" s="1074" t="s">
        <v>1271</v>
      </c>
      <c r="M26" s="1074" t="s">
        <v>1272</v>
      </c>
      <c r="N26" s="1074" t="s">
        <v>1273</v>
      </c>
      <c r="O26" s="1074" t="s">
        <v>1274</v>
      </c>
      <c r="P26" s="1074" t="s">
        <v>1275</v>
      </c>
      <c r="Q26" s="1074" t="s">
        <v>1276</v>
      </c>
      <c r="R26" s="1074" t="s">
        <v>1277</v>
      </c>
    </row>
    <row r="27" spans="1:19" ht="14.25" customHeight="1" thickBot="1">
      <c r="A27" s="1080" t="s">
        <v>1120</v>
      </c>
      <c r="B27" s="1088" t="s">
        <v>1212</v>
      </c>
      <c r="C27" s="1074"/>
      <c r="D27" s="1074">
        <v>22850</v>
      </c>
      <c r="E27" s="1074">
        <v>21920</v>
      </c>
      <c r="F27" s="1095"/>
      <c r="L27" s="1074" t="s">
        <v>1278</v>
      </c>
      <c r="M27" s="1074" t="s">
        <v>1279</v>
      </c>
      <c r="N27" s="1074" t="s">
        <v>1280</v>
      </c>
      <c r="O27" s="1074" t="s">
        <v>1281</v>
      </c>
      <c r="P27" s="1074" t="s">
        <v>1282</v>
      </c>
      <c r="Q27" s="1074" t="s">
        <v>1283</v>
      </c>
      <c r="R27" s="1074" t="s">
        <v>1284</v>
      </c>
    </row>
    <row r="28" spans="1:19" ht="14.25" customHeight="1" thickBot="1">
      <c r="A28" s="1097" t="s">
        <v>1120</v>
      </c>
      <c r="B28" s="1089" t="s">
        <v>1222</v>
      </c>
      <c r="C28" s="1090"/>
      <c r="D28" s="1090">
        <v>26610</v>
      </c>
      <c r="E28" s="1090">
        <v>26370</v>
      </c>
      <c r="F28" s="1091"/>
      <c r="L28" s="1074" t="s">
        <v>1285</v>
      </c>
      <c r="M28" s="1074" t="s">
        <v>1286</v>
      </c>
      <c r="N28" s="1074" t="s">
        <v>1287</v>
      </c>
      <c r="O28" s="1074" t="s">
        <v>1288</v>
      </c>
      <c r="P28" s="1074" t="s">
        <v>1289</v>
      </c>
      <c r="Q28" s="1074" t="s">
        <v>1290</v>
      </c>
    </row>
    <row r="29" spans="1:19" ht="14.25" customHeight="1" thickBot="1">
      <c r="A29" s="1080" t="s">
        <v>1291</v>
      </c>
      <c r="B29" s="1081" t="s">
        <v>1292</v>
      </c>
      <c r="C29" s="1081">
        <v>22090</v>
      </c>
      <c r="D29" s="1081">
        <v>21860</v>
      </c>
      <c r="E29" s="1081">
        <v>19380</v>
      </c>
      <c r="F29" s="1082">
        <v>6610</v>
      </c>
      <c r="M29" s="1074" t="s">
        <v>1293</v>
      </c>
      <c r="N29" s="1074" t="s">
        <v>1294</v>
      </c>
      <c r="O29" s="1074" t="s">
        <v>1295</v>
      </c>
      <c r="P29" s="1074" t="s">
        <v>1296</v>
      </c>
      <c r="Q29" s="1074" t="s">
        <v>1297</v>
      </c>
    </row>
    <row r="30" spans="1:19" ht="14.25" customHeight="1" thickBot="1">
      <c r="A30" s="1080" t="s">
        <v>1291</v>
      </c>
      <c r="B30" s="1088" t="s">
        <v>1037</v>
      </c>
      <c r="C30" s="1074">
        <v>21380</v>
      </c>
      <c r="D30" s="1074">
        <v>19930</v>
      </c>
      <c r="E30" s="1074">
        <v>19860</v>
      </c>
      <c r="F30" s="1092">
        <v>6010</v>
      </c>
      <c r="H30" s="1096"/>
      <c r="M30" s="1074" t="s">
        <v>1298</v>
      </c>
      <c r="N30" s="1074" t="s">
        <v>1299</v>
      </c>
      <c r="O30" s="1074" t="s">
        <v>1300</v>
      </c>
      <c r="P30" s="1074" t="s">
        <v>2381</v>
      </c>
      <c r="Q30" s="1074" t="s">
        <v>1301</v>
      </c>
    </row>
    <row r="31" spans="1:19" ht="14.25" customHeight="1" thickBot="1">
      <c r="A31" s="1080" t="s">
        <v>1291</v>
      </c>
      <c r="B31" s="1088" t="s">
        <v>1051</v>
      </c>
      <c r="C31" s="1074">
        <v>21670</v>
      </c>
      <c r="D31" s="1074">
        <v>20660</v>
      </c>
      <c r="E31" s="1074">
        <v>20290</v>
      </c>
      <c r="F31" s="1092">
        <v>5840</v>
      </c>
      <c r="H31" s="1096"/>
      <c r="M31" s="1074" t="s">
        <v>1302</v>
      </c>
      <c r="N31" s="1074" t="s">
        <v>1303</v>
      </c>
      <c r="O31" s="1074" t="s">
        <v>1304</v>
      </c>
      <c r="P31" s="1074" t="s">
        <v>1305</v>
      </c>
      <c r="Q31" s="1074" t="s">
        <v>1306</v>
      </c>
    </row>
    <row r="32" spans="1:19" ht="14.25" customHeight="1" thickBot="1">
      <c r="A32" s="1080" t="s">
        <v>1291</v>
      </c>
      <c r="B32" s="1088" t="s">
        <v>1064</v>
      </c>
      <c r="C32" s="1074">
        <v>22280</v>
      </c>
      <c r="D32" s="1074">
        <v>21800</v>
      </c>
      <c r="E32" s="1074">
        <v>17650</v>
      </c>
      <c r="F32" s="1092">
        <v>4690</v>
      </c>
      <c r="H32" s="1096"/>
      <c r="M32" s="1074" t="s">
        <v>1307</v>
      </c>
      <c r="N32" s="1074" t="s">
        <v>1308</v>
      </c>
      <c r="O32" s="1074" t="s">
        <v>1309</v>
      </c>
      <c r="P32" s="1074" t="s">
        <v>1310</v>
      </c>
      <c r="Q32" s="1074" t="s">
        <v>1311</v>
      </c>
    </row>
    <row r="33" spans="1:17" ht="14.25" customHeight="1" thickBot="1">
      <c r="A33" s="1080" t="s">
        <v>1291</v>
      </c>
      <c r="B33" s="1088" t="s">
        <v>1078</v>
      </c>
      <c r="C33" s="1074">
        <v>22130</v>
      </c>
      <c r="D33" s="1074">
        <v>20460</v>
      </c>
      <c r="E33" s="1074">
        <v>18500</v>
      </c>
      <c r="F33" s="1092">
        <v>5340</v>
      </c>
      <c r="H33" s="1096"/>
      <c r="M33" s="1074" t="s">
        <v>1312</v>
      </c>
      <c r="N33" s="1074" t="s">
        <v>1313</v>
      </c>
      <c r="O33" s="1074" t="s">
        <v>1314</v>
      </c>
      <c r="P33" s="1074" t="s">
        <v>1315</v>
      </c>
      <c r="Q33" s="1074" t="s">
        <v>1316</v>
      </c>
    </row>
    <row r="34" spans="1:17" ht="14.25" customHeight="1" thickBot="1">
      <c r="A34" s="1080" t="s">
        <v>1291</v>
      </c>
      <c r="B34" s="1088" t="s">
        <v>1089</v>
      </c>
      <c r="C34" s="1074">
        <v>22070</v>
      </c>
      <c r="D34" s="1074">
        <v>20110</v>
      </c>
      <c r="E34" s="1074">
        <v>18830</v>
      </c>
      <c r="F34" s="1092">
        <v>5190</v>
      </c>
      <c r="H34" s="1096"/>
      <c r="M34" s="1074" t="s">
        <v>1317</v>
      </c>
      <c r="N34" s="1074" t="s">
        <v>1318</v>
      </c>
      <c r="O34" s="1074" t="s">
        <v>1319</v>
      </c>
      <c r="P34" s="1074" t="s">
        <v>1320</v>
      </c>
      <c r="Q34" s="1074" t="s">
        <v>1321</v>
      </c>
    </row>
    <row r="35" spans="1:17" ht="14.25" customHeight="1" thickBot="1">
      <c r="A35" s="1080" t="s">
        <v>1291</v>
      </c>
      <c r="B35" s="1088" t="s">
        <v>1100</v>
      </c>
      <c r="C35" s="1074">
        <v>22240</v>
      </c>
      <c r="D35" s="1074">
        <v>19550</v>
      </c>
      <c r="E35" s="1074">
        <v>19220</v>
      </c>
      <c r="F35" s="1092">
        <v>5800</v>
      </c>
      <c r="H35" s="1096"/>
      <c r="M35" s="1074" t="s">
        <v>1322</v>
      </c>
      <c r="N35" s="1074" t="s">
        <v>1323</v>
      </c>
      <c r="O35" s="1074" t="s">
        <v>1324</v>
      </c>
      <c r="P35" s="1074" t="s">
        <v>1325</v>
      </c>
      <c r="Q35" s="1074" t="s">
        <v>1326</v>
      </c>
    </row>
    <row r="36" spans="1:17" ht="14.25" customHeight="1" thickBot="1">
      <c r="A36" s="1080" t="s">
        <v>1291</v>
      </c>
      <c r="B36" s="1088" t="s">
        <v>1111</v>
      </c>
      <c r="C36" s="1074">
        <v>19750</v>
      </c>
      <c r="D36" s="1074">
        <v>19790</v>
      </c>
      <c r="E36" s="1074">
        <v>18510</v>
      </c>
      <c r="F36" s="1092">
        <v>6520</v>
      </c>
      <c r="H36" s="1096"/>
      <c r="N36" s="1074" t="s">
        <v>1327</v>
      </c>
      <c r="O36" s="1074" t="s">
        <v>1328</v>
      </c>
      <c r="P36" s="1074" t="s">
        <v>1329</v>
      </c>
      <c r="Q36" s="1074" t="s">
        <v>1330</v>
      </c>
    </row>
    <row r="37" spans="1:17" ht="14.25" customHeight="1" thickBot="1">
      <c r="A37" s="1080" t="s">
        <v>1291</v>
      </c>
      <c r="B37" s="1088" t="s">
        <v>1123</v>
      </c>
      <c r="C37" s="1074">
        <v>22380</v>
      </c>
      <c r="D37" s="1074">
        <v>18530</v>
      </c>
      <c r="E37" s="1074">
        <v>17930</v>
      </c>
      <c r="F37" s="1092">
        <v>6270</v>
      </c>
      <c r="H37" s="1098"/>
      <c r="N37" s="1074" t="s">
        <v>1331</v>
      </c>
      <c r="O37" s="1074" t="s">
        <v>1332</v>
      </c>
      <c r="P37" s="1074" t="s">
        <v>1333</v>
      </c>
      <c r="Q37" s="1074" t="s">
        <v>1334</v>
      </c>
    </row>
    <row r="38" spans="1:17" ht="14.25" customHeight="1" thickBot="1">
      <c r="A38" s="1080" t="s">
        <v>1291</v>
      </c>
      <c r="B38" s="1088" t="s">
        <v>1133</v>
      </c>
      <c r="C38" s="1074">
        <v>20200</v>
      </c>
      <c r="D38" s="1074">
        <v>20070</v>
      </c>
      <c r="E38" s="1074">
        <v>19950</v>
      </c>
      <c r="F38" s="1092"/>
      <c r="H38" s="1099"/>
      <c r="N38" s="1074" t="s">
        <v>1335</v>
      </c>
      <c r="O38" s="1074" t="s">
        <v>1336</v>
      </c>
      <c r="P38" s="1074" t="s">
        <v>1337</v>
      </c>
      <c r="Q38" s="1074" t="s">
        <v>1338</v>
      </c>
    </row>
    <row r="39" spans="1:17" ht="14.25" customHeight="1" thickBot="1">
      <c r="A39" s="1080" t="s">
        <v>1291</v>
      </c>
      <c r="B39" s="1088" t="s">
        <v>1143</v>
      </c>
      <c r="C39" s="1074">
        <v>19300</v>
      </c>
      <c r="D39" s="1074">
        <v>20360</v>
      </c>
      <c r="E39" s="1074">
        <v>20230</v>
      </c>
      <c r="F39" s="1092"/>
      <c r="H39" s="1099"/>
      <c r="N39" s="1074" t="s">
        <v>1339</v>
      </c>
      <c r="O39" s="1074" t="s">
        <v>1340</v>
      </c>
      <c r="P39" s="1074" t="s">
        <v>1341</v>
      </c>
      <c r="Q39" s="1074" t="s">
        <v>1342</v>
      </c>
    </row>
    <row r="40" spans="1:17" ht="14.25" customHeight="1" thickBot="1">
      <c r="A40" s="1080" t="s">
        <v>1291</v>
      </c>
      <c r="B40" s="1088" t="s">
        <v>1153</v>
      </c>
      <c r="C40" s="1074">
        <v>20210</v>
      </c>
      <c r="D40" s="1074">
        <v>19060</v>
      </c>
      <c r="E40" s="1074">
        <v>18890</v>
      </c>
      <c r="F40" s="1092"/>
      <c r="H40" s="1099"/>
      <c r="N40" s="1074" t="s">
        <v>1343</v>
      </c>
      <c r="O40" s="1074" t="s">
        <v>1344</v>
      </c>
      <c r="P40" s="1074" t="s">
        <v>1345</v>
      </c>
      <c r="Q40" s="1074" t="s">
        <v>1346</v>
      </c>
    </row>
    <row r="41" spans="1:17" ht="14.25" customHeight="1" thickBot="1">
      <c r="A41" s="1080" t="s">
        <v>1291</v>
      </c>
      <c r="B41" s="1088" t="s">
        <v>1163</v>
      </c>
      <c r="C41" s="1074">
        <v>20560</v>
      </c>
      <c r="D41" s="1074">
        <v>21040</v>
      </c>
      <c r="E41" s="1074">
        <v>20740</v>
      </c>
      <c r="F41" s="1092"/>
      <c r="H41" s="1099"/>
      <c r="N41" s="1088" t="s">
        <v>1347</v>
      </c>
      <c r="O41" s="1088" t="s">
        <v>1348</v>
      </c>
      <c r="Q41" s="1088" t="s">
        <v>1349</v>
      </c>
    </row>
    <row r="42" spans="1:17" ht="14.25" customHeight="1" thickBot="1">
      <c r="A42" s="1080" t="s">
        <v>1291</v>
      </c>
      <c r="B42" s="1088" t="s">
        <v>1173</v>
      </c>
      <c r="C42" s="1074">
        <v>19280</v>
      </c>
      <c r="D42" s="1074">
        <v>22940</v>
      </c>
      <c r="E42" s="1074">
        <v>22500</v>
      </c>
      <c r="F42" s="1092"/>
      <c r="H42" s="1099"/>
      <c r="N42" s="1074" t="s">
        <v>1350</v>
      </c>
      <c r="O42" s="1074" t="s">
        <v>1351</v>
      </c>
      <c r="Q42" s="1074" t="s">
        <v>1352</v>
      </c>
    </row>
    <row r="43" spans="1:17" ht="14.25" customHeight="1" thickBot="1">
      <c r="A43" s="1080" t="s">
        <v>1291</v>
      </c>
      <c r="B43" s="1088" t="s">
        <v>1183</v>
      </c>
      <c r="C43" s="1074">
        <v>21520</v>
      </c>
      <c r="D43" s="1074">
        <v>19230</v>
      </c>
      <c r="E43" s="1074">
        <v>18540</v>
      </c>
      <c r="F43" s="1092"/>
      <c r="H43" s="1099"/>
      <c r="N43" s="1074" t="s">
        <v>1353</v>
      </c>
      <c r="O43" s="1074" t="s">
        <v>1354</v>
      </c>
      <c r="Q43" s="1074" t="s">
        <v>1355</v>
      </c>
    </row>
    <row r="44" spans="1:17" ht="14.25" customHeight="1" thickBot="1">
      <c r="A44" s="1080" t="s">
        <v>1291</v>
      </c>
      <c r="B44" s="1088" t="s">
        <v>1193</v>
      </c>
      <c r="C44" s="1074">
        <v>23260</v>
      </c>
      <c r="D44" s="1074">
        <v>21180</v>
      </c>
      <c r="E44" s="1074">
        <v>20730</v>
      </c>
      <c r="F44" s="1092"/>
      <c r="H44" s="1099"/>
      <c r="N44" s="1074" t="s">
        <v>1356</v>
      </c>
      <c r="O44" s="1074" t="s">
        <v>1357</v>
      </c>
      <c r="Q44" s="1074" t="s">
        <v>1358</v>
      </c>
    </row>
    <row r="45" spans="1:17" ht="14.25" customHeight="1" thickBot="1">
      <c r="A45" s="1080" t="s">
        <v>1291</v>
      </c>
      <c r="B45" s="1088" t="s">
        <v>1203</v>
      </c>
      <c r="C45" s="1074">
        <v>19610</v>
      </c>
      <c r="D45" s="1074">
        <v>18090</v>
      </c>
      <c r="E45" s="1074">
        <v>17970</v>
      </c>
      <c r="F45" s="1092"/>
      <c r="H45" s="1096"/>
      <c r="N45" s="1074" t="s">
        <v>1359</v>
      </c>
      <c r="O45" s="1074" t="s">
        <v>1360</v>
      </c>
      <c r="Q45" s="1074" t="s">
        <v>1361</v>
      </c>
    </row>
    <row r="46" spans="1:17" ht="14.25" customHeight="1" thickBot="1">
      <c r="A46" s="1080" t="s">
        <v>1291</v>
      </c>
      <c r="B46" s="1088" t="s">
        <v>1213</v>
      </c>
      <c r="C46" s="1074">
        <v>21660</v>
      </c>
      <c r="D46" s="1074">
        <v>19190</v>
      </c>
      <c r="E46" s="1074">
        <v>19790</v>
      </c>
      <c r="F46" s="1092"/>
      <c r="H46" s="1099"/>
      <c r="N46" s="1074" t="s">
        <v>1362</v>
      </c>
      <c r="O46" s="1074" t="s">
        <v>1363</v>
      </c>
      <c r="Q46" s="1074" t="s">
        <v>1364</v>
      </c>
    </row>
    <row r="47" spans="1:17" ht="14.25" customHeight="1" thickBot="1">
      <c r="A47" s="1080" t="s">
        <v>1291</v>
      </c>
      <c r="B47" s="1088" t="s">
        <v>1223</v>
      </c>
      <c r="C47" s="1074">
        <v>18220</v>
      </c>
      <c r="D47" s="1074"/>
      <c r="E47" s="1074">
        <v>17220</v>
      </c>
      <c r="F47" s="1092"/>
      <c r="H47" s="1099"/>
      <c r="N47" s="1074" t="s">
        <v>1365</v>
      </c>
      <c r="O47" s="1074" t="s">
        <v>1366</v>
      </c>
    </row>
    <row r="48" spans="1:17" ht="14.25" customHeight="1" thickBot="1">
      <c r="A48" s="1080" t="s">
        <v>1291</v>
      </c>
      <c r="B48" s="1089" t="s">
        <v>1232</v>
      </c>
      <c r="C48" s="1090">
        <v>19430</v>
      </c>
      <c r="D48" s="1090"/>
      <c r="E48" s="1090">
        <v>17830</v>
      </c>
      <c r="F48" s="1100"/>
      <c r="H48" s="1096"/>
      <c r="N48" s="1074" t="s">
        <v>1367</v>
      </c>
      <c r="O48" s="1074" t="s">
        <v>1368</v>
      </c>
    </row>
    <row r="49" spans="1:15" ht="14.25" customHeight="1" thickBot="1">
      <c r="A49" s="1080" t="s">
        <v>889</v>
      </c>
      <c r="B49" s="1081" t="s">
        <v>1369</v>
      </c>
      <c r="C49" s="1081">
        <v>17090</v>
      </c>
      <c r="D49" s="1081">
        <v>16950</v>
      </c>
      <c r="E49" s="1081">
        <v>16310</v>
      </c>
      <c r="F49" s="1082">
        <v>4540</v>
      </c>
      <c r="H49" s="1099"/>
      <c r="N49" s="1074" t="s">
        <v>1370</v>
      </c>
      <c r="O49" s="1074" t="s">
        <v>1371</v>
      </c>
    </row>
    <row r="50" spans="1:15" ht="14.25" customHeight="1" thickBot="1">
      <c r="A50" s="1080" t="s">
        <v>889</v>
      </c>
      <c r="B50" s="1074" t="s">
        <v>1038</v>
      </c>
      <c r="C50" s="1074">
        <v>19040</v>
      </c>
      <c r="D50" s="1074">
        <v>16960</v>
      </c>
      <c r="E50" s="1074">
        <v>14800</v>
      </c>
      <c r="F50" s="1092">
        <v>3940</v>
      </c>
      <c r="H50" s="1099"/>
    </row>
    <row r="51" spans="1:15" ht="14.25" customHeight="1" thickBot="1">
      <c r="A51" s="1080" t="s">
        <v>889</v>
      </c>
      <c r="B51" s="1074" t="s">
        <v>1052</v>
      </c>
      <c r="C51" s="1074">
        <v>17040</v>
      </c>
      <c r="D51" s="1074">
        <v>16930</v>
      </c>
      <c r="E51" s="1074">
        <v>15030</v>
      </c>
      <c r="F51" s="1092">
        <v>4120</v>
      </c>
      <c r="H51" s="1099"/>
    </row>
    <row r="52" spans="1:15" ht="14.25" customHeight="1" thickBot="1">
      <c r="A52" s="1080" t="s">
        <v>889</v>
      </c>
      <c r="B52" s="1074" t="s">
        <v>1065</v>
      </c>
      <c r="C52" s="1074">
        <v>17110</v>
      </c>
      <c r="D52" s="1074">
        <v>17750</v>
      </c>
      <c r="E52" s="1074">
        <v>17310</v>
      </c>
      <c r="F52" s="1092">
        <v>3220</v>
      </c>
      <c r="H52" s="1099"/>
    </row>
    <row r="53" spans="1:15" ht="14.25" customHeight="1" thickBot="1">
      <c r="A53" s="1080" t="s">
        <v>889</v>
      </c>
      <c r="B53" s="1074" t="s">
        <v>1079</v>
      </c>
      <c r="C53" s="1074">
        <v>17810</v>
      </c>
      <c r="D53" s="1074">
        <v>17260</v>
      </c>
      <c r="E53" s="1074">
        <v>17090</v>
      </c>
      <c r="F53" s="1092">
        <v>3520</v>
      </c>
      <c r="H53" s="1099"/>
    </row>
    <row r="54" spans="1:15" ht="14.25" customHeight="1" thickBot="1">
      <c r="A54" s="1080" t="s">
        <v>889</v>
      </c>
      <c r="B54" s="1074" t="s">
        <v>1090</v>
      </c>
      <c r="C54" s="1074">
        <v>17410</v>
      </c>
      <c r="D54" s="1074">
        <v>16780</v>
      </c>
      <c r="E54" s="1074">
        <v>16370</v>
      </c>
      <c r="F54" s="1092">
        <v>3410</v>
      </c>
      <c r="H54" s="1099"/>
    </row>
    <row r="55" spans="1:15" ht="14.25" customHeight="1" thickBot="1">
      <c r="A55" s="1080" t="s">
        <v>889</v>
      </c>
      <c r="B55" s="1074" t="s">
        <v>1101</v>
      </c>
      <c r="C55" s="1074">
        <v>16930</v>
      </c>
      <c r="D55" s="1074">
        <v>14720</v>
      </c>
      <c r="E55" s="1074">
        <v>15000</v>
      </c>
      <c r="F55" s="1092">
        <v>3710</v>
      </c>
      <c r="H55" s="1099"/>
    </row>
    <row r="56" spans="1:15" ht="14.25" customHeight="1" thickBot="1">
      <c r="A56" s="1080" t="s">
        <v>889</v>
      </c>
      <c r="B56" s="1074" t="s">
        <v>1112</v>
      </c>
      <c r="C56" s="1074">
        <v>14930</v>
      </c>
      <c r="D56" s="1074">
        <v>15850</v>
      </c>
      <c r="E56" s="1074">
        <v>14320</v>
      </c>
      <c r="F56" s="1092">
        <v>3960</v>
      </c>
      <c r="H56" s="1099"/>
    </row>
    <row r="57" spans="1:15" ht="14.25" customHeight="1" thickBot="1">
      <c r="A57" s="1080" t="s">
        <v>889</v>
      </c>
      <c r="B57" s="1074" t="s">
        <v>1124</v>
      </c>
      <c r="C57" s="1074">
        <v>16160</v>
      </c>
      <c r="D57" s="1074">
        <v>16190</v>
      </c>
      <c r="E57" s="1074">
        <v>15650</v>
      </c>
      <c r="F57" s="1092">
        <v>4200</v>
      </c>
      <c r="H57" s="1099"/>
    </row>
    <row r="58" spans="1:15" ht="14.25" customHeight="1" thickBot="1">
      <c r="A58" s="1080" t="s">
        <v>889</v>
      </c>
      <c r="B58" s="1074" t="s">
        <v>1134</v>
      </c>
      <c r="C58" s="1074">
        <v>16360</v>
      </c>
      <c r="D58" s="1074">
        <v>14050</v>
      </c>
      <c r="E58" s="1074">
        <v>16070</v>
      </c>
      <c r="F58" s="1092">
        <v>3990</v>
      </c>
      <c r="H58" s="1099"/>
    </row>
    <row r="59" spans="1:15" ht="14.25" customHeight="1" thickBot="1">
      <c r="A59" s="1080" t="s">
        <v>889</v>
      </c>
      <c r="B59" s="1074" t="s">
        <v>1144</v>
      </c>
      <c r="C59" s="1074">
        <v>14160</v>
      </c>
      <c r="D59" s="1074">
        <v>16620</v>
      </c>
      <c r="E59" s="1074">
        <v>13940</v>
      </c>
      <c r="F59" s="1092">
        <v>4260</v>
      </c>
      <c r="H59" s="1099"/>
    </row>
    <row r="60" spans="1:15" ht="14.25" customHeight="1" thickBot="1">
      <c r="A60" s="1080" t="s">
        <v>889</v>
      </c>
      <c r="B60" s="1074" t="s">
        <v>1154</v>
      </c>
      <c r="C60" s="1074">
        <v>16750</v>
      </c>
      <c r="D60" s="1074">
        <v>13910</v>
      </c>
      <c r="E60" s="1074">
        <v>16550</v>
      </c>
      <c r="F60" s="1092">
        <v>4550</v>
      </c>
      <c r="H60" s="1099"/>
    </row>
    <row r="61" spans="1:15" ht="14.25" customHeight="1" thickBot="1">
      <c r="A61" s="1080" t="s">
        <v>889</v>
      </c>
      <c r="B61" s="1074" t="s">
        <v>1164</v>
      </c>
      <c r="C61" s="1074">
        <v>14000</v>
      </c>
      <c r="D61" s="1074">
        <v>14550</v>
      </c>
      <c r="E61" s="1074">
        <v>13860</v>
      </c>
      <c r="F61" s="1101"/>
      <c r="H61" s="1099"/>
    </row>
    <row r="62" spans="1:15" ht="14.25" customHeight="1" thickBot="1">
      <c r="A62" s="1080" t="s">
        <v>889</v>
      </c>
      <c r="B62" s="1074" t="s">
        <v>1174</v>
      </c>
      <c r="C62" s="1074">
        <v>14660</v>
      </c>
      <c r="D62" s="1074">
        <v>17450</v>
      </c>
      <c r="E62" s="1074">
        <v>14470</v>
      </c>
      <c r="F62" s="1101"/>
      <c r="H62" s="1099"/>
    </row>
    <row r="63" spans="1:15" ht="14.25" customHeight="1" thickBot="1">
      <c r="A63" s="1080" t="s">
        <v>889</v>
      </c>
      <c r="B63" s="1074" t="s">
        <v>1184</v>
      </c>
      <c r="C63" s="1074">
        <v>17610</v>
      </c>
      <c r="D63" s="1074">
        <v>16500</v>
      </c>
      <c r="E63" s="1074">
        <v>17330</v>
      </c>
      <c r="F63" s="1101"/>
      <c r="H63" s="1099"/>
    </row>
    <row r="64" spans="1:15" ht="14.25" customHeight="1" thickBot="1">
      <c r="A64" s="1080" t="s">
        <v>889</v>
      </c>
      <c r="B64" s="1074" t="s">
        <v>1194</v>
      </c>
      <c r="C64" s="1074">
        <v>16590</v>
      </c>
      <c r="D64" s="1074">
        <v>15130</v>
      </c>
      <c r="E64" s="1074">
        <v>16420</v>
      </c>
      <c r="F64" s="1101"/>
      <c r="H64" s="1099"/>
    </row>
    <row r="65" spans="1:8" s="1068" customFormat="1" ht="14.25" customHeight="1" thickBot="1">
      <c r="A65" s="1080" t="s">
        <v>889</v>
      </c>
      <c r="B65" s="1074" t="s">
        <v>1204</v>
      </c>
      <c r="C65" s="1074">
        <v>15220</v>
      </c>
      <c r="D65" s="1074">
        <v>14660</v>
      </c>
      <c r="E65" s="1074">
        <v>15060</v>
      </c>
      <c r="F65" s="1092"/>
      <c r="H65" s="1099"/>
    </row>
    <row r="66" spans="1:8" s="1068" customFormat="1" ht="14.25" customHeight="1" thickBot="1">
      <c r="A66" s="1080" t="s">
        <v>889</v>
      </c>
      <c r="B66" s="1074" t="s">
        <v>1214</v>
      </c>
      <c r="C66" s="1074">
        <v>14720</v>
      </c>
      <c r="D66" s="1074">
        <v>15970</v>
      </c>
      <c r="E66" s="1074">
        <v>14610</v>
      </c>
      <c r="F66" s="1092"/>
      <c r="H66" s="1099"/>
    </row>
    <row r="67" spans="1:8" s="1068" customFormat="1" ht="14.25" customHeight="1" thickBot="1">
      <c r="A67" s="1080" t="s">
        <v>889</v>
      </c>
      <c r="B67" s="1074" t="s">
        <v>1224</v>
      </c>
      <c r="C67" s="1074">
        <v>16080</v>
      </c>
      <c r="D67" s="1074">
        <v>14840</v>
      </c>
      <c r="E67" s="1074">
        <v>15630</v>
      </c>
      <c r="F67" s="1092"/>
      <c r="H67" s="1099"/>
    </row>
    <row r="68" spans="1:8" s="1068" customFormat="1" ht="14.25" customHeight="1" thickBot="1">
      <c r="A68" s="1080" t="s">
        <v>889</v>
      </c>
      <c r="B68" s="1074" t="s">
        <v>1233</v>
      </c>
      <c r="C68" s="1074">
        <v>14940</v>
      </c>
      <c r="D68" s="1074">
        <v>18000</v>
      </c>
      <c r="E68" s="1074">
        <v>14040</v>
      </c>
      <c r="F68" s="1092"/>
      <c r="H68" s="1099"/>
    </row>
    <row r="69" spans="1:8" s="1068" customFormat="1" ht="14.25" customHeight="1" thickBot="1">
      <c r="A69" s="1080" t="s">
        <v>889</v>
      </c>
      <c r="B69" s="1074" t="s">
        <v>1242</v>
      </c>
      <c r="C69" s="1074">
        <v>18810</v>
      </c>
      <c r="D69" s="1074">
        <v>15100</v>
      </c>
      <c r="E69" s="1074">
        <v>14710</v>
      </c>
      <c r="F69" s="1092"/>
      <c r="H69" s="1099"/>
    </row>
    <row r="70" spans="1:8" s="1068" customFormat="1" ht="14.25" customHeight="1" thickBot="1">
      <c r="A70" s="1080" t="s">
        <v>889</v>
      </c>
      <c r="B70" s="1074" t="s">
        <v>1250</v>
      </c>
      <c r="C70" s="1074">
        <v>18270</v>
      </c>
      <c r="D70" s="1074"/>
      <c r="E70" s="1074"/>
      <c r="F70" s="1092"/>
      <c r="H70" s="1099"/>
    </row>
    <row r="71" spans="1:8" s="1068" customFormat="1" ht="14.25" customHeight="1" thickBot="1">
      <c r="A71" s="1080" t="s">
        <v>889</v>
      </c>
      <c r="B71" s="1074" t="s">
        <v>1257</v>
      </c>
      <c r="C71" s="1074">
        <v>15230</v>
      </c>
      <c r="D71" s="1074"/>
      <c r="E71" s="1074"/>
      <c r="F71" s="1092"/>
      <c r="H71" s="1099"/>
    </row>
    <row r="72" spans="1:8" s="1068" customFormat="1" ht="14.25" customHeight="1" thickBot="1">
      <c r="A72" s="1080" t="s">
        <v>889</v>
      </c>
      <c r="B72" s="1074" t="s">
        <v>1264</v>
      </c>
      <c r="C72" s="1074"/>
      <c r="D72" s="1074"/>
      <c r="E72" s="1074"/>
      <c r="F72" s="1092">
        <v>4120</v>
      </c>
      <c r="H72" s="1099"/>
    </row>
    <row r="73" spans="1:8" s="1068" customFormat="1" ht="14.25" customHeight="1" thickBot="1">
      <c r="A73" s="1080" t="s">
        <v>889</v>
      </c>
      <c r="B73" s="1074" t="s">
        <v>1271</v>
      </c>
      <c r="C73" s="1074"/>
      <c r="D73" s="1074"/>
      <c r="E73" s="1074"/>
      <c r="F73" s="1092">
        <v>3930</v>
      </c>
      <c r="H73" s="1099"/>
    </row>
    <row r="74" spans="1:8" s="1068" customFormat="1" ht="14.25" customHeight="1" thickBot="1">
      <c r="A74" s="1080" t="s">
        <v>889</v>
      </c>
      <c r="B74" s="1074" t="s">
        <v>1278</v>
      </c>
      <c r="C74" s="1074"/>
      <c r="D74" s="1074"/>
      <c r="E74" s="1074"/>
      <c r="F74" s="1092">
        <v>4060</v>
      </c>
      <c r="H74" s="1099"/>
    </row>
    <row r="75" spans="1:8" s="1068" customFormat="1" ht="14.25" customHeight="1" thickBot="1">
      <c r="A75" s="1080" t="s">
        <v>889</v>
      </c>
      <c r="B75" s="1090" t="s">
        <v>1285</v>
      </c>
      <c r="C75" s="1090"/>
      <c r="D75" s="1090"/>
      <c r="E75" s="1090"/>
      <c r="F75" s="1100">
        <v>3750</v>
      </c>
      <c r="H75" s="1099"/>
    </row>
    <row r="76" spans="1:8" s="1068" customFormat="1" ht="14.25" customHeight="1" thickBot="1">
      <c r="A76" s="1080" t="s">
        <v>1372</v>
      </c>
      <c r="B76" s="1081" t="s">
        <v>1373</v>
      </c>
      <c r="C76" s="1081">
        <v>14690</v>
      </c>
      <c r="D76" s="1081">
        <v>14640</v>
      </c>
      <c r="E76" s="1081">
        <v>14590</v>
      </c>
      <c r="F76" s="1082">
        <v>3060</v>
      </c>
      <c r="H76" s="1099"/>
    </row>
    <row r="77" spans="1:8" s="1068" customFormat="1" ht="14.25" customHeight="1" thickBot="1">
      <c r="A77" s="1080" t="s">
        <v>1372</v>
      </c>
      <c r="B77" s="1074" t="s">
        <v>1039</v>
      </c>
      <c r="C77" s="1074">
        <v>12550</v>
      </c>
      <c r="D77" s="1074">
        <v>12480</v>
      </c>
      <c r="E77" s="1074">
        <v>12450</v>
      </c>
      <c r="F77" s="1092">
        <v>2590</v>
      </c>
      <c r="H77" s="1099"/>
    </row>
    <row r="78" spans="1:8" s="1068" customFormat="1" ht="14.25" customHeight="1" thickBot="1">
      <c r="A78" s="1080" t="s">
        <v>1372</v>
      </c>
      <c r="B78" s="1074" t="s">
        <v>1053</v>
      </c>
      <c r="C78" s="1074">
        <v>14360</v>
      </c>
      <c r="D78" s="1074">
        <v>14320</v>
      </c>
      <c r="E78" s="1074">
        <v>12510</v>
      </c>
      <c r="F78" s="1092">
        <v>2700</v>
      </c>
      <c r="H78" s="1099"/>
    </row>
    <row r="79" spans="1:8" s="1068" customFormat="1" ht="14.25" customHeight="1" thickBot="1">
      <c r="A79" s="1080" t="s">
        <v>1372</v>
      </c>
      <c r="B79" s="1074" t="s">
        <v>1066</v>
      </c>
      <c r="C79" s="1074">
        <v>12590</v>
      </c>
      <c r="D79" s="1074">
        <v>12540</v>
      </c>
      <c r="E79" s="1074">
        <v>12350</v>
      </c>
      <c r="F79" s="1092">
        <v>2740</v>
      </c>
      <c r="H79" s="1099"/>
    </row>
    <row r="80" spans="1:8" s="1068" customFormat="1" ht="14.25" customHeight="1" thickBot="1">
      <c r="A80" s="1080" t="s">
        <v>1372</v>
      </c>
      <c r="B80" s="1074" t="s">
        <v>1080</v>
      </c>
      <c r="C80" s="1074">
        <v>12450</v>
      </c>
      <c r="D80" s="1074">
        <v>12370</v>
      </c>
      <c r="E80" s="1074">
        <v>10790</v>
      </c>
      <c r="F80" s="1092">
        <v>2290</v>
      </c>
      <c r="H80" s="1099"/>
    </row>
    <row r="81" spans="1:8" s="1068" customFormat="1" ht="14.25" customHeight="1" thickBot="1">
      <c r="A81" s="1080" t="s">
        <v>1372</v>
      </c>
      <c r="B81" s="1074" t="s">
        <v>1091</v>
      </c>
      <c r="C81" s="1074">
        <v>14210</v>
      </c>
      <c r="D81" s="1074">
        <v>14150</v>
      </c>
      <c r="E81" s="1074">
        <v>12730</v>
      </c>
      <c r="F81" s="1092">
        <v>2240</v>
      </c>
      <c r="H81" s="1099"/>
    </row>
    <row r="82" spans="1:8" s="1068" customFormat="1" ht="14.25" customHeight="1" thickBot="1">
      <c r="A82" s="1080" t="s">
        <v>1372</v>
      </c>
      <c r="B82" s="1074" t="s">
        <v>1102</v>
      </c>
      <c r="C82" s="1074">
        <v>10860</v>
      </c>
      <c r="D82" s="1074">
        <v>10820</v>
      </c>
      <c r="E82" s="1074">
        <v>14720</v>
      </c>
      <c r="F82" s="1092">
        <v>2490</v>
      </c>
      <c r="H82" s="1099"/>
    </row>
    <row r="83" spans="1:8" s="1068" customFormat="1" ht="14.25" customHeight="1" thickBot="1">
      <c r="A83" s="1080" t="s">
        <v>1372</v>
      </c>
      <c r="B83" s="1074" t="s">
        <v>1113</v>
      </c>
      <c r="C83" s="1074">
        <v>12810</v>
      </c>
      <c r="D83" s="1074">
        <v>12760</v>
      </c>
      <c r="E83" s="1074">
        <v>14830</v>
      </c>
      <c r="F83" s="1092">
        <v>2450</v>
      </c>
      <c r="H83" s="1099"/>
    </row>
    <row r="84" spans="1:8" s="1068" customFormat="1" ht="14.25" customHeight="1" thickBot="1">
      <c r="A84" s="1080" t="s">
        <v>1372</v>
      </c>
      <c r="B84" s="1074" t="s">
        <v>1125</v>
      </c>
      <c r="C84" s="1074">
        <v>14950</v>
      </c>
      <c r="D84" s="1074">
        <v>14810</v>
      </c>
      <c r="E84" s="1074">
        <v>12590</v>
      </c>
      <c r="F84" s="1092">
        <v>2540</v>
      </c>
      <c r="H84" s="1099"/>
    </row>
    <row r="85" spans="1:8" s="1068" customFormat="1" ht="14.25" customHeight="1" thickBot="1">
      <c r="A85" s="1080" t="s">
        <v>1372</v>
      </c>
      <c r="B85" s="1074" t="s">
        <v>1135</v>
      </c>
      <c r="C85" s="1074">
        <v>14960</v>
      </c>
      <c r="D85" s="1074">
        <v>14890</v>
      </c>
      <c r="E85" s="1074">
        <v>12840</v>
      </c>
      <c r="F85" s="1092">
        <v>2840</v>
      </c>
      <c r="H85" s="1099"/>
    </row>
    <row r="86" spans="1:8" s="1068" customFormat="1" ht="14.25" customHeight="1" thickBot="1">
      <c r="A86" s="1080" t="s">
        <v>1372</v>
      </c>
      <c r="B86" s="1074" t="s">
        <v>1145</v>
      </c>
      <c r="C86" s="1074">
        <v>12730</v>
      </c>
      <c r="D86" s="1074">
        <v>12660</v>
      </c>
      <c r="E86" s="1074">
        <v>13310</v>
      </c>
      <c r="F86" s="1092">
        <v>3140</v>
      </c>
      <c r="H86" s="1099"/>
    </row>
    <row r="87" spans="1:8" s="1068" customFormat="1" ht="14.25" customHeight="1" thickBot="1">
      <c r="A87" s="1080" t="s">
        <v>1372</v>
      </c>
      <c r="B87" s="1074" t="s">
        <v>1155</v>
      </c>
      <c r="C87" s="1074">
        <v>12940</v>
      </c>
      <c r="D87" s="1074">
        <v>12890</v>
      </c>
      <c r="E87" s="1074">
        <v>11580</v>
      </c>
      <c r="F87" s="1101"/>
      <c r="H87" s="1099"/>
    </row>
    <row r="88" spans="1:8" s="1068" customFormat="1" ht="14.25" customHeight="1" thickBot="1">
      <c r="A88" s="1080" t="s">
        <v>1372</v>
      </c>
      <c r="B88" s="1074" t="s">
        <v>1165</v>
      </c>
      <c r="C88" s="1074">
        <v>13430</v>
      </c>
      <c r="D88" s="1074">
        <v>13360</v>
      </c>
      <c r="E88" s="1074">
        <v>12790</v>
      </c>
      <c r="F88" s="1101"/>
      <c r="H88" s="1099"/>
    </row>
    <row r="89" spans="1:8" s="1068" customFormat="1" ht="14.25" customHeight="1" thickBot="1">
      <c r="A89" s="1080" t="s">
        <v>1372</v>
      </c>
      <c r="B89" s="1074" t="s">
        <v>1175</v>
      </c>
      <c r="C89" s="1074">
        <v>11680</v>
      </c>
      <c r="D89" s="1074">
        <v>11630</v>
      </c>
      <c r="E89" s="1074">
        <v>11320</v>
      </c>
      <c r="F89" s="1101"/>
      <c r="H89" s="1099"/>
    </row>
    <row r="90" spans="1:8" s="1068" customFormat="1" ht="14.25" customHeight="1" thickBot="1">
      <c r="A90" s="1080" t="s">
        <v>1372</v>
      </c>
      <c r="B90" s="1074" t="s">
        <v>1185</v>
      </c>
      <c r="C90" s="1074">
        <v>12890</v>
      </c>
      <c r="D90" s="1074">
        <v>12820</v>
      </c>
      <c r="E90" s="1074">
        <v>12710</v>
      </c>
      <c r="F90" s="1101"/>
      <c r="H90" s="1099"/>
    </row>
    <row r="91" spans="1:8" s="1068" customFormat="1" ht="14.25" customHeight="1" thickBot="1">
      <c r="A91" s="1080" t="s">
        <v>1372</v>
      </c>
      <c r="B91" s="1074" t="s">
        <v>1195</v>
      </c>
      <c r="C91" s="1074">
        <v>11410</v>
      </c>
      <c r="D91" s="1074">
        <v>11360</v>
      </c>
      <c r="E91" s="1074">
        <v>12670</v>
      </c>
      <c r="F91" s="1101"/>
      <c r="H91" s="1099"/>
    </row>
    <row r="92" spans="1:8" s="1068" customFormat="1" ht="14.25" customHeight="1" thickBot="1">
      <c r="A92" s="1080" t="s">
        <v>1372</v>
      </c>
      <c r="B92" s="1074" t="s">
        <v>1205</v>
      </c>
      <c r="C92" s="1074">
        <v>12770</v>
      </c>
      <c r="D92" s="1074">
        <v>12740</v>
      </c>
      <c r="E92" s="1074">
        <v>11970</v>
      </c>
      <c r="F92" s="1101"/>
      <c r="H92" s="1099"/>
    </row>
    <row r="93" spans="1:8" s="1068" customFormat="1" ht="14.25" customHeight="1" thickBot="1">
      <c r="A93" s="1080" t="s">
        <v>1372</v>
      </c>
      <c r="B93" s="1074" t="s">
        <v>1215</v>
      </c>
      <c r="C93" s="1074">
        <v>12740</v>
      </c>
      <c r="D93" s="1074">
        <v>12700</v>
      </c>
      <c r="E93" s="1074">
        <v>12540</v>
      </c>
      <c r="F93" s="1101"/>
      <c r="H93" s="1099"/>
    </row>
    <row r="94" spans="1:8" s="1068" customFormat="1" ht="14.25" customHeight="1" thickBot="1">
      <c r="A94" s="1080" t="s">
        <v>1372</v>
      </c>
      <c r="B94" s="1074" t="s">
        <v>1225</v>
      </c>
      <c r="C94" s="1074">
        <v>12020</v>
      </c>
      <c r="D94" s="1074">
        <v>11990</v>
      </c>
      <c r="E94" s="1074">
        <v>13110</v>
      </c>
      <c r="F94" s="1101"/>
      <c r="H94" s="1099"/>
    </row>
    <row r="95" spans="1:8" s="1068" customFormat="1" ht="14.25" customHeight="1" thickBot="1">
      <c r="A95" s="1080" t="s">
        <v>1372</v>
      </c>
      <c r="B95" s="1074" t="s">
        <v>1234</v>
      </c>
      <c r="C95" s="1074">
        <v>12620</v>
      </c>
      <c r="D95" s="1074">
        <v>12580</v>
      </c>
      <c r="E95" s="1074">
        <v>13160</v>
      </c>
      <c r="F95" s="1092"/>
      <c r="H95" s="1099"/>
    </row>
    <row r="96" spans="1:8" s="1068" customFormat="1" ht="14.25" customHeight="1" thickBot="1">
      <c r="A96" s="1080" t="s">
        <v>1372</v>
      </c>
      <c r="B96" s="1074" t="s">
        <v>1243</v>
      </c>
      <c r="C96" s="1074">
        <v>13200</v>
      </c>
      <c r="D96" s="1074">
        <v>13150</v>
      </c>
      <c r="E96" s="1074">
        <v>12900</v>
      </c>
      <c r="F96" s="1092"/>
      <c r="H96" s="1099"/>
    </row>
    <row r="97" spans="1:8" s="1068" customFormat="1" ht="14.25" customHeight="1" thickBot="1">
      <c r="A97" s="1080" t="s">
        <v>1372</v>
      </c>
      <c r="B97" s="1074" t="s">
        <v>1251</v>
      </c>
      <c r="C97" s="1074">
        <v>13270</v>
      </c>
      <c r="D97" s="1074">
        <v>13210</v>
      </c>
      <c r="E97" s="1074">
        <v>11080</v>
      </c>
      <c r="F97" s="1092"/>
      <c r="H97" s="1099"/>
    </row>
    <row r="98" spans="1:8" s="1068" customFormat="1" ht="14.25" customHeight="1" thickBot="1">
      <c r="A98" s="1080" t="s">
        <v>1372</v>
      </c>
      <c r="B98" s="1074" t="s">
        <v>1258</v>
      </c>
      <c r="C98" s="1074">
        <v>13010</v>
      </c>
      <c r="D98" s="1074">
        <v>12930</v>
      </c>
      <c r="E98" s="1074">
        <v>12840</v>
      </c>
      <c r="F98" s="1092"/>
      <c r="H98" s="1099"/>
    </row>
    <row r="99" spans="1:8" s="1068" customFormat="1" ht="14.25" customHeight="1" thickBot="1">
      <c r="A99" s="1080" t="s">
        <v>1372</v>
      </c>
      <c r="B99" s="1074" t="s">
        <v>1265</v>
      </c>
      <c r="C99" s="1074">
        <v>11190</v>
      </c>
      <c r="D99" s="1074">
        <v>11130</v>
      </c>
      <c r="E99" s="1074"/>
      <c r="F99" s="1092"/>
      <c r="H99" s="1099"/>
    </row>
    <row r="100" spans="1:8" s="1068" customFormat="1" ht="14.25" customHeight="1" thickBot="1">
      <c r="A100" s="1080" t="s">
        <v>1372</v>
      </c>
      <c r="B100" s="1074" t="s">
        <v>1272</v>
      </c>
      <c r="C100" s="1074">
        <v>14280</v>
      </c>
      <c r="D100" s="1074">
        <v>14180</v>
      </c>
      <c r="E100" s="1074"/>
      <c r="F100" s="1092"/>
      <c r="H100" s="1099"/>
    </row>
    <row r="101" spans="1:8" s="1068" customFormat="1" ht="14.25" customHeight="1" thickBot="1">
      <c r="A101" s="1080" t="s">
        <v>1372</v>
      </c>
      <c r="B101" s="1074" t="s">
        <v>1279</v>
      </c>
      <c r="C101" s="1074">
        <v>12960</v>
      </c>
      <c r="D101" s="1074">
        <v>12890</v>
      </c>
      <c r="E101" s="1074"/>
      <c r="F101" s="1092"/>
      <c r="H101" s="1099"/>
    </row>
    <row r="102" spans="1:8" s="1068" customFormat="1" ht="14.25" customHeight="1" thickBot="1">
      <c r="A102" s="1080" t="s">
        <v>1372</v>
      </c>
      <c r="B102" s="1074" t="s">
        <v>1286</v>
      </c>
      <c r="C102" s="1074"/>
      <c r="D102" s="1074"/>
      <c r="E102" s="1074"/>
      <c r="F102" s="1092">
        <v>3100</v>
      </c>
      <c r="H102" s="1099"/>
    </row>
    <row r="103" spans="1:8" s="1068" customFormat="1" ht="14.25" customHeight="1" thickBot="1">
      <c r="A103" s="1080" t="s">
        <v>1372</v>
      </c>
      <c r="B103" s="1074" t="s">
        <v>1293</v>
      </c>
      <c r="C103" s="1074"/>
      <c r="D103" s="1074"/>
      <c r="E103" s="1074"/>
      <c r="F103" s="1092">
        <v>2320</v>
      </c>
      <c r="H103" s="1099"/>
    </row>
    <row r="104" spans="1:8" s="1068" customFormat="1" ht="14.25" customHeight="1" thickBot="1">
      <c r="A104" s="1080" t="s">
        <v>1372</v>
      </c>
      <c r="B104" s="1074" t="s">
        <v>1298</v>
      </c>
      <c r="C104" s="1074"/>
      <c r="D104" s="1074"/>
      <c r="E104" s="1074"/>
      <c r="F104" s="1092">
        <v>2320</v>
      </c>
      <c r="H104" s="1099"/>
    </row>
    <row r="105" spans="1:8" s="1068" customFormat="1" ht="14.25" customHeight="1" thickBot="1">
      <c r="A105" s="1080" t="s">
        <v>1372</v>
      </c>
      <c r="B105" s="1074" t="s">
        <v>1302</v>
      </c>
      <c r="C105" s="1074"/>
      <c r="D105" s="1074"/>
      <c r="E105" s="1074"/>
      <c r="F105" s="1092">
        <v>2320</v>
      </c>
      <c r="H105" s="1099"/>
    </row>
    <row r="106" spans="1:8" s="1068" customFormat="1" ht="14.25" customHeight="1" thickBot="1">
      <c r="A106" s="1080" t="s">
        <v>1372</v>
      </c>
      <c r="B106" s="1074" t="s">
        <v>1307</v>
      </c>
      <c r="C106" s="1074"/>
      <c r="D106" s="1074"/>
      <c r="E106" s="1074"/>
      <c r="F106" s="1092">
        <v>2320</v>
      </c>
      <c r="H106" s="1099"/>
    </row>
    <row r="107" spans="1:8" s="1068" customFormat="1" ht="14.25" customHeight="1" thickBot="1">
      <c r="A107" s="1080" t="s">
        <v>1372</v>
      </c>
      <c r="B107" s="1074" t="s">
        <v>1312</v>
      </c>
      <c r="C107" s="1074"/>
      <c r="D107" s="1074"/>
      <c r="E107" s="1074"/>
      <c r="F107" s="1092">
        <v>2280</v>
      </c>
      <c r="H107" s="1099"/>
    </row>
    <row r="108" spans="1:8" s="1068" customFormat="1" ht="14.25" customHeight="1" thickBot="1">
      <c r="A108" s="1080" t="s">
        <v>1372</v>
      </c>
      <c r="B108" s="1074" t="s">
        <v>1317</v>
      </c>
      <c r="C108" s="1074"/>
      <c r="D108" s="1074"/>
      <c r="E108" s="1074"/>
      <c r="F108" s="1092">
        <v>2280</v>
      </c>
      <c r="H108" s="1099"/>
    </row>
    <row r="109" spans="1:8" s="1068" customFormat="1" ht="14.25" customHeight="1" thickBot="1">
      <c r="A109" s="1080" t="s">
        <v>1372</v>
      </c>
      <c r="B109" s="1090" t="s">
        <v>1322</v>
      </c>
      <c r="C109" s="1090"/>
      <c r="D109" s="1090"/>
      <c r="E109" s="1090"/>
      <c r="F109" s="1100">
        <v>2280</v>
      </c>
      <c r="H109" s="1099"/>
    </row>
    <row r="110" spans="1:8" s="1068" customFormat="1" ht="14.25" customHeight="1" thickBot="1">
      <c r="A110" s="1080" t="s">
        <v>1374</v>
      </c>
      <c r="B110" s="1081" t="s">
        <v>1375</v>
      </c>
      <c r="C110" s="1081">
        <v>10520</v>
      </c>
      <c r="D110" s="1081">
        <v>10490</v>
      </c>
      <c r="E110" s="1081">
        <v>10760</v>
      </c>
      <c r="F110" s="1082">
        <v>2160</v>
      </c>
      <c r="H110" s="1099"/>
    </row>
    <row r="111" spans="1:8" s="1068" customFormat="1" ht="14.25" customHeight="1" thickBot="1">
      <c r="A111" s="1080" t="s">
        <v>1374</v>
      </c>
      <c r="B111" s="1074" t="s">
        <v>1040</v>
      </c>
      <c r="C111" s="1074">
        <v>10090</v>
      </c>
      <c r="D111" s="1074">
        <v>10060</v>
      </c>
      <c r="E111" s="1074">
        <v>10300</v>
      </c>
      <c r="F111" s="1092">
        <v>2010</v>
      </c>
      <c r="H111" s="1099"/>
    </row>
    <row r="112" spans="1:8" s="1068" customFormat="1" ht="14.25" customHeight="1" thickBot="1">
      <c r="A112" s="1080" t="s">
        <v>1374</v>
      </c>
      <c r="B112" s="1074" t="s">
        <v>1054</v>
      </c>
      <c r="C112" s="1074">
        <v>9910</v>
      </c>
      <c r="D112" s="1074">
        <v>9850</v>
      </c>
      <c r="E112" s="1074">
        <v>9960</v>
      </c>
      <c r="F112" s="1092">
        <v>2090</v>
      </c>
      <c r="H112" s="1099"/>
    </row>
    <row r="113" spans="1:8" s="1068" customFormat="1" ht="14.25" customHeight="1" thickBot="1">
      <c r="A113" s="1080" t="s">
        <v>1374</v>
      </c>
      <c r="B113" s="1074" t="s">
        <v>1067</v>
      </c>
      <c r="C113" s="1074">
        <v>11430</v>
      </c>
      <c r="D113" s="1074">
        <v>11400</v>
      </c>
      <c r="E113" s="1074">
        <v>11710</v>
      </c>
      <c r="F113" s="1092">
        <v>2050</v>
      </c>
      <c r="H113" s="1099"/>
    </row>
    <row r="114" spans="1:8" s="1068" customFormat="1" ht="14.25" customHeight="1" thickBot="1">
      <c r="A114" s="1080" t="s">
        <v>1374</v>
      </c>
      <c r="B114" s="1074" t="s">
        <v>1081</v>
      </c>
      <c r="C114" s="1074">
        <v>11390</v>
      </c>
      <c r="D114" s="1074">
        <v>11350</v>
      </c>
      <c r="E114" s="1074">
        <v>11640</v>
      </c>
      <c r="F114" s="1092">
        <v>1620</v>
      </c>
      <c r="H114" s="1099"/>
    </row>
    <row r="115" spans="1:8" s="1068" customFormat="1" ht="14.25" customHeight="1" thickBot="1">
      <c r="A115" s="1080" t="s">
        <v>1374</v>
      </c>
      <c r="B115" s="1074" t="s">
        <v>1092</v>
      </c>
      <c r="C115" s="1074">
        <v>9930</v>
      </c>
      <c r="D115" s="1074">
        <v>9900</v>
      </c>
      <c r="E115" s="1074">
        <v>10160</v>
      </c>
      <c r="F115" s="1092">
        <v>1580</v>
      </c>
      <c r="H115" s="1099"/>
    </row>
    <row r="116" spans="1:8" s="1068" customFormat="1" ht="14.25" customHeight="1" thickBot="1">
      <c r="A116" s="1080" t="s">
        <v>1374</v>
      </c>
      <c r="B116" s="1074" t="s">
        <v>1103</v>
      </c>
      <c r="C116" s="1074">
        <v>9150</v>
      </c>
      <c r="D116" s="1074">
        <v>9120</v>
      </c>
      <c r="E116" s="1074">
        <v>9380</v>
      </c>
      <c r="F116" s="1092">
        <v>1750</v>
      </c>
      <c r="H116" s="1099"/>
    </row>
    <row r="117" spans="1:8" s="1068" customFormat="1" ht="14.25" customHeight="1" thickBot="1">
      <c r="A117" s="1080" t="s">
        <v>1374</v>
      </c>
      <c r="B117" s="1074" t="s">
        <v>1114</v>
      </c>
      <c r="C117" s="1074">
        <v>10680</v>
      </c>
      <c r="D117" s="1074">
        <v>10650</v>
      </c>
      <c r="E117" s="1074">
        <v>10970</v>
      </c>
      <c r="F117" s="1092">
        <v>1730</v>
      </c>
      <c r="H117" s="1099"/>
    </row>
    <row r="118" spans="1:8" s="1068" customFormat="1" ht="14.25" customHeight="1" thickBot="1">
      <c r="A118" s="1080" t="s">
        <v>1374</v>
      </c>
      <c r="B118" s="1074" t="s">
        <v>1126</v>
      </c>
      <c r="C118" s="1074">
        <v>10080</v>
      </c>
      <c r="D118" s="1074">
        <v>10050</v>
      </c>
      <c r="E118" s="1074">
        <v>10350</v>
      </c>
      <c r="F118" s="1092">
        <v>1920</v>
      </c>
      <c r="H118" s="1099"/>
    </row>
    <row r="119" spans="1:8" s="1068" customFormat="1" ht="14.25" customHeight="1" thickBot="1">
      <c r="A119" s="1080" t="s">
        <v>1374</v>
      </c>
      <c r="B119" s="1074" t="s">
        <v>1136</v>
      </c>
      <c r="C119" s="1074">
        <v>9450</v>
      </c>
      <c r="D119" s="1074">
        <v>9410</v>
      </c>
      <c r="E119" s="1074">
        <v>9680</v>
      </c>
      <c r="F119" s="1092">
        <v>1880</v>
      </c>
      <c r="H119" s="1099"/>
    </row>
    <row r="120" spans="1:8" s="1068" customFormat="1" ht="14.25" customHeight="1" thickBot="1">
      <c r="A120" s="1080" t="s">
        <v>1374</v>
      </c>
      <c r="B120" s="1074" t="s">
        <v>1146</v>
      </c>
      <c r="C120" s="1074">
        <v>8730</v>
      </c>
      <c r="D120" s="1074">
        <v>8700</v>
      </c>
      <c r="E120" s="1074">
        <v>8950</v>
      </c>
      <c r="F120" s="1092">
        <v>1830</v>
      </c>
      <c r="H120" s="1099"/>
    </row>
    <row r="121" spans="1:8" s="1068" customFormat="1" ht="14.25" customHeight="1" thickBot="1">
      <c r="A121" s="1080" t="s">
        <v>1374</v>
      </c>
      <c r="B121" s="1074" t="s">
        <v>1156</v>
      </c>
      <c r="C121" s="1074">
        <v>10070</v>
      </c>
      <c r="D121" s="1074">
        <v>10040</v>
      </c>
      <c r="E121" s="1074">
        <v>10270</v>
      </c>
      <c r="F121" s="1092">
        <v>1960</v>
      </c>
      <c r="H121" s="1099"/>
    </row>
    <row r="122" spans="1:8" s="1068" customFormat="1" ht="14.25" customHeight="1" thickBot="1">
      <c r="A122" s="1080" t="s">
        <v>1374</v>
      </c>
      <c r="B122" s="1074" t="s">
        <v>1166</v>
      </c>
      <c r="C122" s="1074">
        <v>10500</v>
      </c>
      <c r="D122" s="1074">
        <v>10470</v>
      </c>
      <c r="E122" s="1074">
        <v>10780</v>
      </c>
      <c r="F122" s="1092">
        <v>2180</v>
      </c>
      <c r="H122" s="1099"/>
    </row>
    <row r="123" spans="1:8" s="1068" customFormat="1" ht="14.25" customHeight="1" thickBot="1">
      <c r="A123" s="1080" t="s">
        <v>1374</v>
      </c>
      <c r="B123" s="1074" t="s">
        <v>1176</v>
      </c>
      <c r="C123" s="1074">
        <v>10390</v>
      </c>
      <c r="D123" s="1074">
        <v>10360</v>
      </c>
      <c r="E123" s="1074">
        <v>10660</v>
      </c>
      <c r="F123" s="1092">
        <v>2040</v>
      </c>
      <c r="H123" s="1099"/>
    </row>
    <row r="124" spans="1:8" s="1068" customFormat="1" ht="14.25" customHeight="1" thickBot="1">
      <c r="A124" s="1080" t="s">
        <v>1374</v>
      </c>
      <c r="B124" s="1074" t="s">
        <v>1186</v>
      </c>
      <c r="C124" s="1074">
        <v>10390</v>
      </c>
      <c r="D124" s="1074">
        <v>10360</v>
      </c>
      <c r="E124" s="1074">
        <v>10680</v>
      </c>
      <c r="F124" s="1101"/>
      <c r="H124" s="1099"/>
    </row>
    <row r="125" spans="1:8" s="1068" customFormat="1" ht="14.25" customHeight="1" thickBot="1">
      <c r="A125" s="1080" t="s">
        <v>1374</v>
      </c>
      <c r="B125" s="1074" t="s">
        <v>1196</v>
      </c>
      <c r="C125" s="1074">
        <v>10440</v>
      </c>
      <c r="D125" s="1074">
        <v>10410</v>
      </c>
      <c r="E125" s="1074">
        <v>10710</v>
      </c>
      <c r="F125" s="1101"/>
      <c r="H125" s="1099"/>
    </row>
    <row r="126" spans="1:8" s="1068" customFormat="1" ht="14.25" customHeight="1" thickBot="1">
      <c r="A126" s="1080" t="s">
        <v>1374</v>
      </c>
      <c r="B126" s="1074" t="s">
        <v>1206</v>
      </c>
      <c r="C126" s="1074">
        <v>10780</v>
      </c>
      <c r="D126" s="1074">
        <v>10750</v>
      </c>
      <c r="E126" s="1074">
        <v>11080</v>
      </c>
      <c r="F126" s="1101"/>
      <c r="H126" s="1099"/>
    </row>
    <row r="127" spans="1:8" s="1068" customFormat="1" ht="14.25" customHeight="1" thickBot="1">
      <c r="A127" s="1080" t="s">
        <v>1374</v>
      </c>
      <c r="B127" s="1074" t="s">
        <v>1216</v>
      </c>
      <c r="C127" s="1074">
        <v>10100</v>
      </c>
      <c r="D127" s="1074">
        <v>10070</v>
      </c>
      <c r="E127" s="1074">
        <v>10350</v>
      </c>
      <c r="F127" s="1101"/>
      <c r="H127" s="1099"/>
    </row>
    <row r="128" spans="1:8" s="1068" customFormat="1" ht="14.25" customHeight="1" thickBot="1">
      <c r="A128" s="1080" t="s">
        <v>1374</v>
      </c>
      <c r="B128" s="1074" t="s">
        <v>1226</v>
      </c>
      <c r="C128" s="1074">
        <v>9200</v>
      </c>
      <c r="D128" s="1074">
        <v>9160</v>
      </c>
      <c r="E128" s="1074">
        <v>9660</v>
      </c>
      <c r="F128" s="1101"/>
      <c r="H128" s="1099"/>
    </row>
    <row r="129" spans="1:8" s="1068" customFormat="1" ht="14.25" customHeight="1" thickBot="1">
      <c r="A129" s="1080" t="s">
        <v>1374</v>
      </c>
      <c r="B129" s="1074" t="s">
        <v>1235</v>
      </c>
      <c r="C129" s="1074">
        <v>10340</v>
      </c>
      <c r="D129" s="1074">
        <v>10310</v>
      </c>
      <c r="E129" s="1074">
        <v>10580</v>
      </c>
      <c r="F129" s="1101"/>
      <c r="H129" s="1099"/>
    </row>
    <row r="130" spans="1:8" s="1068" customFormat="1" ht="14.25" customHeight="1" thickBot="1">
      <c r="A130" s="1080" t="s">
        <v>1374</v>
      </c>
      <c r="B130" s="1074" t="s">
        <v>1244</v>
      </c>
      <c r="C130" s="1074">
        <v>9680</v>
      </c>
      <c r="D130" s="1074">
        <v>9660</v>
      </c>
      <c r="E130" s="1074">
        <v>9950</v>
      </c>
      <c r="F130" s="1101"/>
      <c r="H130" s="1099"/>
    </row>
    <row r="131" spans="1:8" s="1068" customFormat="1" ht="14.25" customHeight="1" thickBot="1">
      <c r="A131" s="1080" t="s">
        <v>1374</v>
      </c>
      <c r="B131" s="1074" t="s">
        <v>1252</v>
      </c>
      <c r="C131" s="1074">
        <v>9540</v>
      </c>
      <c r="D131" s="1074">
        <v>9510</v>
      </c>
      <c r="E131" s="1074">
        <v>9790</v>
      </c>
      <c r="F131" s="1101"/>
      <c r="H131" s="1099"/>
    </row>
    <row r="132" spans="1:8" s="1068" customFormat="1" ht="14.25" customHeight="1" thickBot="1">
      <c r="A132" s="1080" t="s">
        <v>1374</v>
      </c>
      <c r="B132" s="1074" t="s">
        <v>1259</v>
      </c>
      <c r="C132" s="1074">
        <v>9320</v>
      </c>
      <c r="D132" s="1074">
        <v>9290</v>
      </c>
      <c r="E132" s="1074">
        <v>9570</v>
      </c>
      <c r="F132" s="1101"/>
      <c r="H132" s="1099"/>
    </row>
    <row r="133" spans="1:8" s="1068" customFormat="1" ht="14.25" customHeight="1" thickBot="1">
      <c r="A133" s="1080" t="s">
        <v>1374</v>
      </c>
      <c r="B133" s="1074" t="s">
        <v>1266</v>
      </c>
      <c r="C133" s="1074">
        <v>10310</v>
      </c>
      <c r="D133" s="1074">
        <v>10280</v>
      </c>
      <c r="E133" s="1074">
        <v>10530</v>
      </c>
      <c r="F133" s="1101"/>
      <c r="H133" s="1099"/>
    </row>
    <row r="134" spans="1:8" s="1068" customFormat="1" ht="14.25" customHeight="1" thickBot="1">
      <c r="A134" s="1080" t="s">
        <v>1374</v>
      </c>
      <c r="B134" s="1074" t="s">
        <v>1273</v>
      </c>
      <c r="C134" s="1074">
        <v>10370</v>
      </c>
      <c r="D134" s="1074">
        <v>10310</v>
      </c>
      <c r="E134" s="1074">
        <v>10240</v>
      </c>
      <c r="F134" s="1092">
        <v>2060</v>
      </c>
      <c r="H134" s="1099"/>
    </row>
    <row r="135" spans="1:8" s="1068" customFormat="1" ht="14.25" customHeight="1" thickBot="1">
      <c r="A135" s="1080" t="s">
        <v>1374</v>
      </c>
      <c r="B135" s="1074" t="s">
        <v>1280</v>
      </c>
      <c r="C135" s="1074">
        <v>9300</v>
      </c>
      <c r="D135" s="1074">
        <v>9270</v>
      </c>
      <c r="E135" s="1074">
        <v>9350</v>
      </c>
      <c r="F135" s="1101"/>
      <c r="H135" s="1099"/>
    </row>
    <row r="136" spans="1:8" s="1068" customFormat="1" ht="14.25" customHeight="1" thickBot="1">
      <c r="A136" s="1080" t="s">
        <v>1374</v>
      </c>
      <c r="B136" s="1074" t="s">
        <v>1287</v>
      </c>
      <c r="C136" s="1074">
        <v>10160</v>
      </c>
      <c r="D136" s="1074">
        <v>10110</v>
      </c>
      <c r="E136" s="1074">
        <v>10080</v>
      </c>
      <c r="F136" s="1101"/>
      <c r="H136" s="1099"/>
    </row>
    <row r="137" spans="1:8" s="1068" customFormat="1" ht="14.25" customHeight="1" thickBot="1">
      <c r="A137" s="1080" t="s">
        <v>1374</v>
      </c>
      <c r="B137" s="1074" t="s">
        <v>1294</v>
      </c>
      <c r="C137" s="1074">
        <v>9200</v>
      </c>
      <c r="D137" s="1074">
        <v>9170</v>
      </c>
      <c r="E137" s="1074">
        <v>9450</v>
      </c>
      <c r="F137" s="1101"/>
      <c r="H137" s="1099"/>
    </row>
    <row r="138" spans="1:8" s="1068" customFormat="1" ht="14.25" customHeight="1" thickBot="1">
      <c r="A138" s="1080" t="s">
        <v>1374</v>
      </c>
      <c r="B138" s="1074" t="s">
        <v>1299</v>
      </c>
      <c r="C138" s="1074">
        <v>9690</v>
      </c>
      <c r="D138" s="1074">
        <v>9660</v>
      </c>
      <c r="E138" s="1074">
        <v>9840</v>
      </c>
      <c r="F138" s="1101"/>
      <c r="H138" s="1099"/>
    </row>
    <row r="139" spans="1:8" s="1068" customFormat="1" ht="14.25" customHeight="1" thickBot="1">
      <c r="A139" s="1080" t="s">
        <v>1374</v>
      </c>
      <c r="B139" s="1074" t="s">
        <v>1303</v>
      </c>
      <c r="C139" s="1074">
        <v>10290</v>
      </c>
      <c r="D139" s="1074">
        <v>10260</v>
      </c>
      <c r="E139" s="1074">
        <v>10550</v>
      </c>
      <c r="F139" s="1092">
        <v>1700</v>
      </c>
      <c r="H139" s="1099"/>
    </row>
    <row r="140" spans="1:8" s="1068" customFormat="1" ht="14.25" customHeight="1" thickBot="1">
      <c r="A140" s="1080" t="s">
        <v>1374</v>
      </c>
      <c r="B140" s="1074" t="s">
        <v>1308</v>
      </c>
      <c r="C140" s="1074">
        <v>9740</v>
      </c>
      <c r="D140" s="1074">
        <v>9710</v>
      </c>
      <c r="E140" s="1074">
        <v>10000</v>
      </c>
      <c r="F140" s="1092">
        <v>2000</v>
      </c>
      <c r="H140" s="1099"/>
    </row>
    <row r="141" spans="1:8" s="1068" customFormat="1" ht="14.25" customHeight="1" thickBot="1">
      <c r="A141" s="1080" t="s">
        <v>1374</v>
      </c>
      <c r="B141" s="1074" t="s">
        <v>1313</v>
      </c>
      <c r="C141" s="1074">
        <v>9810</v>
      </c>
      <c r="D141" s="1074">
        <v>9770</v>
      </c>
      <c r="E141" s="1074">
        <v>10060</v>
      </c>
      <c r="F141" s="1101"/>
      <c r="H141" s="1099"/>
    </row>
    <row r="142" spans="1:8" s="1068" customFormat="1" ht="14.25" customHeight="1" thickBot="1">
      <c r="A142" s="1080" t="s">
        <v>1374</v>
      </c>
      <c r="B142" s="1074" t="s">
        <v>1318</v>
      </c>
      <c r="C142" s="1074">
        <v>9300</v>
      </c>
      <c r="D142" s="1074">
        <v>9270</v>
      </c>
      <c r="E142" s="1074">
        <v>9530</v>
      </c>
      <c r="F142" s="1101"/>
      <c r="H142" s="1099"/>
    </row>
    <row r="143" spans="1:8" s="1068" customFormat="1" ht="14.25" customHeight="1" thickBot="1">
      <c r="A143" s="1080" t="s">
        <v>1374</v>
      </c>
      <c r="B143" s="1074" t="s">
        <v>1323</v>
      </c>
      <c r="C143" s="1074">
        <v>10080</v>
      </c>
      <c r="D143" s="1074">
        <v>10050</v>
      </c>
      <c r="E143" s="1074">
        <v>10340</v>
      </c>
      <c r="F143" s="1101"/>
      <c r="H143" s="1099"/>
    </row>
    <row r="144" spans="1:8" s="1068" customFormat="1" ht="14.25" customHeight="1" thickBot="1">
      <c r="A144" s="1080" t="s">
        <v>1374</v>
      </c>
      <c r="B144" s="1074" t="s">
        <v>1327</v>
      </c>
      <c r="C144" s="1074">
        <v>9820</v>
      </c>
      <c r="D144" s="1074">
        <v>9750</v>
      </c>
      <c r="E144" s="1074">
        <v>9900</v>
      </c>
      <c r="F144" s="1101"/>
      <c r="H144" s="1099"/>
    </row>
    <row r="145" spans="1:8" s="1068" customFormat="1" ht="14.25" customHeight="1" thickBot="1">
      <c r="A145" s="1080" t="s">
        <v>1374</v>
      </c>
      <c r="B145" s="1074" t="s">
        <v>1331</v>
      </c>
      <c r="C145" s="1074"/>
      <c r="D145" s="1074"/>
      <c r="E145" s="1074"/>
      <c r="F145" s="1092">
        <v>1740</v>
      </c>
      <c r="H145" s="1099"/>
    </row>
    <row r="146" spans="1:8" s="1068" customFormat="1" ht="14.25" customHeight="1" thickBot="1">
      <c r="A146" s="1080" t="s">
        <v>1374</v>
      </c>
      <c r="B146" s="1074" t="s">
        <v>1335</v>
      </c>
      <c r="C146" s="1074"/>
      <c r="D146" s="1074"/>
      <c r="E146" s="1074"/>
      <c r="F146" s="1092">
        <v>1740</v>
      </c>
      <c r="H146" s="1099"/>
    </row>
    <row r="147" spans="1:8" s="1068" customFormat="1" ht="14.25" customHeight="1" thickBot="1">
      <c r="A147" s="1080" t="s">
        <v>1374</v>
      </c>
      <c r="B147" s="1074" t="s">
        <v>1339</v>
      </c>
      <c r="C147" s="1074"/>
      <c r="D147" s="1074"/>
      <c r="E147" s="1074"/>
      <c r="F147" s="1092">
        <v>1740</v>
      </c>
      <c r="H147" s="1099"/>
    </row>
    <row r="148" spans="1:8" s="1068" customFormat="1" ht="14.25" customHeight="1" thickBot="1">
      <c r="A148" s="1080" t="s">
        <v>1374</v>
      </c>
      <c r="B148" s="1074" t="s">
        <v>1343</v>
      </c>
      <c r="C148" s="1074"/>
      <c r="D148" s="1074"/>
      <c r="E148" s="1074"/>
      <c r="F148" s="1092">
        <v>1740</v>
      </c>
      <c r="H148" s="1099"/>
    </row>
    <row r="149" spans="1:8" s="1068" customFormat="1" ht="14.25" customHeight="1" thickBot="1">
      <c r="A149" s="1080" t="s">
        <v>1374</v>
      </c>
      <c r="B149" s="1074" t="s">
        <v>1347</v>
      </c>
      <c r="C149" s="1074"/>
      <c r="D149" s="1074"/>
      <c r="E149" s="1074"/>
      <c r="F149" s="1092">
        <v>1740</v>
      </c>
      <c r="H149" s="1099"/>
    </row>
    <row r="150" spans="1:8" s="1068" customFormat="1" ht="14.25" customHeight="1" thickBot="1">
      <c r="A150" s="1080" t="s">
        <v>1374</v>
      </c>
      <c r="B150" s="1074" t="s">
        <v>1350</v>
      </c>
      <c r="C150" s="1074"/>
      <c r="D150" s="1074"/>
      <c r="E150" s="1074"/>
      <c r="F150" s="1092">
        <v>1610</v>
      </c>
      <c r="H150" s="1099"/>
    </row>
    <row r="151" spans="1:8" s="1068" customFormat="1" ht="14.25" customHeight="1" thickBot="1">
      <c r="A151" s="1080" t="s">
        <v>1374</v>
      </c>
      <c r="B151" s="1074" t="s">
        <v>1353</v>
      </c>
      <c r="C151" s="1074"/>
      <c r="D151" s="1074"/>
      <c r="E151" s="1074"/>
      <c r="F151" s="1092">
        <v>1610</v>
      </c>
      <c r="H151" s="1099"/>
    </row>
    <row r="152" spans="1:8" s="1068" customFormat="1" ht="14.25" customHeight="1" thickBot="1">
      <c r="A152" s="1080" t="s">
        <v>1374</v>
      </c>
      <c r="B152" s="1074" t="s">
        <v>1356</v>
      </c>
      <c r="C152" s="1074"/>
      <c r="D152" s="1074"/>
      <c r="E152" s="1074"/>
      <c r="F152" s="1092">
        <v>1610</v>
      </c>
      <c r="H152" s="1099"/>
    </row>
    <row r="153" spans="1:8" s="1068" customFormat="1" ht="14.25" customHeight="1" thickBot="1">
      <c r="A153" s="1080" t="s">
        <v>1374</v>
      </c>
      <c r="B153" s="1074" t="s">
        <v>1359</v>
      </c>
      <c r="C153" s="1074"/>
      <c r="D153" s="1074"/>
      <c r="E153" s="1074"/>
      <c r="F153" s="1092">
        <v>1610</v>
      </c>
      <c r="H153" s="1099"/>
    </row>
    <row r="154" spans="1:8" s="1068" customFormat="1" ht="14.25" customHeight="1" thickBot="1">
      <c r="A154" s="1080" t="s">
        <v>1374</v>
      </c>
      <c r="B154" s="1074" t="s">
        <v>1362</v>
      </c>
      <c r="C154" s="1074"/>
      <c r="D154" s="1074"/>
      <c r="E154" s="1074"/>
      <c r="F154" s="1092">
        <v>1610</v>
      </c>
      <c r="H154" s="1099"/>
    </row>
    <row r="155" spans="1:8" s="1068" customFormat="1" ht="14.25" customHeight="1" thickBot="1">
      <c r="A155" s="1080" t="s">
        <v>1374</v>
      </c>
      <c r="B155" s="1074" t="s">
        <v>1365</v>
      </c>
      <c r="C155" s="1074"/>
      <c r="D155" s="1074"/>
      <c r="E155" s="1074"/>
      <c r="F155" s="1092">
        <v>1800</v>
      </c>
      <c r="H155" s="1099"/>
    </row>
    <row r="156" spans="1:8" s="1068" customFormat="1" ht="14.25" customHeight="1" thickBot="1">
      <c r="A156" s="1080" t="s">
        <v>1374</v>
      </c>
      <c r="B156" s="1074" t="s">
        <v>1367</v>
      </c>
      <c r="C156" s="1074"/>
      <c r="D156" s="1074"/>
      <c r="E156" s="1074"/>
      <c r="F156" s="1092">
        <v>1910</v>
      </c>
      <c r="H156" s="1099"/>
    </row>
    <row r="157" spans="1:8" s="1068" customFormat="1" ht="14.25" customHeight="1" thickBot="1">
      <c r="A157" s="1080" t="s">
        <v>1374</v>
      </c>
      <c r="B157" s="1090" t="s">
        <v>1370</v>
      </c>
      <c r="C157" s="1090"/>
      <c r="D157" s="1090"/>
      <c r="E157" s="1090"/>
      <c r="F157" s="1100">
        <v>1500</v>
      </c>
      <c r="H157" s="1099"/>
    </row>
    <row r="158" spans="1:8" s="1068" customFormat="1" ht="14.25" customHeight="1" thickBot="1">
      <c r="A158" s="1080" t="s">
        <v>1376</v>
      </c>
      <c r="B158" s="1081" t="s">
        <v>1377</v>
      </c>
      <c r="C158" s="1081">
        <v>8170</v>
      </c>
      <c r="D158" s="1081">
        <v>8140</v>
      </c>
      <c r="E158" s="1081">
        <v>8590</v>
      </c>
      <c r="F158" s="1082">
        <v>1450</v>
      </c>
      <c r="H158" s="1099"/>
    </row>
    <row r="159" spans="1:8" s="1068" customFormat="1" ht="14.25" customHeight="1" thickBot="1">
      <c r="A159" s="1080" t="s">
        <v>1376</v>
      </c>
      <c r="B159" s="1074" t="s">
        <v>1041</v>
      </c>
      <c r="C159" s="1074">
        <v>7410</v>
      </c>
      <c r="D159" s="1074">
        <v>7370</v>
      </c>
      <c r="E159" s="1074">
        <v>8030</v>
      </c>
      <c r="F159" s="1092">
        <v>1510</v>
      </c>
      <c r="H159" s="1099"/>
    </row>
    <row r="160" spans="1:8" s="1068" customFormat="1" ht="14.25" customHeight="1" thickBot="1">
      <c r="A160" s="1080" t="s">
        <v>1376</v>
      </c>
      <c r="B160" s="1074" t="s">
        <v>1055</v>
      </c>
      <c r="C160" s="1074">
        <v>7240</v>
      </c>
      <c r="D160" s="1074">
        <v>7210</v>
      </c>
      <c r="E160" s="1074">
        <v>7860</v>
      </c>
      <c r="F160" s="1092">
        <v>1370</v>
      </c>
      <c r="H160" s="1099"/>
    </row>
    <row r="161" spans="1:8" s="1068" customFormat="1" ht="14.25" customHeight="1" thickBot="1">
      <c r="A161" s="1080" t="s">
        <v>1376</v>
      </c>
      <c r="B161" s="1074" t="s">
        <v>1068</v>
      </c>
      <c r="C161" s="1074">
        <v>7720</v>
      </c>
      <c r="D161" s="1074">
        <v>7690</v>
      </c>
      <c r="E161" s="1074">
        <v>8200</v>
      </c>
      <c r="F161" s="1092">
        <v>1190</v>
      </c>
      <c r="H161" s="1099"/>
    </row>
    <row r="162" spans="1:8" s="1068" customFormat="1" ht="14.25" customHeight="1" thickBot="1">
      <c r="A162" s="1080" t="s">
        <v>1376</v>
      </c>
      <c r="B162" s="1074" t="s">
        <v>1082</v>
      </c>
      <c r="C162" s="1074">
        <v>6900</v>
      </c>
      <c r="D162" s="1074">
        <v>6870</v>
      </c>
      <c r="E162" s="1074">
        <v>7500</v>
      </c>
      <c r="F162" s="1092">
        <v>1390</v>
      </c>
      <c r="H162" s="1099"/>
    </row>
    <row r="163" spans="1:8" s="1068" customFormat="1" ht="14.25" customHeight="1" thickBot="1">
      <c r="A163" s="1080" t="s">
        <v>1376</v>
      </c>
      <c r="B163" s="1074" t="s">
        <v>1093</v>
      </c>
      <c r="C163" s="1074">
        <v>7120</v>
      </c>
      <c r="D163" s="1074">
        <v>7090</v>
      </c>
      <c r="E163" s="1074">
        <v>7690</v>
      </c>
      <c r="F163" s="1092">
        <v>1230</v>
      </c>
      <c r="H163" s="1099"/>
    </row>
    <row r="164" spans="1:8" s="1068" customFormat="1" ht="14.25" customHeight="1" thickBot="1">
      <c r="A164" s="1080" t="s">
        <v>1376</v>
      </c>
      <c r="B164" s="1074" t="s">
        <v>1104</v>
      </c>
      <c r="C164" s="1074">
        <v>6560</v>
      </c>
      <c r="D164" s="1074">
        <v>6530</v>
      </c>
      <c r="E164" s="1074">
        <v>7110</v>
      </c>
      <c r="F164" s="1092">
        <v>1340</v>
      </c>
      <c r="H164" s="1099"/>
    </row>
    <row r="165" spans="1:8" s="1068" customFormat="1" ht="14.25" customHeight="1" thickBot="1">
      <c r="A165" s="1080" t="s">
        <v>1376</v>
      </c>
      <c r="B165" s="1074" t="s">
        <v>1115</v>
      </c>
      <c r="C165" s="1074">
        <v>7450</v>
      </c>
      <c r="D165" s="1074">
        <v>7430</v>
      </c>
      <c r="E165" s="1074">
        <v>8110</v>
      </c>
      <c r="F165" s="1092">
        <v>1290</v>
      </c>
      <c r="H165" s="1099"/>
    </row>
    <row r="166" spans="1:8" s="1068" customFormat="1" ht="14.25" customHeight="1" thickBot="1">
      <c r="A166" s="1080" t="s">
        <v>1376</v>
      </c>
      <c r="B166" s="1074" t="s">
        <v>1127</v>
      </c>
      <c r="C166" s="1074">
        <v>7490</v>
      </c>
      <c r="D166" s="1074">
        <v>7460</v>
      </c>
      <c r="E166" s="1074">
        <v>8150</v>
      </c>
      <c r="F166" s="1092">
        <v>1350</v>
      </c>
      <c r="H166" s="1099"/>
    </row>
    <row r="167" spans="1:8" s="1068" customFormat="1" ht="14.25" customHeight="1" thickBot="1">
      <c r="A167" s="1080" t="s">
        <v>1376</v>
      </c>
      <c r="B167" s="1074" t="s">
        <v>1137</v>
      </c>
      <c r="C167" s="1074">
        <v>7540</v>
      </c>
      <c r="D167" s="1074">
        <v>7510</v>
      </c>
      <c r="E167" s="1074">
        <v>8030</v>
      </c>
      <c r="F167" s="1101"/>
      <c r="H167" s="1099"/>
    </row>
    <row r="168" spans="1:8" s="1068" customFormat="1" ht="14.25" customHeight="1" thickBot="1">
      <c r="A168" s="1080" t="s">
        <v>1376</v>
      </c>
      <c r="B168" s="1074" t="s">
        <v>1147</v>
      </c>
      <c r="C168" s="1074">
        <v>7210</v>
      </c>
      <c r="D168" s="1074">
        <v>7180</v>
      </c>
      <c r="E168" s="1074">
        <v>7830</v>
      </c>
      <c r="F168" s="1101"/>
      <c r="H168" s="1099"/>
    </row>
    <row r="169" spans="1:8" s="1068" customFormat="1" ht="14.25" customHeight="1" thickBot="1">
      <c r="A169" s="1080" t="s">
        <v>1376</v>
      </c>
      <c r="B169" s="1074" t="s">
        <v>1157</v>
      </c>
      <c r="C169" s="1074">
        <v>7040</v>
      </c>
      <c r="D169" s="1074">
        <v>7020</v>
      </c>
      <c r="E169" s="1074">
        <v>7670</v>
      </c>
      <c r="F169" s="1101"/>
      <c r="H169" s="1099"/>
    </row>
    <row r="170" spans="1:8" s="1068" customFormat="1" ht="14.25" customHeight="1" thickBot="1">
      <c r="A170" s="1080" t="s">
        <v>1376</v>
      </c>
      <c r="B170" s="1074" t="s">
        <v>1167</v>
      </c>
      <c r="C170" s="1074">
        <v>8040</v>
      </c>
      <c r="D170" s="1074">
        <v>7190</v>
      </c>
      <c r="E170" s="1074">
        <v>7850</v>
      </c>
      <c r="F170" s="1101"/>
      <c r="H170" s="1099"/>
    </row>
    <row r="171" spans="1:8" s="1068" customFormat="1" ht="14.25" customHeight="1" thickBot="1">
      <c r="A171" s="1080" t="s">
        <v>1376</v>
      </c>
      <c r="B171" s="1074" t="s">
        <v>1177</v>
      </c>
      <c r="C171" s="1074">
        <v>7860</v>
      </c>
      <c r="D171" s="1074">
        <v>7720</v>
      </c>
      <c r="E171" s="1074">
        <v>8150</v>
      </c>
      <c r="F171" s="1092">
        <v>1110</v>
      </c>
      <c r="H171" s="1099"/>
    </row>
    <row r="172" spans="1:8" s="1068" customFormat="1" ht="14.25" customHeight="1" thickBot="1">
      <c r="A172" s="1080" t="s">
        <v>1376</v>
      </c>
      <c r="B172" s="1074" t="s">
        <v>1187</v>
      </c>
      <c r="C172" s="1074">
        <v>7210</v>
      </c>
      <c r="D172" s="1074">
        <v>7170</v>
      </c>
      <c r="E172" s="1074">
        <v>7320</v>
      </c>
      <c r="F172" s="1101"/>
      <c r="H172" s="1099"/>
    </row>
    <row r="173" spans="1:8" s="1068" customFormat="1" ht="14.25" customHeight="1" thickBot="1">
      <c r="A173" s="1080" t="s">
        <v>1376</v>
      </c>
      <c r="B173" s="1074" t="s">
        <v>1197</v>
      </c>
      <c r="C173" s="1074">
        <v>6860</v>
      </c>
      <c r="D173" s="1074">
        <v>6810</v>
      </c>
      <c r="E173" s="1074">
        <v>7440</v>
      </c>
      <c r="F173" s="1101"/>
      <c r="H173" s="1099"/>
    </row>
    <row r="174" spans="1:8" s="1068" customFormat="1" ht="14.25" customHeight="1" thickBot="1">
      <c r="A174" s="1080" t="s">
        <v>1376</v>
      </c>
      <c r="B174" s="1074" t="s">
        <v>1207</v>
      </c>
      <c r="C174" s="1074">
        <v>7120</v>
      </c>
      <c r="D174" s="1074">
        <v>7090</v>
      </c>
      <c r="E174" s="1074">
        <v>7500</v>
      </c>
      <c r="F174" s="1092">
        <v>1490</v>
      </c>
      <c r="H174" s="1099"/>
    </row>
    <row r="175" spans="1:8" s="1068" customFormat="1" ht="14.25" customHeight="1" thickBot="1">
      <c r="A175" s="1080" t="s">
        <v>1376</v>
      </c>
      <c r="B175" s="1074" t="s">
        <v>1217</v>
      </c>
      <c r="C175" s="1074">
        <v>7850</v>
      </c>
      <c r="D175" s="1074">
        <v>7820</v>
      </c>
      <c r="E175" s="1074">
        <v>8120</v>
      </c>
      <c r="F175" s="1092">
        <v>1530</v>
      </c>
      <c r="H175" s="1099"/>
    </row>
    <row r="176" spans="1:8" s="1068" customFormat="1" ht="14.25" customHeight="1" thickBot="1">
      <c r="A176" s="1080" t="s">
        <v>1376</v>
      </c>
      <c r="B176" s="1074" t="s">
        <v>1227</v>
      </c>
      <c r="C176" s="1074">
        <v>7620</v>
      </c>
      <c r="D176" s="1074">
        <v>7570</v>
      </c>
      <c r="E176" s="1074">
        <v>7990</v>
      </c>
      <c r="F176" s="1092">
        <v>1480</v>
      </c>
      <c r="H176" s="1099"/>
    </row>
    <row r="177" spans="1:8" s="1068" customFormat="1" ht="14.25" customHeight="1" thickBot="1">
      <c r="A177" s="1080" t="s">
        <v>1376</v>
      </c>
      <c r="B177" s="1074" t="s">
        <v>1236</v>
      </c>
      <c r="C177" s="1074">
        <v>8590</v>
      </c>
      <c r="D177" s="1074">
        <v>8570</v>
      </c>
      <c r="E177" s="1074">
        <v>8740</v>
      </c>
      <c r="F177" s="1092">
        <v>1540</v>
      </c>
      <c r="H177" s="1099"/>
    </row>
    <row r="178" spans="1:8" s="1068" customFormat="1" ht="14.25" customHeight="1" thickBot="1">
      <c r="A178" s="1080" t="s">
        <v>1376</v>
      </c>
      <c r="B178" s="1074" t="s">
        <v>1245</v>
      </c>
      <c r="C178" s="1074">
        <v>7510</v>
      </c>
      <c r="D178" s="1074">
        <v>7470</v>
      </c>
      <c r="E178" s="1074">
        <v>8090</v>
      </c>
      <c r="F178" s="1092">
        <v>1320</v>
      </c>
      <c r="H178" s="1099"/>
    </row>
    <row r="179" spans="1:8" s="1068" customFormat="1" ht="14.25" customHeight="1" thickBot="1">
      <c r="A179" s="1080" t="s">
        <v>1376</v>
      </c>
      <c r="B179" s="1074" t="s">
        <v>1253</v>
      </c>
      <c r="C179" s="1074">
        <v>6380</v>
      </c>
      <c r="D179" s="1074">
        <v>6340</v>
      </c>
      <c r="E179" s="1074">
        <v>6810</v>
      </c>
      <c r="F179" s="1101"/>
      <c r="H179" s="1099"/>
    </row>
    <row r="180" spans="1:8" s="1068" customFormat="1" ht="14.25" customHeight="1" thickBot="1">
      <c r="A180" s="1080" t="s">
        <v>1376</v>
      </c>
      <c r="B180" s="1074" t="s">
        <v>1260</v>
      </c>
      <c r="C180" s="1074">
        <v>7830</v>
      </c>
      <c r="D180" s="1074">
        <v>7800</v>
      </c>
      <c r="E180" s="1074">
        <v>7780</v>
      </c>
      <c r="F180" s="1092">
        <v>1440</v>
      </c>
      <c r="H180" s="1099"/>
    </row>
    <row r="181" spans="1:8" s="1068" customFormat="1" ht="14.25" customHeight="1" thickBot="1">
      <c r="A181" s="1080" t="s">
        <v>1376</v>
      </c>
      <c r="B181" s="1074" t="s">
        <v>1267</v>
      </c>
      <c r="C181" s="1074">
        <v>7110</v>
      </c>
      <c r="D181" s="1074">
        <v>7080</v>
      </c>
      <c r="E181" s="1074">
        <v>7730</v>
      </c>
      <c r="F181" s="1092">
        <v>1350</v>
      </c>
      <c r="H181" s="1099"/>
    </row>
    <row r="182" spans="1:8" s="1068" customFormat="1" ht="14.25" customHeight="1" thickBot="1">
      <c r="A182" s="1080" t="s">
        <v>1376</v>
      </c>
      <c r="B182" s="1074" t="s">
        <v>1274</v>
      </c>
      <c r="C182" s="1074">
        <v>7310</v>
      </c>
      <c r="D182" s="1074">
        <v>7280</v>
      </c>
      <c r="E182" s="1074">
        <v>7950</v>
      </c>
      <c r="F182" s="1092">
        <v>1220</v>
      </c>
      <c r="H182" s="1099"/>
    </row>
    <row r="183" spans="1:8" s="1068" customFormat="1" ht="14.25" customHeight="1" thickBot="1">
      <c r="A183" s="1080" t="s">
        <v>1376</v>
      </c>
      <c r="B183" s="1074" t="s">
        <v>1281</v>
      </c>
      <c r="C183" s="1074">
        <v>7470</v>
      </c>
      <c r="D183" s="1074">
        <v>7440</v>
      </c>
      <c r="E183" s="1074">
        <v>7880</v>
      </c>
      <c r="F183" s="1101"/>
      <c r="H183" s="1099"/>
    </row>
    <row r="184" spans="1:8" s="1068" customFormat="1" ht="14.25" customHeight="1" thickBot="1">
      <c r="A184" s="1080" t="s">
        <v>1376</v>
      </c>
      <c r="B184" s="1074" t="s">
        <v>1288</v>
      </c>
      <c r="C184" s="1074">
        <v>6960</v>
      </c>
      <c r="D184" s="1074">
        <v>6930</v>
      </c>
      <c r="E184" s="1074">
        <v>7570</v>
      </c>
      <c r="F184" s="1101"/>
      <c r="H184" s="1099"/>
    </row>
    <row r="185" spans="1:8" s="1068" customFormat="1" ht="14.25" customHeight="1" thickBot="1">
      <c r="A185" s="1080" t="s">
        <v>1376</v>
      </c>
      <c r="B185" s="1074" t="s">
        <v>1295</v>
      </c>
      <c r="C185" s="1074">
        <v>7260</v>
      </c>
      <c r="D185" s="1074">
        <v>7230</v>
      </c>
      <c r="E185" s="1074">
        <v>7710</v>
      </c>
      <c r="F185" s="1092">
        <v>1360</v>
      </c>
      <c r="H185" s="1099"/>
    </row>
    <row r="186" spans="1:8" s="1068" customFormat="1" ht="14.25" customHeight="1" thickBot="1">
      <c r="A186" s="1080" t="s">
        <v>1376</v>
      </c>
      <c r="B186" s="1074" t="s">
        <v>1300</v>
      </c>
      <c r="C186" s="1074"/>
      <c r="D186" s="1074"/>
      <c r="E186" s="1074"/>
      <c r="F186" s="1092">
        <v>1560</v>
      </c>
      <c r="H186" s="1099"/>
    </row>
    <row r="187" spans="1:8" s="1068" customFormat="1" ht="14.25" customHeight="1" thickBot="1">
      <c r="A187" s="1080" t="s">
        <v>1376</v>
      </c>
      <c r="B187" s="1074" t="s">
        <v>1304</v>
      </c>
      <c r="C187" s="1074"/>
      <c r="D187" s="1074"/>
      <c r="E187" s="1074"/>
      <c r="F187" s="1092">
        <v>1560</v>
      </c>
      <c r="H187" s="1099"/>
    </row>
    <row r="188" spans="1:8" s="1068" customFormat="1" ht="14.25" customHeight="1" thickBot="1">
      <c r="A188" s="1080" t="s">
        <v>1376</v>
      </c>
      <c r="B188" s="1074" t="s">
        <v>1309</v>
      </c>
      <c r="C188" s="1074"/>
      <c r="D188" s="1074"/>
      <c r="E188" s="1074"/>
      <c r="F188" s="1092">
        <v>1560</v>
      </c>
      <c r="H188" s="1099"/>
    </row>
    <row r="189" spans="1:8" s="1068" customFormat="1" ht="14.25" customHeight="1" thickBot="1">
      <c r="A189" s="1080" t="s">
        <v>1376</v>
      </c>
      <c r="B189" s="1074" t="s">
        <v>1314</v>
      </c>
      <c r="C189" s="1074"/>
      <c r="D189" s="1074"/>
      <c r="E189" s="1074"/>
      <c r="F189" s="1092">
        <v>1320</v>
      </c>
      <c r="H189" s="1099"/>
    </row>
    <row r="190" spans="1:8" s="1068" customFormat="1" ht="14.25" customHeight="1" thickBot="1">
      <c r="A190" s="1080" t="s">
        <v>1376</v>
      </c>
      <c r="B190" s="1074" t="s">
        <v>1319</v>
      </c>
      <c r="C190" s="1074"/>
      <c r="D190" s="1074"/>
      <c r="E190" s="1074"/>
      <c r="F190" s="1092">
        <v>1320</v>
      </c>
      <c r="H190" s="1099"/>
    </row>
    <row r="191" spans="1:8" s="1068" customFormat="1" ht="14.25" customHeight="1" thickBot="1">
      <c r="A191" s="1080" t="s">
        <v>1376</v>
      </c>
      <c r="B191" s="1074" t="s">
        <v>1324</v>
      </c>
      <c r="C191" s="1074"/>
      <c r="D191" s="1074"/>
      <c r="E191" s="1074"/>
      <c r="F191" s="1092">
        <v>1320</v>
      </c>
      <c r="H191" s="1099"/>
    </row>
    <row r="192" spans="1:8" s="1068" customFormat="1" ht="14.25" customHeight="1" thickBot="1">
      <c r="A192" s="1080" t="s">
        <v>1376</v>
      </c>
      <c r="B192" s="1074" t="s">
        <v>1328</v>
      </c>
      <c r="C192" s="1074"/>
      <c r="D192" s="1074"/>
      <c r="E192" s="1074"/>
      <c r="F192" s="1092">
        <v>1100</v>
      </c>
      <c r="H192" s="1099"/>
    </row>
    <row r="193" spans="1:8" s="1068" customFormat="1" ht="14.25" customHeight="1" thickBot="1">
      <c r="A193" s="1080" t="s">
        <v>1376</v>
      </c>
      <c r="B193" s="1074" t="s">
        <v>1332</v>
      </c>
      <c r="C193" s="1074"/>
      <c r="D193" s="1074"/>
      <c r="E193" s="1074"/>
      <c r="F193" s="1092">
        <v>1100</v>
      </c>
      <c r="H193" s="1099"/>
    </row>
    <row r="194" spans="1:8" s="1068" customFormat="1" ht="14.25" customHeight="1" thickBot="1">
      <c r="A194" s="1080" t="s">
        <v>1376</v>
      </c>
      <c r="B194" s="1074" t="s">
        <v>1336</v>
      </c>
      <c r="C194" s="1074"/>
      <c r="D194" s="1074"/>
      <c r="E194" s="1074"/>
      <c r="F194" s="1092">
        <v>1080</v>
      </c>
      <c r="H194" s="1099"/>
    </row>
    <row r="195" spans="1:8" s="1068" customFormat="1" ht="14.25" customHeight="1" thickBot="1">
      <c r="A195" s="1080" t="s">
        <v>1376</v>
      </c>
      <c r="B195" s="1074" t="s">
        <v>1340</v>
      </c>
      <c r="C195" s="1074"/>
      <c r="D195" s="1074"/>
      <c r="E195" s="1074"/>
      <c r="F195" s="1092">
        <v>1270</v>
      </c>
      <c r="H195" s="1099"/>
    </row>
    <row r="196" spans="1:8" s="1068" customFormat="1" ht="14.25" customHeight="1" thickBot="1">
      <c r="A196" s="1080" t="s">
        <v>1376</v>
      </c>
      <c r="B196" s="1074" t="s">
        <v>1344</v>
      </c>
      <c r="C196" s="1074"/>
      <c r="D196" s="1074"/>
      <c r="E196" s="1074"/>
      <c r="F196" s="1092">
        <v>1150</v>
      </c>
      <c r="H196" s="1099"/>
    </row>
    <row r="197" spans="1:8" s="1068" customFormat="1" ht="14.25" customHeight="1" thickBot="1">
      <c r="A197" s="1080" t="s">
        <v>1376</v>
      </c>
      <c r="B197" s="1074" t="s">
        <v>1348</v>
      </c>
      <c r="C197" s="1074"/>
      <c r="D197" s="1074"/>
      <c r="E197" s="1074"/>
      <c r="F197" s="1092">
        <v>1330</v>
      </c>
      <c r="H197" s="1099"/>
    </row>
    <row r="198" spans="1:8" s="1068" customFormat="1" ht="14.25" customHeight="1" thickBot="1">
      <c r="A198" s="1080" t="s">
        <v>1376</v>
      </c>
      <c r="B198" s="1074" t="s">
        <v>1351</v>
      </c>
      <c r="C198" s="1074"/>
      <c r="D198" s="1074"/>
      <c r="E198" s="1074"/>
      <c r="F198" s="1092">
        <v>1170</v>
      </c>
      <c r="H198" s="1099"/>
    </row>
    <row r="199" spans="1:8" s="1068" customFormat="1" ht="14.25" customHeight="1" thickBot="1">
      <c r="A199" s="1080" t="s">
        <v>1376</v>
      </c>
      <c r="B199" s="1074" t="s">
        <v>1354</v>
      </c>
      <c r="C199" s="1074"/>
      <c r="D199" s="1074"/>
      <c r="E199" s="1074"/>
      <c r="F199" s="1092">
        <v>1120</v>
      </c>
      <c r="H199" s="1099"/>
    </row>
    <row r="200" spans="1:8" s="1068" customFormat="1" ht="14.25" customHeight="1" thickBot="1">
      <c r="A200" s="1080" t="s">
        <v>1376</v>
      </c>
      <c r="B200" s="1074" t="s">
        <v>1357</v>
      </c>
      <c r="C200" s="1074"/>
      <c r="D200" s="1074"/>
      <c r="E200" s="1074"/>
      <c r="F200" s="1092">
        <v>1120</v>
      </c>
      <c r="H200" s="1099"/>
    </row>
    <row r="201" spans="1:8" s="1068" customFormat="1" ht="14.25" customHeight="1" thickBot="1">
      <c r="A201" s="1080" t="s">
        <v>1376</v>
      </c>
      <c r="B201" s="1074" t="s">
        <v>1360</v>
      </c>
      <c r="C201" s="1074"/>
      <c r="D201" s="1074"/>
      <c r="E201" s="1074"/>
      <c r="F201" s="1092">
        <v>1540</v>
      </c>
      <c r="H201" s="1099"/>
    </row>
    <row r="202" spans="1:8" s="1068" customFormat="1" ht="14.25" customHeight="1" thickBot="1">
      <c r="A202" s="1080" t="s">
        <v>1376</v>
      </c>
      <c r="B202" s="1074" t="s">
        <v>1363</v>
      </c>
      <c r="C202" s="1074"/>
      <c r="D202" s="1074"/>
      <c r="E202" s="1074"/>
      <c r="F202" s="1092">
        <v>1310</v>
      </c>
      <c r="H202" s="1099"/>
    </row>
    <row r="203" spans="1:8" s="1068" customFormat="1" ht="14.25" customHeight="1" thickBot="1">
      <c r="A203" s="1080" t="s">
        <v>1376</v>
      </c>
      <c r="B203" s="1074" t="s">
        <v>1366</v>
      </c>
      <c r="C203" s="1074"/>
      <c r="D203" s="1074"/>
      <c r="E203" s="1074"/>
      <c r="F203" s="1092">
        <v>1310</v>
      </c>
      <c r="H203" s="1099"/>
    </row>
    <row r="204" spans="1:8" s="1068" customFormat="1" ht="14.25" customHeight="1" thickBot="1">
      <c r="A204" s="1080" t="s">
        <v>1376</v>
      </c>
      <c r="B204" s="1074" t="s">
        <v>1368</v>
      </c>
      <c r="C204" s="1074"/>
      <c r="D204" s="1074"/>
      <c r="E204" s="1074"/>
      <c r="F204" s="1092">
        <v>1080</v>
      </c>
      <c r="H204" s="1099"/>
    </row>
    <row r="205" spans="1:8" s="1068" customFormat="1" ht="14.25" customHeight="1" thickBot="1">
      <c r="A205" s="1080" t="s">
        <v>1376</v>
      </c>
      <c r="B205" s="1074" t="s">
        <v>1371</v>
      </c>
      <c r="C205" s="1074"/>
      <c r="D205" s="1074"/>
      <c r="E205" s="1074"/>
      <c r="F205" s="1092">
        <v>1080</v>
      </c>
      <c r="H205" s="1099"/>
    </row>
    <row r="206" spans="1:8" s="1068" customFormat="1" ht="14.25" customHeight="1" thickBot="1">
      <c r="A206" s="1080" t="s">
        <v>1378</v>
      </c>
      <c r="B206" s="1081" t="s">
        <v>1379</v>
      </c>
      <c r="C206" s="1081">
        <v>5450</v>
      </c>
      <c r="D206" s="1081">
        <v>5430</v>
      </c>
      <c r="E206" s="1081">
        <v>5700</v>
      </c>
      <c r="F206" s="1082">
        <v>1020</v>
      </c>
      <c r="H206" s="1099"/>
    </row>
    <row r="207" spans="1:8" s="1068" customFormat="1" ht="14.25" customHeight="1" thickBot="1">
      <c r="A207" s="1080" t="s">
        <v>1378</v>
      </c>
      <c r="B207" s="1074" t="s">
        <v>1042</v>
      </c>
      <c r="C207" s="1074">
        <v>5860</v>
      </c>
      <c r="D207" s="1074">
        <v>5820</v>
      </c>
      <c r="E207" s="1074">
        <v>6050</v>
      </c>
      <c r="F207" s="1092">
        <v>1080</v>
      </c>
      <c r="H207" s="1099"/>
    </row>
    <row r="208" spans="1:8" s="1068" customFormat="1" ht="14.25" customHeight="1" thickBot="1">
      <c r="A208" s="1080" t="s">
        <v>1378</v>
      </c>
      <c r="B208" s="1074" t="s">
        <v>1056</v>
      </c>
      <c r="C208" s="1074">
        <v>4630</v>
      </c>
      <c r="D208" s="1074">
        <v>4600</v>
      </c>
      <c r="E208" s="1074">
        <v>4840</v>
      </c>
      <c r="F208" s="1092">
        <v>900</v>
      </c>
      <c r="H208" s="1099"/>
    </row>
    <row r="209" spans="1:8" s="1068" customFormat="1" ht="14.25" customHeight="1" thickBot="1">
      <c r="A209" s="1080" t="s">
        <v>1378</v>
      </c>
      <c r="B209" s="1074" t="s">
        <v>1069</v>
      </c>
      <c r="C209" s="1074">
        <v>5320</v>
      </c>
      <c r="D209" s="1074">
        <v>5270</v>
      </c>
      <c r="E209" s="1074">
        <v>5540</v>
      </c>
      <c r="F209" s="1092">
        <v>980</v>
      </c>
      <c r="H209" s="1099"/>
    </row>
    <row r="210" spans="1:8" s="1068" customFormat="1" ht="14.25" customHeight="1" thickBot="1">
      <c r="A210" s="1080" t="s">
        <v>1378</v>
      </c>
      <c r="B210" s="1074" t="s">
        <v>1083</v>
      </c>
      <c r="C210" s="1074">
        <v>5760</v>
      </c>
      <c r="D210" s="1074">
        <v>5710</v>
      </c>
      <c r="E210" s="1074">
        <v>6010</v>
      </c>
      <c r="F210" s="1092">
        <v>870</v>
      </c>
      <c r="H210" s="1099"/>
    </row>
    <row r="211" spans="1:8" s="1068" customFormat="1" ht="14.25" customHeight="1" thickBot="1">
      <c r="A211" s="1080" t="s">
        <v>1378</v>
      </c>
      <c r="B211" s="1074" t="s">
        <v>1094</v>
      </c>
      <c r="C211" s="1074">
        <v>4160</v>
      </c>
      <c r="D211" s="1074">
        <v>4100</v>
      </c>
      <c r="E211" s="1074">
        <v>4270</v>
      </c>
      <c r="F211" s="1092">
        <v>790</v>
      </c>
      <c r="H211" s="1099"/>
    </row>
    <row r="212" spans="1:8" s="1068" customFormat="1" ht="14.25" customHeight="1" thickBot="1">
      <c r="A212" s="1080" t="s">
        <v>1378</v>
      </c>
      <c r="B212" s="1074" t="s">
        <v>1105</v>
      </c>
      <c r="C212" s="1074">
        <v>4880</v>
      </c>
      <c r="D212" s="1074">
        <v>4850</v>
      </c>
      <c r="E212" s="1074">
        <v>5110</v>
      </c>
      <c r="F212" s="1092">
        <v>940</v>
      </c>
      <c r="H212" s="1099"/>
    </row>
    <row r="213" spans="1:8" s="1068" customFormat="1" ht="14.25" customHeight="1" thickBot="1">
      <c r="A213" s="1080" t="s">
        <v>1378</v>
      </c>
      <c r="B213" s="1074" t="s">
        <v>1116</v>
      </c>
      <c r="C213" s="1074">
        <v>4640</v>
      </c>
      <c r="D213" s="1074">
        <v>4590</v>
      </c>
      <c r="E213" s="1074">
        <v>4700</v>
      </c>
      <c r="F213" s="1092">
        <v>1030</v>
      </c>
      <c r="H213" s="1099"/>
    </row>
    <row r="214" spans="1:8" s="1068" customFormat="1" ht="14.25" customHeight="1" thickBot="1">
      <c r="A214" s="1080" t="s">
        <v>1378</v>
      </c>
      <c r="B214" s="1074" t="s">
        <v>1128</v>
      </c>
      <c r="C214" s="1074">
        <v>4540</v>
      </c>
      <c r="D214" s="1074">
        <v>4490</v>
      </c>
      <c r="E214" s="1074">
        <v>4610</v>
      </c>
      <c r="F214" s="1101"/>
      <c r="H214" s="1099"/>
    </row>
    <row r="215" spans="1:8" s="1068" customFormat="1" ht="14.25" customHeight="1" thickBot="1">
      <c r="A215" s="1080" t="s">
        <v>1378</v>
      </c>
      <c r="B215" s="1074" t="s">
        <v>1138</v>
      </c>
      <c r="C215" s="1074">
        <v>5280</v>
      </c>
      <c r="D215" s="1074">
        <v>5250</v>
      </c>
      <c r="E215" s="1074">
        <v>5520</v>
      </c>
      <c r="F215" s="1092">
        <v>1000</v>
      </c>
      <c r="H215" s="1099"/>
    </row>
    <row r="216" spans="1:8" s="1068" customFormat="1" ht="14.25" customHeight="1" thickBot="1">
      <c r="A216" s="1080" t="s">
        <v>1378</v>
      </c>
      <c r="B216" s="1074" t="s">
        <v>1148</v>
      </c>
      <c r="C216" s="1074">
        <v>5100</v>
      </c>
      <c r="D216" s="1074">
        <v>5050</v>
      </c>
      <c r="E216" s="1074">
        <v>5300</v>
      </c>
      <c r="F216" s="1092">
        <v>950</v>
      </c>
      <c r="H216" s="1099"/>
    </row>
    <row r="217" spans="1:8" s="1068" customFormat="1" ht="14.25" customHeight="1" thickBot="1">
      <c r="A217" s="1080" t="s">
        <v>1378</v>
      </c>
      <c r="B217" s="1074" t="s">
        <v>1158</v>
      </c>
      <c r="C217" s="1074">
        <v>5370</v>
      </c>
      <c r="D217" s="1074">
        <v>5320</v>
      </c>
      <c r="E217" s="1074">
        <v>5410</v>
      </c>
      <c r="F217" s="1092">
        <v>950</v>
      </c>
      <c r="H217" s="1099"/>
    </row>
    <row r="218" spans="1:8" s="1068" customFormat="1" ht="14.25" customHeight="1" thickBot="1">
      <c r="A218" s="1080" t="s">
        <v>1378</v>
      </c>
      <c r="B218" s="1074" t="s">
        <v>1168</v>
      </c>
      <c r="C218" s="1074">
        <v>5540</v>
      </c>
      <c r="D218" s="1074">
        <v>5480</v>
      </c>
      <c r="E218" s="1074">
        <v>5740</v>
      </c>
      <c r="F218" s="1092">
        <v>1020</v>
      </c>
      <c r="H218" s="1099"/>
    </row>
    <row r="219" spans="1:8" s="1068" customFormat="1" ht="14.25" customHeight="1" thickBot="1">
      <c r="A219" s="1080" t="s">
        <v>1378</v>
      </c>
      <c r="B219" s="1074" t="s">
        <v>1178</v>
      </c>
      <c r="C219" s="1074">
        <v>5140</v>
      </c>
      <c r="D219" s="1074">
        <v>5100</v>
      </c>
      <c r="E219" s="1074">
        <v>5350</v>
      </c>
      <c r="F219" s="1092">
        <v>1120</v>
      </c>
      <c r="H219" s="1099"/>
    </row>
    <row r="220" spans="1:8" s="1068" customFormat="1" ht="14.25" customHeight="1" thickBot="1">
      <c r="A220" s="1080" t="s">
        <v>1378</v>
      </c>
      <c r="B220" s="1074" t="s">
        <v>1188</v>
      </c>
      <c r="C220" s="1074">
        <v>5040</v>
      </c>
      <c r="D220" s="1074">
        <v>5000</v>
      </c>
      <c r="E220" s="1074">
        <v>5240</v>
      </c>
      <c r="F220" s="1092">
        <v>980</v>
      </c>
      <c r="H220" s="1099"/>
    </row>
    <row r="221" spans="1:8" s="1068" customFormat="1" ht="14.25" customHeight="1" thickBot="1">
      <c r="A221" s="1080" t="s">
        <v>1378</v>
      </c>
      <c r="B221" s="1074" t="s">
        <v>1198</v>
      </c>
      <c r="C221" s="1102"/>
      <c r="D221" s="1102"/>
      <c r="E221" s="1102"/>
      <c r="F221" s="1092">
        <v>1070</v>
      </c>
      <c r="H221" s="1099"/>
    </row>
    <row r="222" spans="1:8" s="1068" customFormat="1" ht="14.25" customHeight="1" thickBot="1">
      <c r="A222" s="1080" t="s">
        <v>1378</v>
      </c>
      <c r="B222" s="1074" t="s">
        <v>1208</v>
      </c>
      <c r="C222" s="1102"/>
      <c r="D222" s="1102"/>
      <c r="E222" s="1102"/>
      <c r="F222" s="1092">
        <v>870</v>
      </c>
      <c r="H222" s="1099"/>
    </row>
    <row r="223" spans="1:8" s="1068" customFormat="1" ht="14.25" customHeight="1" thickBot="1">
      <c r="A223" s="1080" t="s">
        <v>1378</v>
      </c>
      <c r="B223" s="1074" t="s">
        <v>1218</v>
      </c>
      <c r="C223" s="1102"/>
      <c r="D223" s="1102"/>
      <c r="E223" s="1102"/>
      <c r="F223" s="1092">
        <v>940</v>
      </c>
      <c r="H223" s="1099"/>
    </row>
    <row r="224" spans="1:8" s="1068" customFormat="1" ht="14.25" customHeight="1" thickBot="1">
      <c r="A224" s="1080" t="s">
        <v>1378</v>
      </c>
      <c r="B224" s="1074" t="s">
        <v>1228</v>
      </c>
      <c r="C224" s="1102"/>
      <c r="D224" s="1102"/>
      <c r="E224" s="1102"/>
      <c r="F224" s="1092">
        <v>990</v>
      </c>
      <c r="H224" s="1099"/>
    </row>
    <row r="225" spans="1:8" s="1068" customFormat="1" ht="14.25" customHeight="1" thickBot="1">
      <c r="A225" s="1080" t="s">
        <v>1378</v>
      </c>
      <c r="B225" s="1074" t="s">
        <v>1237</v>
      </c>
      <c r="C225" s="1074">
        <v>5730</v>
      </c>
      <c r="D225" s="1074">
        <v>5680</v>
      </c>
      <c r="E225" s="1074">
        <v>6020</v>
      </c>
      <c r="F225" s="1092">
        <v>1000</v>
      </c>
      <c r="H225" s="1099"/>
    </row>
    <row r="226" spans="1:8" s="1068" customFormat="1" ht="14.25" customHeight="1" thickBot="1">
      <c r="A226" s="1080" t="s">
        <v>1378</v>
      </c>
      <c r="B226" s="1074" t="s">
        <v>1246</v>
      </c>
      <c r="C226" s="1074">
        <v>4970</v>
      </c>
      <c r="D226" s="1074">
        <v>4940</v>
      </c>
      <c r="E226" s="1074">
        <v>5180</v>
      </c>
      <c r="F226" s="1092">
        <v>960</v>
      </c>
      <c r="H226" s="1099"/>
    </row>
    <row r="227" spans="1:8" s="1068" customFormat="1" ht="14.25" customHeight="1" thickBot="1">
      <c r="A227" s="1080" t="s">
        <v>1378</v>
      </c>
      <c r="B227" s="1074" t="s">
        <v>1254</v>
      </c>
      <c r="C227" s="1074">
        <v>5550</v>
      </c>
      <c r="D227" s="1074">
        <v>5500</v>
      </c>
      <c r="E227" s="1074">
        <v>5780</v>
      </c>
      <c r="F227" s="1092">
        <v>940</v>
      </c>
      <c r="H227" s="1099"/>
    </row>
    <row r="228" spans="1:8" s="1068" customFormat="1" ht="14.25" customHeight="1" thickBot="1">
      <c r="A228" s="1080" t="s">
        <v>1378</v>
      </c>
      <c r="B228" s="1074" t="s">
        <v>1261</v>
      </c>
      <c r="C228" s="1074">
        <v>5460</v>
      </c>
      <c r="D228" s="1074">
        <v>5420</v>
      </c>
      <c r="E228" s="1074">
        <v>5690</v>
      </c>
      <c r="F228" s="1092">
        <v>910</v>
      </c>
      <c r="H228" s="1099"/>
    </row>
    <row r="229" spans="1:8" s="1068" customFormat="1" ht="14.25" customHeight="1" thickBot="1">
      <c r="A229" s="1080" t="s">
        <v>1378</v>
      </c>
      <c r="B229" s="1074" t="s">
        <v>1268</v>
      </c>
      <c r="C229" s="1074">
        <v>5310</v>
      </c>
      <c r="D229" s="1074">
        <v>5270</v>
      </c>
      <c r="E229" s="1074">
        <v>5510</v>
      </c>
      <c r="F229" s="1101"/>
      <c r="H229" s="1099"/>
    </row>
    <row r="230" spans="1:8" s="1068" customFormat="1" ht="14.25" customHeight="1" thickBot="1">
      <c r="A230" s="1080" t="s">
        <v>1378</v>
      </c>
      <c r="B230" s="1074" t="s">
        <v>1275</v>
      </c>
      <c r="C230" s="1074">
        <v>4540</v>
      </c>
      <c r="D230" s="1074">
        <v>4500</v>
      </c>
      <c r="E230" s="1074">
        <v>4730</v>
      </c>
      <c r="F230" s="1101"/>
      <c r="H230" s="1099"/>
    </row>
    <row r="231" spans="1:8" s="1068" customFormat="1" ht="14.25" customHeight="1" thickBot="1">
      <c r="A231" s="1080" t="s">
        <v>1378</v>
      </c>
      <c r="B231" s="1074" t="s">
        <v>1282</v>
      </c>
      <c r="C231" s="1074">
        <v>4480</v>
      </c>
      <c r="D231" s="1074">
        <v>4410</v>
      </c>
      <c r="E231" s="1074">
        <v>4640</v>
      </c>
      <c r="F231" s="1101"/>
      <c r="H231" s="1099"/>
    </row>
    <row r="232" spans="1:8" s="1068" customFormat="1" ht="14.25" customHeight="1" thickBot="1">
      <c r="A232" s="1080" t="s">
        <v>1378</v>
      </c>
      <c r="B232" s="1074" t="s">
        <v>1289</v>
      </c>
      <c r="C232" s="1074">
        <v>5670</v>
      </c>
      <c r="D232" s="1074">
        <v>5600</v>
      </c>
      <c r="E232" s="1074">
        <v>5890</v>
      </c>
      <c r="F232" s="1092">
        <v>1150</v>
      </c>
      <c r="H232" s="1099"/>
    </row>
    <row r="233" spans="1:8" s="1068" customFormat="1" ht="14.25" customHeight="1" thickBot="1">
      <c r="A233" s="1080" t="s">
        <v>1378</v>
      </c>
      <c r="B233" s="1074" t="s">
        <v>1296</v>
      </c>
      <c r="C233" s="1074">
        <v>4590</v>
      </c>
      <c r="D233" s="1074">
        <v>4500</v>
      </c>
      <c r="E233" s="1074">
        <v>4600</v>
      </c>
      <c r="F233" s="1101"/>
      <c r="H233" s="1099"/>
    </row>
    <row r="234" spans="1:8" s="1068" customFormat="1" ht="14.25" customHeight="1" thickBot="1">
      <c r="A234" s="1080" t="s">
        <v>1378</v>
      </c>
      <c r="B234" s="1074" t="s">
        <v>2382</v>
      </c>
      <c r="C234" s="1074">
        <v>3990</v>
      </c>
      <c r="D234" s="1074">
        <v>3950</v>
      </c>
      <c r="E234" s="1074">
        <v>4180</v>
      </c>
      <c r="F234" s="1101"/>
      <c r="H234" s="1099"/>
    </row>
    <row r="235" spans="1:8" s="1068" customFormat="1" ht="14.25" customHeight="1" thickBot="1">
      <c r="A235" s="1080" t="s">
        <v>1378</v>
      </c>
      <c r="B235" s="1074" t="s">
        <v>1305</v>
      </c>
      <c r="C235" s="1074">
        <v>5590</v>
      </c>
      <c r="D235" s="1074">
        <v>5540</v>
      </c>
      <c r="E235" s="1074">
        <v>5810</v>
      </c>
      <c r="F235" s="1092">
        <v>970</v>
      </c>
      <c r="H235" s="1099"/>
    </row>
    <row r="236" spans="1:8" s="1068" customFormat="1" ht="14.25" customHeight="1" thickBot="1">
      <c r="A236" s="1080" t="s">
        <v>1378</v>
      </c>
      <c r="B236" s="1074" t="s">
        <v>1310</v>
      </c>
      <c r="C236" s="1074"/>
      <c r="D236" s="1074"/>
      <c r="E236" s="1074"/>
      <c r="F236" s="1092">
        <v>1020</v>
      </c>
      <c r="H236" s="1099"/>
    </row>
    <row r="237" spans="1:8" s="1068" customFormat="1" ht="14.25" customHeight="1" thickBot="1">
      <c r="A237" s="1080" t="s">
        <v>1378</v>
      </c>
      <c r="B237" s="1074" t="s">
        <v>1315</v>
      </c>
      <c r="C237" s="1074"/>
      <c r="D237" s="1074"/>
      <c r="E237" s="1074"/>
      <c r="F237" s="1092">
        <v>960</v>
      </c>
      <c r="H237" s="1099"/>
    </row>
    <row r="238" spans="1:8" s="1068" customFormat="1" ht="14.25" customHeight="1" thickBot="1">
      <c r="A238" s="1080" t="s">
        <v>1378</v>
      </c>
      <c r="B238" s="1074" t="s">
        <v>1320</v>
      </c>
      <c r="C238" s="1074"/>
      <c r="D238" s="1074"/>
      <c r="E238" s="1074"/>
      <c r="F238" s="1092">
        <v>960</v>
      </c>
      <c r="H238" s="1099"/>
    </row>
    <row r="239" spans="1:8" s="1068" customFormat="1" ht="14.25" customHeight="1" thickBot="1">
      <c r="A239" s="1080" t="s">
        <v>1378</v>
      </c>
      <c r="B239" s="1074" t="s">
        <v>1325</v>
      </c>
      <c r="C239" s="1074"/>
      <c r="D239" s="1074"/>
      <c r="E239" s="1074"/>
      <c r="F239" s="1092">
        <v>960</v>
      </c>
      <c r="H239" s="1099"/>
    </row>
    <row r="240" spans="1:8" s="1068" customFormat="1" ht="14.25" customHeight="1" thickBot="1">
      <c r="A240" s="1080" t="s">
        <v>1378</v>
      </c>
      <c r="B240" s="1074" t="s">
        <v>1329</v>
      </c>
      <c r="C240" s="1074"/>
      <c r="D240" s="1074"/>
      <c r="E240" s="1074"/>
      <c r="F240" s="1092">
        <v>990</v>
      </c>
      <c r="H240" s="1099"/>
    </row>
    <row r="241" spans="1:8" s="1068" customFormat="1" ht="14.25" customHeight="1" thickBot="1">
      <c r="A241" s="1080" t="s">
        <v>1378</v>
      </c>
      <c r="B241" s="1074" t="s">
        <v>1333</v>
      </c>
      <c r="C241" s="1074"/>
      <c r="D241" s="1074"/>
      <c r="E241" s="1074"/>
      <c r="F241" s="1092">
        <v>1000</v>
      </c>
      <c r="H241" s="1099"/>
    </row>
    <row r="242" spans="1:8" s="1068" customFormat="1" ht="14.25" customHeight="1" thickBot="1">
      <c r="A242" s="1080" t="s">
        <v>1378</v>
      </c>
      <c r="B242" s="1074" t="s">
        <v>1337</v>
      </c>
      <c r="C242" s="1074"/>
      <c r="D242" s="1074"/>
      <c r="E242" s="1074"/>
      <c r="F242" s="1092">
        <v>980</v>
      </c>
      <c r="H242" s="1099"/>
    </row>
    <row r="243" spans="1:8" s="1068" customFormat="1" ht="14.25" customHeight="1" thickBot="1">
      <c r="A243" s="1080" t="s">
        <v>1378</v>
      </c>
      <c r="B243" s="1074" t="s">
        <v>1341</v>
      </c>
      <c r="C243" s="1074"/>
      <c r="D243" s="1074"/>
      <c r="E243" s="1074"/>
      <c r="F243" s="1092">
        <v>970</v>
      </c>
      <c r="H243" s="1099"/>
    </row>
    <row r="244" spans="1:8" s="1068" customFormat="1" ht="14.25" customHeight="1" thickBot="1">
      <c r="A244" s="1080" t="s">
        <v>1378</v>
      </c>
      <c r="B244" s="1090" t="s">
        <v>1345</v>
      </c>
      <c r="C244" s="1090"/>
      <c r="D244" s="1090"/>
      <c r="E244" s="1090"/>
      <c r="F244" s="1100">
        <v>970</v>
      </c>
      <c r="H244" s="1099"/>
    </row>
    <row r="245" spans="1:8" s="1068" customFormat="1" ht="14.25" customHeight="1" thickBot="1">
      <c r="A245" s="1080" t="s">
        <v>1380</v>
      </c>
      <c r="B245" s="1081" t="s">
        <v>1381</v>
      </c>
      <c r="C245" s="1081">
        <v>4050</v>
      </c>
      <c r="D245" s="1081">
        <v>4020</v>
      </c>
      <c r="E245" s="1081">
        <v>4160</v>
      </c>
      <c r="F245" s="1082">
        <v>840</v>
      </c>
      <c r="H245" s="1099"/>
    </row>
    <row r="246" spans="1:8" s="1068" customFormat="1" ht="14.25" customHeight="1" thickBot="1">
      <c r="A246" s="1080" t="s">
        <v>1380</v>
      </c>
      <c r="B246" s="1074" t="s">
        <v>1043</v>
      </c>
      <c r="C246" s="1074">
        <v>4010</v>
      </c>
      <c r="D246" s="1074">
        <v>3960</v>
      </c>
      <c r="E246" s="1074">
        <v>4130</v>
      </c>
      <c r="F246" s="1092">
        <v>840</v>
      </c>
      <c r="H246" s="1099"/>
    </row>
    <row r="247" spans="1:8" s="1068" customFormat="1" ht="14.25" customHeight="1" thickBot="1">
      <c r="A247" s="1080" t="s">
        <v>1380</v>
      </c>
      <c r="B247" s="1074" t="s">
        <v>1382</v>
      </c>
      <c r="C247" s="1074">
        <v>3170</v>
      </c>
      <c r="D247" s="1074">
        <v>3140</v>
      </c>
      <c r="E247" s="1074">
        <v>3270</v>
      </c>
      <c r="F247" s="1092">
        <v>640</v>
      </c>
      <c r="H247" s="1099"/>
    </row>
    <row r="248" spans="1:8" s="1068" customFormat="1" ht="14.25" customHeight="1" thickBot="1">
      <c r="A248" s="1080" t="s">
        <v>1380</v>
      </c>
      <c r="B248" s="1074" t="s">
        <v>1383</v>
      </c>
      <c r="C248" s="1074">
        <v>3140</v>
      </c>
      <c r="D248" s="1074">
        <v>3120</v>
      </c>
      <c r="E248" s="1074">
        <v>3240</v>
      </c>
      <c r="F248" s="1092">
        <v>620</v>
      </c>
      <c r="H248" s="1099"/>
    </row>
    <row r="249" spans="1:8" s="1068" customFormat="1" ht="14.25" customHeight="1" thickBot="1">
      <c r="A249" s="1080" t="s">
        <v>1380</v>
      </c>
      <c r="B249" s="1074" t="s">
        <v>1084</v>
      </c>
      <c r="C249" s="1074">
        <v>3200</v>
      </c>
      <c r="D249" s="1074">
        <v>3100</v>
      </c>
      <c r="E249" s="1074">
        <v>3230</v>
      </c>
      <c r="F249" s="1092">
        <v>750</v>
      </c>
      <c r="H249" s="1099"/>
    </row>
    <row r="250" spans="1:8" s="1068" customFormat="1" ht="14.25" customHeight="1" thickBot="1">
      <c r="A250" s="1080" t="s">
        <v>1380</v>
      </c>
      <c r="B250" s="1074" t="s">
        <v>1095</v>
      </c>
      <c r="C250" s="1074">
        <v>4060</v>
      </c>
      <c r="D250" s="1074">
        <v>4000</v>
      </c>
      <c r="E250" s="1074">
        <v>4140</v>
      </c>
      <c r="F250" s="1092">
        <v>790</v>
      </c>
      <c r="H250" s="1099"/>
    </row>
    <row r="251" spans="1:8" s="1068" customFormat="1" ht="14.25" customHeight="1" thickBot="1">
      <c r="A251" s="1080" t="s">
        <v>1380</v>
      </c>
      <c r="B251" s="1074" t="s">
        <v>1106</v>
      </c>
      <c r="C251" s="1074">
        <v>3990</v>
      </c>
      <c r="D251" s="1074">
        <v>3970</v>
      </c>
      <c r="E251" s="1074">
        <v>4110</v>
      </c>
      <c r="F251" s="1092">
        <v>730</v>
      </c>
      <c r="H251" s="1099"/>
    </row>
    <row r="252" spans="1:8" s="1068" customFormat="1" ht="14.25" customHeight="1" thickBot="1">
      <c r="A252" s="1080" t="s">
        <v>1380</v>
      </c>
      <c r="B252" s="1074" t="s">
        <v>1117</v>
      </c>
      <c r="C252" s="1074">
        <v>3560</v>
      </c>
      <c r="D252" s="1074">
        <v>3530</v>
      </c>
      <c r="E252" s="1074">
        <v>3650</v>
      </c>
      <c r="F252" s="1092">
        <v>750</v>
      </c>
      <c r="H252" s="1099"/>
    </row>
    <row r="253" spans="1:8" s="1068" customFormat="1" ht="14.25" customHeight="1" thickBot="1">
      <c r="A253" s="1080" t="s">
        <v>1380</v>
      </c>
      <c r="B253" s="1074" t="s">
        <v>1129</v>
      </c>
      <c r="C253" s="1074">
        <v>3780</v>
      </c>
      <c r="D253" s="1074">
        <v>3750</v>
      </c>
      <c r="E253" s="1074">
        <v>3870</v>
      </c>
      <c r="F253" s="1092">
        <v>770</v>
      </c>
      <c r="H253" s="1099"/>
    </row>
    <row r="254" spans="1:8" s="1068" customFormat="1" ht="14.25" customHeight="1" thickBot="1">
      <c r="A254" s="1080" t="s">
        <v>1380</v>
      </c>
      <c r="B254" s="1074" t="s">
        <v>1139</v>
      </c>
      <c r="C254" s="1102"/>
      <c r="D254" s="1102"/>
      <c r="E254" s="1102"/>
      <c r="F254" s="1092">
        <v>740</v>
      </c>
      <c r="H254" s="1099"/>
    </row>
    <row r="255" spans="1:8" s="1068" customFormat="1" ht="14.25" customHeight="1" thickBot="1">
      <c r="A255" s="1080" t="s">
        <v>1380</v>
      </c>
      <c r="B255" s="1074" t="s">
        <v>1149</v>
      </c>
      <c r="C255" s="1102"/>
      <c r="D255" s="1102"/>
      <c r="E255" s="1102"/>
      <c r="F255" s="1092">
        <v>760</v>
      </c>
      <c r="H255" s="1099"/>
    </row>
    <row r="256" spans="1:8" s="1068" customFormat="1" ht="14.25" customHeight="1" thickBot="1">
      <c r="A256" s="1080" t="s">
        <v>1380</v>
      </c>
      <c r="B256" s="1074" t="s">
        <v>1159</v>
      </c>
      <c r="C256" s="1074">
        <v>3760</v>
      </c>
      <c r="D256" s="1074">
        <v>3730</v>
      </c>
      <c r="E256" s="1074">
        <v>3870</v>
      </c>
      <c r="F256" s="1092">
        <v>830</v>
      </c>
      <c r="H256" s="1099"/>
    </row>
    <row r="257" spans="1:8" s="1068" customFormat="1" ht="14.25" customHeight="1" thickBot="1">
      <c r="A257" s="1080" t="s">
        <v>1380</v>
      </c>
      <c r="B257" s="1074" t="s">
        <v>1169</v>
      </c>
      <c r="C257" s="1074">
        <v>3570</v>
      </c>
      <c r="D257" s="1074">
        <v>3540</v>
      </c>
      <c r="E257" s="1074">
        <v>3650</v>
      </c>
      <c r="F257" s="1092">
        <v>790</v>
      </c>
      <c r="H257" s="1099"/>
    </row>
    <row r="258" spans="1:8" s="1068" customFormat="1" ht="14.25" customHeight="1" thickBot="1">
      <c r="A258" s="1080" t="s">
        <v>1380</v>
      </c>
      <c r="B258" s="1074" t="s">
        <v>1179</v>
      </c>
      <c r="C258" s="1074">
        <v>3410</v>
      </c>
      <c r="D258" s="1074">
        <v>3380</v>
      </c>
      <c r="E258" s="1074">
        <v>3500</v>
      </c>
      <c r="F258" s="1092">
        <v>830</v>
      </c>
      <c r="H258" s="1099"/>
    </row>
    <row r="259" spans="1:8" s="1068" customFormat="1" ht="14.25" customHeight="1" thickBot="1">
      <c r="A259" s="1080" t="s">
        <v>1380</v>
      </c>
      <c r="B259" s="1074" t="s">
        <v>1189</v>
      </c>
      <c r="C259" s="1074">
        <v>3870</v>
      </c>
      <c r="D259" s="1074">
        <v>3840</v>
      </c>
      <c r="E259" s="1074">
        <v>3970</v>
      </c>
      <c r="F259" s="1092">
        <v>830</v>
      </c>
      <c r="H259" s="1099"/>
    </row>
    <row r="260" spans="1:8" s="1068" customFormat="1" ht="14.25" customHeight="1" thickBot="1">
      <c r="A260" s="1080" t="s">
        <v>1380</v>
      </c>
      <c r="B260" s="1074" t="s">
        <v>1199</v>
      </c>
      <c r="C260" s="1074">
        <v>3700</v>
      </c>
      <c r="D260" s="1074">
        <v>3660</v>
      </c>
      <c r="E260" s="1074">
        <v>3810</v>
      </c>
      <c r="F260" s="1092">
        <v>790</v>
      </c>
      <c r="H260" s="1099"/>
    </row>
    <row r="261" spans="1:8" s="1068" customFormat="1" ht="14.25" customHeight="1" thickBot="1">
      <c r="A261" s="1080" t="s">
        <v>1380</v>
      </c>
      <c r="B261" s="1074" t="s">
        <v>1209</v>
      </c>
      <c r="C261" s="1074">
        <v>3470</v>
      </c>
      <c r="D261" s="1074">
        <v>3430</v>
      </c>
      <c r="E261" s="1074">
        <v>3640</v>
      </c>
      <c r="F261" s="1092">
        <v>760</v>
      </c>
      <c r="H261" s="1099"/>
    </row>
    <row r="262" spans="1:8" s="1068" customFormat="1" ht="14.25" customHeight="1" thickBot="1">
      <c r="A262" s="1080" t="s">
        <v>1380</v>
      </c>
      <c r="B262" s="1074" t="s">
        <v>1219</v>
      </c>
      <c r="C262" s="1074">
        <v>3510</v>
      </c>
      <c r="D262" s="1074">
        <v>3470</v>
      </c>
      <c r="E262" s="1074">
        <v>3680</v>
      </c>
      <c r="F262" s="1101"/>
      <c r="H262" s="1099"/>
    </row>
    <row r="263" spans="1:8" s="1068" customFormat="1" ht="14.25" customHeight="1" thickBot="1">
      <c r="A263" s="1080" t="s">
        <v>1380</v>
      </c>
      <c r="B263" s="1074" t="s">
        <v>1229</v>
      </c>
      <c r="C263" s="1074">
        <v>3960</v>
      </c>
      <c r="D263" s="1074">
        <v>3930</v>
      </c>
      <c r="E263" s="1074">
        <v>4070</v>
      </c>
      <c r="F263" s="1092">
        <v>830</v>
      </c>
      <c r="H263" s="1099"/>
    </row>
    <row r="264" spans="1:8" s="1068" customFormat="1" ht="14.25" customHeight="1" thickBot="1">
      <c r="A264" s="1080" t="s">
        <v>1380</v>
      </c>
      <c r="B264" s="1074" t="s">
        <v>1238</v>
      </c>
      <c r="C264" s="1074">
        <v>4010</v>
      </c>
      <c r="D264" s="1074">
        <v>3980</v>
      </c>
      <c r="E264" s="1074">
        <v>4150</v>
      </c>
      <c r="F264" s="1092">
        <v>760</v>
      </c>
      <c r="H264" s="1099"/>
    </row>
    <row r="265" spans="1:8" s="1068" customFormat="1" ht="14.25" customHeight="1" thickBot="1">
      <c r="A265" s="1080" t="s">
        <v>1380</v>
      </c>
      <c r="B265" s="1074" t="s">
        <v>1247</v>
      </c>
      <c r="C265" s="1074">
        <v>3910</v>
      </c>
      <c r="D265" s="1074">
        <v>3890</v>
      </c>
      <c r="E265" s="1074">
        <v>4040</v>
      </c>
      <c r="F265" s="1092">
        <v>780</v>
      </c>
      <c r="H265" s="1099"/>
    </row>
    <row r="266" spans="1:8" s="1068" customFormat="1" ht="14.25" customHeight="1" thickBot="1">
      <c r="A266" s="1080" t="s">
        <v>1380</v>
      </c>
      <c r="B266" s="1074" t="s">
        <v>1255</v>
      </c>
      <c r="C266" s="1074">
        <v>3930</v>
      </c>
      <c r="D266" s="1074">
        <v>3900</v>
      </c>
      <c r="E266" s="1074">
        <v>4080</v>
      </c>
      <c r="F266" s="1092">
        <v>770</v>
      </c>
      <c r="H266" s="1099"/>
    </row>
    <row r="267" spans="1:8" s="1068" customFormat="1" ht="14.25" customHeight="1" thickBot="1">
      <c r="A267" s="1080" t="s">
        <v>1380</v>
      </c>
      <c r="B267" s="1074" t="s">
        <v>1262</v>
      </c>
      <c r="C267" s="1074">
        <v>3800</v>
      </c>
      <c r="D267" s="1074">
        <v>3780</v>
      </c>
      <c r="E267" s="1074">
        <v>3930</v>
      </c>
      <c r="F267" s="1101"/>
      <c r="H267" s="1099"/>
    </row>
    <row r="268" spans="1:8" s="1068" customFormat="1" ht="14.25" customHeight="1" thickBot="1">
      <c r="A268" s="1080" t="s">
        <v>1380</v>
      </c>
      <c r="B268" s="1074" t="s">
        <v>1269</v>
      </c>
      <c r="C268" s="1074">
        <v>3460</v>
      </c>
      <c r="D268" s="1074">
        <v>3430</v>
      </c>
      <c r="E268" s="1074">
        <v>3560</v>
      </c>
      <c r="F268" s="1092">
        <v>840</v>
      </c>
      <c r="H268" s="1099"/>
    </row>
    <row r="269" spans="1:8" s="1068" customFormat="1" ht="14.25" customHeight="1" thickBot="1">
      <c r="A269" s="1080" t="s">
        <v>1380</v>
      </c>
      <c r="B269" s="1074" t="s">
        <v>1276</v>
      </c>
      <c r="C269" s="1074">
        <v>3210</v>
      </c>
      <c r="D269" s="1074">
        <v>3190</v>
      </c>
      <c r="E269" s="1074">
        <v>3310</v>
      </c>
      <c r="F269" s="1092">
        <v>730</v>
      </c>
      <c r="H269" s="1099"/>
    </row>
    <row r="270" spans="1:8" s="1068" customFormat="1" ht="14.25" customHeight="1" thickBot="1">
      <c r="A270" s="1080" t="s">
        <v>1380</v>
      </c>
      <c r="B270" s="1074" t="s">
        <v>1283</v>
      </c>
      <c r="C270" s="1074">
        <v>3240</v>
      </c>
      <c r="D270" s="1074">
        <v>3210</v>
      </c>
      <c r="E270" s="1074">
        <v>3390</v>
      </c>
      <c r="F270" s="1092">
        <v>820</v>
      </c>
      <c r="H270" s="1099"/>
    </row>
    <row r="271" spans="1:8" s="1068" customFormat="1" ht="14.25" customHeight="1" thickBot="1">
      <c r="A271" s="1080" t="s">
        <v>1380</v>
      </c>
      <c r="B271" s="1074" t="s">
        <v>1290</v>
      </c>
      <c r="C271" s="1074">
        <v>3300</v>
      </c>
      <c r="D271" s="1074">
        <v>3270</v>
      </c>
      <c r="E271" s="1074">
        <v>3380</v>
      </c>
      <c r="F271" s="1092">
        <v>750</v>
      </c>
      <c r="H271" s="1099"/>
    </row>
    <row r="272" spans="1:8" s="1068" customFormat="1" ht="14.25" customHeight="1" thickBot="1">
      <c r="A272" s="1080" t="s">
        <v>1380</v>
      </c>
      <c r="B272" s="1074" t="s">
        <v>1297</v>
      </c>
      <c r="C272" s="1102"/>
      <c r="D272" s="1102"/>
      <c r="E272" s="1102"/>
      <c r="F272" s="1092">
        <v>740</v>
      </c>
      <c r="H272" s="1099"/>
    </row>
    <row r="273" spans="1:8" s="1068" customFormat="1" ht="14.25" customHeight="1" thickBot="1">
      <c r="A273" s="1080" t="s">
        <v>1380</v>
      </c>
      <c r="B273" s="1074" t="s">
        <v>1301</v>
      </c>
      <c r="C273" s="1074">
        <v>3130</v>
      </c>
      <c r="D273" s="1074">
        <v>3100</v>
      </c>
      <c r="E273" s="1074">
        <v>3230</v>
      </c>
      <c r="F273" s="1092">
        <v>700</v>
      </c>
      <c r="H273" s="1099"/>
    </row>
    <row r="274" spans="1:8" s="1068" customFormat="1" ht="14.25" customHeight="1" thickBot="1">
      <c r="A274" s="1080" t="s">
        <v>1380</v>
      </c>
      <c r="B274" s="1074" t="s">
        <v>1306</v>
      </c>
      <c r="C274" s="1074">
        <v>3460</v>
      </c>
      <c r="D274" s="1074">
        <v>3430</v>
      </c>
      <c r="E274" s="1074">
        <v>3560</v>
      </c>
      <c r="F274" s="1092">
        <v>690</v>
      </c>
      <c r="H274" s="1099"/>
    </row>
    <row r="275" spans="1:8" s="1068" customFormat="1" ht="14.25" customHeight="1" thickBot="1">
      <c r="A275" s="1080" t="s">
        <v>1380</v>
      </c>
      <c r="B275" s="1074" t="s">
        <v>1311</v>
      </c>
      <c r="C275" s="1074">
        <v>4040</v>
      </c>
      <c r="D275" s="1074">
        <v>4020</v>
      </c>
      <c r="E275" s="1074">
        <v>4160</v>
      </c>
      <c r="F275" s="1092">
        <v>820</v>
      </c>
      <c r="H275" s="1099"/>
    </row>
    <row r="276" spans="1:8" s="1068" customFormat="1" ht="14.25" customHeight="1" thickBot="1">
      <c r="A276" s="1080" t="s">
        <v>1380</v>
      </c>
      <c r="B276" s="1074" t="s">
        <v>1316</v>
      </c>
      <c r="C276" s="1074">
        <v>3270</v>
      </c>
      <c r="D276" s="1074">
        <v>3240</v>
      </c>
      <c r="E276" s="1074">
        <v>3350</v>
      </c>
      <c r="F276" s="1092">
        <v>680</v>
      </c>
      <c r="H276" s="1099"/>
    </row>
    <row r="277" spans="1:8" s="1068" customFormat="1" ht="14.25" customHeight="1" thickBot="1">
      <c r="A277" s="1080" t="s">
        <v>1380</v>
      </c>
      <c r="B277" s="1074" t="s">
        <v>1321</v>
      </c>
      <c r="C277" s="1074">
        <v>2930</v>
      </c>
      <c r="D277" s="1074">
        <v>2900</v>
      </c>
      <c r="E277" s="1074">
        <v>3000</v>
      </c>
      <c r="F277" s="1092">
        <v>640</v>
      </c>
      <c r="H277" s="1099"/>
    </row>
    <row r="278" spans="1:8" s="1068" customFormat="1" ht="14.25" customHeight="1" thickBot="1">
      <c r="A278" s="1080" t="s">
        <v>1380</v>
      </c>
      <c r="B278" s="1074" t="s">
        <v>1326</v>
      </c>
      <c r="C278" s="1074">
        <v>4080</v>
      </c>
      <c r="D278" s="1074">
        <v>4030</v>
      </c>
      <c r="E278" s="1074">
        <v>4140</v>
      </c>
      <c r="F278" s="1092">
        <v>850</v>
      </c>
      <c r="H278" s="1099"/>
    </row>
    <row r="279" spans="1:8" s="1068" customFormat="1" ht="14.25" customHeight="1" thickBot="1">
      <c r="A279" s="1080" t="s">
        <v>1380</v>
      </c>
      <c r="B279" s="1074" t="s">
        <v>1330</v>
      </c>
      <c r="C279" s="1074"/>
      <c r="D279" s="1074"/>
      <c r="E279" s="1074"/>
      <c r="F279" s="1092">
        <v>760</v>
      </c>
      <c r="H279" s="1099"/>
    </row>
    <row r="280" spans="1:8" s="1068" customFormat="1" ht="14.25" customHeight="1" thickBot="1">
      <c r="A280" s="1080" t="s">
        <v>1380</v>
      </c>
      <c r="B280" s="1074" t="s">
        <v>1334</v>
      </c>
      <c r="C280" s="1074"/>
      <c r="D280" s="1074"/>
      <c r="E280" s="1074"/>
      <c r="F280" s="1092">
        <v>760</v>
      </c>
      <c r="H280" s="1099"/>
    </row>
    <row r="281" spans="1:8" s="1068" customFormat="1" ht="14.25" customHeight="1" thickBot="1">
      <c r="A281" s="1080" t="s">
        <v>1380</v>
      </c>
      <c r="B281" s="1074" t="s">
        <v>1338</v>
      </c>
      <c r="C281" s="1074"/>
      <c r="D281" s="1074"/>
      <c r="E281" s="1074"/>
      <c r="F281" s="1092">
        <v>780</v>
      </c>
      <c r="H281" s="1099"/>
    </row>
    <row r="282" spans="1:8" s="1068" customFormat="1" ht="14.25" customHeight="1" thickBot="1">
      <c r="A282" s="1080" t="s">
        <v>1380</v>
      </c>
      <c r="B282" s="1074" t="s">
        <v>1342</v>
      </c>
      <c r="C282" s="1074"/>
      <c r="D282" s="1074"/>
      <c r="E282" s="1074"/>
      <c r="F282" s="1092">
        <v>730</v>
      </c>
      <c r="H282" s="1099"/>
    </row>
    <row r="283" spans="1:8" s="1068" customFormat="1" ht="14.25" customHeight="1" thickBot="1">
      <c r="A283" s="1080" t="s">
        <v>1380</v>
      </c>
      <c r="B283" s="1074" t="s">
        <v>1346</v>
      </c>
      <c r="C283" s="1074"/>
      <c r="D283" s="1074"/>
      <c r="E283" s="1074"/>
      <c r="F283" s="1092">
        <v>770</v>
      </c>
      <c r="H283" s="1099"/>
    </row>
    <row r="284" spans="1:8" s="1068" customFormat="1" ht="14.25" customHeight="1" thickBot="1">
      <c r="A284" s="1080" t="s">
        <v>1380</v>
      </c>
      <c r="B284" s="1074" t="s">
        <v>1349</v>
      </c>
      <c r="C284" s="1074"/>
      <c r="D284" s="1074"/>
      <c r="E284" s="1074"/>
      <c r="F284" s="1092">
        <v>640</v>
      </c>
      <c r="H284" s="1099"/>
    </row>
    <row r="285" spans="1:8" s="1068" customFormat="1" ht="14.25" customHeight="1" thickBot="1">
      <c r="A285" s="1080" t="s">
        <v>1380</v>
      </c>
      <c r="B285" s="1074" t="s">
        <v>1352</v>
      </c>
      <c r="C285" s="1074"/>
      <c r="D285" s="1074"/>
      <c r="E285" s="1074"/>
      <c r="F285" s="1092">
        <v>640</v>
      </c>
      <c r="H285" s="1099"/>
    </row>
    <row r="286" spans="1:8" s="1068" customFormat="1" ht="14.25" customHeight="1" thickBot="1">
      <c r="A286" s="1080" t="s">
        <v>1380</v>
      </c>
      <c r="B286" s="1074" t="s">
        <v>1355</v>
      </c>
      <c r="C286" s="1074"/>
      <c r="D286" s="1074"/>
      <c r="E286" s="1074"/>
      <c r="F286" s="1092">
        <v>850</v>
      </c>
      <c r="H286" s="1099"/>
    </row>
    <row r="287" spans="1:8" s="1068" customFormat="1" ht="14.25" customHeight="1" thickBot="1">
      <c r="A287" s="1080" t="s">
        <v>1380</v>
      </c>
      <c r="B287" s="1074" t="s">
        <v>1358</v>
      </c>
      <c r="C287" s="1074"/>
      <c r="D287" s="1074"/>
      <c r="E287" s="1074"/>
      <c r="F287" s="1092">
        <v>760</v>
      </c>
      <c r="H287" s="1099"/>
    </row>
    <row r="288" spans="1:8" s="1068" customFormat="1" ht="14.25" customHeight="1" thickBot="1">
      <c r="A288" s="1080" t="s">
        <v>1380</v>
      </c>
      <c r="B288" s="1074" t="s">
        <v>1361</v>
      </c>
      <c r="C288" s="1074"/>
      <c r="D288" s="1074"/>
      <c r="E288" s="1074"/>
      <c r="F288" s="1092">
        <v>830</v>
      </c>
      <c r="H288" s="1099"/>
    </row>
    <row r="289" spans="1:8" s="1068" customFormat="1" ht="14.25" customHeight="1" thickBot="1">
      <c r="A289" s="1080" t="s">
        <v>1380</v>
      </c>
      <c r="B289" s="1090" t="s">
        <v>1364</v>
      </c>
      <c r="C289" s="1090"/>
      <c r="D289" s="1090"/>
      <c r="E289" s="1090"/>
      <c r="F289" s="1100">
        <v>680</v>
      </c>
      <c r="H289" s="1099"/>
    </row>
    <row r="290" spans="1:8" s="1068" customFormat="1" ht="14.25" customHeight="1" thickBot="1">
      <c r="A290" s="1080" t="s">
        <v>1384</v>
      </c>
      <c r="B290" s="1081" t="s">
        <v>1385</v>
      </c>
      <c r="C290" s="1081">
        <v>2770</v>
      </c>
      <c r="D290" s="1081">
        <v>2740</v>
      </c>
      <c r="E290" s="1081">
        <v>2720</v>
      </c>
      <c r="F290" s="1103"/>
      <c r="H290" s="1099"/>
    </row>
    <row r="291" spans="1:8" s="1068" customFormat="1" ht="14.25" customHeight="1" thickBot="1">
      <c r="A291" s="1080" t="s">
        <v>1384</v>
      </c>
      <c r="B291" s="1074" t="s">
        <v>1044</v>
      </c>
      <c r="C291" s="1074">
        <v>2670</v>
      </c>
      <c r="D291" s="1074">
        <v>2640</v>
      </c>
      <c r="E291" s="1074">
        <v>2620</v>
      </c>
      <c r="F291" s="1101"/>
      <c r="H291" s="1099"/>
    </row>
    <row r="292" spans="1:8" s="1068" customFormat="1" ht="14.25" customHeight="1" thickBot="1">
      <c r="A292" s="1080" t="s">
        <v>1384</v>
      </c>
      <c r="B292" s="1074" t="s">
        <v>1386</v>
      </c>
      <c r="C292" s="1074">
        <v>2180</v>
      </c>
      <c r="D292" s="1074">
        <v>2140</v>
      </c>
      <c r="E292" s="1074">
        <v>2120</v>
      </c>
      <c r="F292" s="1092">
        <v>490</v>
      </c>
      <c r="H292" s="1099"/>
    </row>
    <row r="293" spans="1:8" s="1068" customFormat="1" ht="14.25" customHeight="1" thickBot="1">
      <c r="A293" s="1080" t="s">
        <v>1384</v>
      </c>
      <c r="B293" s="1074" t="s">
        <v>1387</v>
      </c>
      <c r="C293" s="1074"/>
      <c r="D293" s="1074"/>
      <c r="E293" s="1074"/>
      <c r="F293" s="1092">
        <v>470</v>
      </c>
      <c r="H293" s="1099"/>
    </row>
    <row r="294" spans="1:8" s="1068" customFormat="1" ht="14.25" customHeight="1" thickBot="1">
      <c r="A294" s="1080" t="s">
        <v>1384</v>
      </c>
      <c r="B294" s="1074" t="s">
        <v>1388</v>
      </c>
      <c r="C294" s="1074">
        <v>2730</v>
      </c>
      <c r="D294" s="1074">
        <v>2700</v>
      </c>
      <c r="E294" s="1074">
        <v>2680</v>
      </c>
      <c r="F294" s="1092">
        <v>490</v>
      </c>
      <c r="H294" s="1099"/>
    </row>
    <row r="295" spans="1:8" s="1068" customFormat="1" ht="14.25" customHeight="1" thickBot="1">
      <c r="A295" s="1080" t="s">
        <v>1384</v>
      </c>
      <c r="B295" s="1074" t="s">
        <v>1085</v>
      </c>
      <c r="C295" s="1074">
        <v>2380</v>
      </c>
      <c r="D295" s="1074">
        <v>2350</v>
      </c>
      <c r="E295" s="1074">
        <v>2330</v>
      </c>
      <c r="F295" s="1092">
        <v>530</v>
      </c>
      <c r="H295" s="1099"/>
    </row>
    <row r="296" spans="1:8" s="1068" customFormat="1" ht="14.25" customHeight="1" thickBot="1">
      <c r="A296" s="1080" t="s">
        <v>1384</v>
      </c>
      <c r="B296" s="1074" t="s">
        <v>1096</v>
      </c>
      <c r="C296" s="1074">
        <v>2650</v>
      </c>
      <c r="D296" s="1074">
        <v>2620</v>
      </c>
      <c r="E296" s="1074">
        <v>2590</v>
      </c>
      <c r="F296" s="1092">
        <v>590</v>
      </c>
      <c r="H296" s="1099"/>
    </row>
    <row r="297" spans="1:8" s="1068" customFormat="1" ht="14.25" customHeight="1" thickBot="1">
      <c r="A297" s="1080" t="s">
        <v>1384</v>
      </c>
      <c r="B297" s="1074" t="s">
        <v>1107</v>
      </c>
      <c r="C297" s="1074">
        <v>2700</v>
      </c>
      <c r="D297" s="1074">
        <v>2670</v>
      </c>
      <c r="E297" s="1074">
        <v>2650</v>
      </c>
      <c r="F297" s="1092">
        <v>630</v>
      </c>
      <c r="H297" s="1099"/>
    </row>
    <row r="298" spans="1:8" s="1068" customFormat="1" ht="14.25" customHeight="1" thickBot="1">
      <c r="A298" s="1080" t="s">
        <v>1384</v>
      </c>
      <c r="B298" s="1074" t="s">
        <v>1118</v>
      </c>
      <c r="C298" s="1074">
        <v>2650</v>
      </c>
      <c r="D298" s="1074">
        <v>2620</v>
      </c>
      <c r="E298" s="1074">
        <v>2590</v>
      </c>
      <c r="F298" s="1092">
        <v>640</v>
      </c>
      <c r="H298" s="1099"/>
    </row>
    <row r="299" spans="1:8" s="1068" customFormat="1" ht="14.25" customHeight="1" thickBot="1">
      <c r="A299" s="1080" t="s">
        <v>1384</v>
      </c>
      <c r="B299" s="1074" t="s">
        <v>1130</v>
      </c>
      <c r="C299" s="1074">
        <v>2500</v>
      </c>
      <c r="D299" s="1074">
        <v>2480</v>
      </c>
      <c r="E299" s="1074">
        <v>2460</v>
      </c>
      <c r="F299" s="1101"/>
      <c r="H299" s="1099"/>
    </row>
    <row r="300" spans="1:8" s="1068" customFormat="1" ht="14.25" customHeight="1" thickBot="1">
      <c r="A300" s="1080" t="s">
        <v>1384</v>
      </c>
      <c r="B300" s="1074" t="s">
        <v>1140</v>
      </c>
      <c r="C300" s="1074">
        <v>2760</v>
      </c>
      <c r="D300" s="1074">
        <v>2730</v>
      </c>
      <c r="E300" s="1074">
        <v>2700</v>
      </c>
      <c r="F300" s="1092">
        <v>630</v>
      </c>
      <c r="H300" s="1099"/>
    </row>
    <row r="301" spans="1:8" s="1068" customFormat="1" ht="14.25" customHeight="1" thickBot="1">
      <c r="A301" s="1080" t="s">
        <v>1384</v>
      </c>
      <c r="B301" s="1074" t="s">
        <v>1150</v>
      </c>
      <c r="C301" s="1074">
        <v>2510</v>
      </c>
      <c r="D301" s="1074">
        <v>2480</v>
      </c>
      <c r="E301" s="1074">
        <v>2460</v>
      </c>
      <c r="F301" s="1101"/>
      <c r="H301" s="1099"/>
    </row>
    <row r="302" spans="1:8" s="1068" customFormat="1" ht="14.25" customHeight="1" thickBot="1">
      <c r="A302" s="1080" t="s">
        <v>1384</v>
      </c>
      <c r="B302" s="1074" t="s">
        <v>1160</v>
      </c>
      <c r="C302" s="1074">
        <v>2480</v>
      </c>
      <c r="D302" s="1074">
        <v>2450</v>
      </c>
      <c r="E302" s="1074">
        <v>2420</v>
      </c>
      <c r="F302" s="1092">
        <v>600</v>
      </c>
      <c r="H302" s="1099"/>
    </row>
    <row r="303" spans="1:8" s="1068" customFormat="1" ht="14.25" customHeight="1" thickBot="1">
      <c r="A303" s="1080" t="s">
        <v>1384</v>
      </c>
      <c r="B303" s="1074" t="s">
        <v>1170</v>
      </c>
      <c r="C303" s="1074">
        <v>2270</v>
      </c>
      <c r="D303" s="1074">
        <v>2240</v>
      </c>
      <c r="E303" s="1074">
        <v>2210</v>
      </c>
      <c r="F303" s="1092">
        <v>540</v>
      </c>
      <c r="H303" s="1099"/>
    </row>
    <row r="304" spans="1:8" s="1068" customFormat="1" ht="14.25" customHeight="1" thickBot="1">
      <c r="A304" s="1080" t="s">
        <v>1384</v>
      </c>
      <c r="B304" s="1074" t="s">
        <v>1180</v>
      </c>
      <c r="C304" s="1074">
        <v>2310</v>
      </c>
      <c r="D304" s="1074">
        <v>2290</v>
      </c>
      <c r="E304" s="1074">
        <v>2270</v>
      </c>
      <c r="F304" s="1101"/>
      <c r="H304" s="1099"/>
    </row>
    <row r="305" spans="1:8" s="1068" customFormat="1" ht="14.25" customHeight="1" thickBot="1">
      <c r="A305" s="1080" t="s">
        <v>1384</v>
      </c>
      <c r="B305" s="1074" t="s">
        <v>1190</v>
      </c>
      <c r="C305" s="1074">
        <v>2490</v>
      </c>
      <c r="D305" s="1074">
        <v>2470</v>
      </c>
      <c r="E305" s="1074">
        <v>2440</v>
      </c>
      <c r="F305" s="1092">
        <v>560</v>
      </c>
      <c r="H305" s="1099"/>
    </row>
    <row r="306" spans="1:8" s="1068" customFormat="1" ht="14.25" customHeight="1" thickBot="1">
      <c r="A306" s="1080" t="s">
        <v>1384</v>
      </c>
      <c r="B306" s="1074" t="s">
        <v>1200</v>
      </c>
      <c r="C306" s="1074">
        <v>2420</v>
      </c>
      <c r="D306" s="1074">
        <v>2400</v>
      </c>
      <c r="E306" s="1074">
        <v>2380</v>
      </c>
      <c r="F306" s="1101"/>
      <c r="H306" s="1099"/>
    </row>
    <row r="307" spans="1:8" s="1068" customFormat="1" ht="14.25" customHeight="1" thickBot="1">
      <c r="A307" s="1080" t="s">
        <v>1384</v>
      </c>
      <c r="B307" s="1074" t="s">
        <v>1210</v>
      </c>
      <c r="C307" s="1074">
        <v>2770</v>
      </c>
      <c r="D307" s="1074">
        <v>2740</v>
      </c>
      <c r="E307" s="1074">
        <v>2710</v>
      </c>
      <c r="F307" s="1092">
        <v>650</v>
      </c>
      <c r="H307" s="1099"/>
    </row>
    <row r="308" spans="1:8" s="1068" customFormat="1" ht="14.25" customHeight="1" thickBot="1">
      <c r="A308" s="1080" t="s">
        <v>1384</v>
      </c>
      <c r="B308" s="1074" t="s">
        <v>1220</v>
      </c>
      <c r="C308" s="1074">
        <v>2610</v>
      </c>
      <c r="D308" s="1074">
        <v>2580</v>
      </c>
      <c r="E308" s="1074">
        <v>2550</v>
      </c>
      <c r="F308" s="1092">
        <v>580</v>
      </c>
      <c r="H308" s="1099"/>
    </row>
    <row r="309" spans="1:8" s="1068" customFormat="1" ht="14.25" customHeight="1" thickBot="1">
      <c r="A309" s="1080" t="s">
        <v>1384</v>
      </c>
      <c r="B309" s="1074" t="s">
        <v>1230</v>
      </c>
      <c r="C309" s="1074">
        <v>2690</v>
      </c>
      <c r="D309" s="1074">
        <v>2670</v>
      </c>
      <c r="E309" s="1074">
        <v>2650</v>
      </c>
      <c r="F309" s="1101"/>
      <c r="H309" s="1099"/>
    </row>
    <row r="310" spans="1:8" s="1068" customFormat="1" ht="14.25" customHeight="1" thickBot="1">
      <c r="A310" s="1080" t="s">
        <v>1384</v>
      </c>
      <c r="B310" s="1074" t="s">
        <v>1239</v>
      </c>
      <c r="C310" s="1074">
        <v>2360</v>
      </c>
      <c r="D310" s="1074">
        <v>2330</v>
      </c>
      <c r="E310" s="1074">
        <v>2310</v>
      </c>
      <c r="F310" s="1092">
        <v>560</v>
      </c>
      <c r="H310" s="1099"/>
    </row>
    <row r="311" spans="1:8" s="1068" customFormat="1" ht="14.25" customHeight="1" thickBot="1">
      <c r="A311" s="1080" t="s">
        <v>1384</v>
      </c>
      <c r="B311" s="1074" t="s">
        <v>1248</v>
      </c>
      <c r="C311" s="1074">
        <v>1970</v>
      </c>
      <c r="D311" s="1074">
        <v>1950</v>
      </c>
      <c r="E311" s="1074">
        <v>1920</v>
      </c>
      <c r="F311" s="1092">
        <v>470</v>
      </c>
      <c r="H311" s="1099"/>
    </row>
    <row r="312" spans="1:8" s="1068" customFormat="1" ht="14.25" customHeight="1" thickBot="1">
      <c r="A312" s="1080" t="s">
        <v>1384</v>
      </c>
      <c r="B312" s="1074" t="s">
        <v>1256</v>
      </c>
      <c r="C312" s="1074">
        <v>2230</v>
      </c>
      <c r="D312" s="1074">
        <v>2200</v>
      </c>
      <c r="E312" s="1074">
        <v>2170</v>
      </c>
      <c r="F312" s="1092">
        <v>460</v>
      </c>
      <c r="H312" s="1099"/>
    </row>
    <row r="313" spans="1:8" s="1068" customFormat="1" ht="14.25" customHeight="1" thickBot="1">
      <c r="A313" s="1080" t="s">
        <v>1384</v>
      </c>
      <c r="B313" s="1074" t="s">
        <v>1263</v>
      </c>
      <c r="C313" s="1074">
        <v>2770</v>
      </c>
      <c r="D313" s="1074">
        <v>2740</v>
      </c>
      <c r="E313" s="1074">
        <v>2710</v>
      </c>
      <c r="F313" s="1092">
        <v>610</v>
      </c>
      <c r="H313" s="1099"/>
    </row>
    <row r="314" spans="1:8" s="1068" customFormat="1" ht="14.25" customHeight="1" thickBot="1">
      <c r="A314" s="1080" t="s">
        <v>1384</v>
      </c>
      <c r="B314" s="1074" t="s">
        <v>1270</v>
      </c>
      <c r="C314" s="1074"/>
      <c r="D314" s="1074"/>
      <c r="E314" s="1074"/>
      <c r="F314" s="1092">
        <v>490</v>
      </c>
      <c r="H314" s="1099"/>
    </row>
    <row r="315" spans="1:8" s="1068" customFormat="1" ht="14.25" customHeight="1" thickBot="1">
      <c r="A315" s="1080" t="s">
        <v>1384</v>
      </c>
      <c r="B315" s="1074" t="s">
        <v>1277</v>
      </c>
      <c r="C315" s="1074"/>
      <c r="D315" s="1074"/>
      <c r="E315" s="1074"/>
      <c r="F315" s="1092">
        <v>520</v>
      </c>
      <c r="H315" s="1099"/>
    </row>
    <row r="316" spans="1:8" s="1068" customFormat="1" ht="14.25" customHeight="1" thickBot="1">
      <c r="A316" s="1080" t="s">
        <v>1384</v>
      </c>
      <c r="B316" s="1090" t="s">
        <v>1284</v>
      </c>
      <c r="C316" s="1090"/>
      <c r="D316" s="1090"/>
      <c r="E316" s="1090"/>
      <c r="F316" s="1100">
        <v>460</v>
      </c>
      <c r="H316" s="1099"/>
    </row>
    <row r="317" spans="1:8" s="1068" customFormat="1" ht="14.25" customHeight="1" thickBot="1">
      <c r="A317" s="1080" t="s">
        <v>881</v>
      </c>
      <c r="B317" s="1081" t="s">
        <v>1389</v>
      </c>
      <c r="C317" s="1081">
        <v>1200</v>
      </c>
      <c r="D317" s="1081">
        <v>1180</v>
      </c>
      <c r="E317" s="1081">
        <v>1160</v>
      </c>
      <c r="F317" s="1082">
        <v>370</v>
      </c>
      <c r="H317" s="1065"/>
    </row>
    <row r="318" spans="1:8" s="1068" customFormat="1" ht="14.25" customHeight="1" thickBot="1">
      <c r="A318" s="1080" t="s">
        <v>881</v>
      </c>
      <c r="B318" s="1074" t="s">
        <v>1390</v>
      </c>
      <c r="C318" s="1074">
        <v>1090</v>
      </c>
      <c r="D318" s="1074">
        <v>1060</v>
      </c>
      <c r="E318" s="1074">
        <v>1040</v>
      </c>
      <c r="F318" s="1101"/>
      <c r="H318" s="1065"/>
    </row>
    <row r="319" spans="1:8" s="1068" customFormat="1" ht="14.25" customHeight="1" thickBot="1">
      <c r="A319" s="1080" t="s">
        <v>881</v>
      </c>
      <c r="B319" s="1074" t="s">
        <v>1391</v>
      </c>
      <c r="C319" s="1074">
        <v>1520</v>
      </c>
      <c r="D319" s="1074">
        <v>1470</v>
      </c>
      <c r="E319" s="1074">
        <v>1440</v>
      </c>
      <c r="F319" s="1092">
        <v>370</v>
      </c>
      <c r="H319" s="1065"/>
    </row>
    <row r="320" spans="1:8" s="1068" customFormat="1" ht="14.25" customHeight="1" thickBot="1">
      <c r="A320" s="1080" t="s">
        <v>881</v>
      </c>
      <c r="B320" s="1074" t="s">
        <v>1072</v>
      </c>
      <c r="C320" s="1074">
        <v>1360</v>
      </c>
      <c r="D320" s="1074">
        <v>1300</v>
      </c>
      <c r="E320" s="1074">
        <v>1270</v>
      </c>
      <c r="F320" s="1101"/>
      <c r="H320" s="1065"/>
    </row>
    <row r="321" spans="1:8" s="1068" customFormat="1" ht="14.25" customHeight="1" thickBot="1">
      <c r="A321" s="1080" t="s">
        <v>881</v>
      </c>
      <c r="B321" s="1074" t="s">
        <v>1086</v>
      </c>
      <c r="C321" s="1074">
        <v>1750</v>
      </c>
      <c r="D321" s="1074">
        <v>1690</v>
      </c>
      <c r="E321" s="1074">
        <v>1660</v>
      </c>
      <c r="F321" s="1101"/>
      <c r="H321" s="1065"/>
    </row>
    <row r="322" spans="1:8" s="1068" customFormat="1" ht="14.25" customHeight="1" thickBot="1">
      <c r="A322" s="1080" t="s">
        <v>881</v>
      </c>
      <c r="B322" s="1074" t="s">
        <v>1097</v>
      </c>
      <c r="C322" s="1074">
        <v>1650</v>
      </c>
      <c r="D322" s="1074">
        <v>1610</v>
      </c>
      <c r="E322" s="1074">
        <v>1580</v>
      </c>
      <c r="F322" s="1092">
        <v>500</v>
      </c>
      <c r="H322" s="1065"/>
    </row>
    <row r="323" spans="1:8" s="1068" customFormat="1" ht="14.25" customHeight="1" thickBot="1">
      <c r="A323" s="1080" t="s">
        <v>881</v>
      </c>
      <c r="B323" s="1074" t="s">
        <v>1108</v>
      </c>
      <c r="C323" s="1074">
        <v>1780</v>
      </c>
      <c r="D323" s="1074">
        <v>1740</v>
      </c>
      <c r="E323" s="1074">
        <v>1720</v>
      </c>
      <c r="F323" s="1101"/>
      <c r="H323" s="1065"/>
    </row>
    <row r="324" spans="1:8" s="1068" customFormat="1" ht="14.25" customHeight="1" thickBot="1">
      <c r="A324" s="1080" t="s">
        <v>881</v>
      </c>
      <c r="B324" s="1074" t="s">
        <v>1119</v>
      </c>
      <c r="C324" s="1074">
        <v>1650</v>
      </c>
      <c r="D324" s="1074">
        <v>1610</v>
      </c>
      <c r="E324" s="1074">
        <v>1580</v>
      </c>
      <c r="F324" s="1101"/>
      <c r="H324" s="1065"/>
    </row>
    <row r="325" spans="1:8" s="1068" customFormat="1" ht="14.25" customHeight="1" thickBot="1">
      <c r="A325" s="1080" t="s">
        <v>881</v>
      </c>
      <c r="B325" s="1074" t="s">
        <v>1131</v>
      </c>
      <c r="C325" s="1074">
        <v>1330</v>
      </c>
      <c r="D325" s="1074">
        <v>1270</v>
      </c>
      <c r="E325" s="1074">
        <v>1240</v>
      </c>
      <c r="F325" s="1092">
        <v>430</v>
      </c>
      <c r="H325" s="1065"/>
    </row>
    <row r="326" spans="1:8" s="1068" customFormat="1" ht="14.25" customHeight="1" thickBot="1">
      <c r="A326" s="1080" t="s">
        <v>881</v>
      </c>
      <c r="B326" s="1074" t="s">
        <v>1141</v>
      </c>
      <c r="C326" s="1074">
        <v>1470</v>
      </c>
      <c r="D326" s="1074">
        <v>1430</v>
      </c>
      <c r="E326" s="1074">
        <v>1400</v>
      </c>
      <c r="F326" s="1101"/>
      <c r="H326" s="1065"/>
    </row>
    <row r="327" spans="1:8" s="1068" customFormat="1" ht="14.25" customHeight="1" thickBot="1">
      <c r="A327" s="1080" t="s">
        <v>881</v>
      </c>
      <c r="B327" s="1074" t="s">
        <v>1151</v>
      </c>
      <c r="C327" s="1074">
        <v>1420</v>
      </c>
      <c r="D327" s="1074">
        <v>1380</v>
      </c>
      <c r="E327" s="1074">
        <v>1360</v>
      </c>
      <c r="F327" s="1092">
        <v>420</v>
      </c>
      <c r="H327" s="1065"/>
    </row>
    <row r="328" spans="1:8" s="1068" customFormat="1" ht="14.25" customHeight="1" thickBot="1">
      <c r="A328" s="1080" t="s">
        <v>881</v>
      </c>
      <c r="B328" s="1074" t="s">
        <v>1161</v>
      </c>
      <c r="C328" s="1074">
        <v>1400</v>
      </c>
      <c r="D328" s="1074">
        <v>1360</v>
      </c>
      <c r="E328" s="1074">
        <v>1330</v>
      </c>
      <c r="F328" s="1092">
        <v>460</v>
      </c>
      <c r="H328" s="1065"/>
    </row>
    <row r="329" spans="1:8" s="1068" customFormat="1" ht="14.25" customHeight="1" thickBot="1">
      <c r="A329" s="1080" t="s">
        <v>881</v>
      </c>
      <c r="B329" s="1074" t="s">
        <v>1171</v>
      </c>
      <c r="C329" s="1074">
        <v>1640</v>
      </c>
      <c r="D329" s="1074">
        <v>1610</v>
      </c>
      <c r="E329" s="1074">
        <v>1580</v>
      </c>
      <c r="F329" s="1092">
        <v>410</v>
      </c>
      <c r="H329" s="1065"/>
    </row>
    <row r="330" spans="1:8" s="1068" customFormat="1" ht="14.25" customHeight="1" thickBot="1">
      <c r="A330" s="1080" t="s">
        <v>881</v>
      </c>
      <c r="B330" s="1074" t="s">
        <v>1181</v>
      </c>
      <c r="C330" s="1074">
        <v>1260</v>
      </c>
      <c r="D330" s="1074">
        <v>1220</v>
      </c>
      <c r="E330" s="1074">
        <v>1200</v>
      </c>
      <c r="F330" s="1101"/>
      <c r="H330" s="1065"/>
    </row>
    <row r="331" spans="1:8" s="1068" customFormat="1" ht="14.25" customHeight="1" thickBot="1">
      <c r="A331" s="1080" t="s">
        <v>881</v>
      </c>
      <c r="B331" s="1074" t="s">
        <v>1191</v>
      </c>
      <c r="C331" s="1074">
        <v>1620</v>
      </c>
      <c r="D331" s="1074">
        <v>1560</v>
      </c>
      <c r="E331" s="1074">
        <v>1530</v>
      </c>
      <c r="F331" s="1092">
        <v>490</v>
      </c>
      <c r="H331" s="1065"/>
    </row>
    <row r="332" spans="1:8" s="1068" customFormat="1" ht="14.25" customHeight="1" thickBot="1">
      <c r="A332" s="1080" t="s">
        <v>881</v>
      </c>
      <c r="B332" s="1074" t="s">
        <v>1201</v>
      </c>
      <c r="C332" s="1074">
        <v>1520</v>
      </c>
      <c r="D332" s="1074">
        <v>1470</v>
      </c>
      <c r="E332" s="1074">
        <v>1440</v>
      </c>
      <c r="F332" s="1092">
        <v>440</v>
      </c>
      <c r="H332" s="1065"/>
    </row>
    <row r="333" spans="1:8" s="1068" customFormat="1" ht="14.25" customHeight="1" thickBot="1">
      <c r="A333" s="1080" t="s">
        <v>881</v>
      </c>
      <c r="B333" s="1074" t="s">
        <v>1211</v>
      </c>
      <c r="C333" s="1074">
        <v>1370</v>
      </c>
      <c r="D333" s="1074">
        <v>1320</v>
      </c>
      <c r="E333" s="1074">
        <v>1300</v>
      </c>
      <c r="F333" s="1092">
        <v>460</v>
      </c>
      <c r="H333" s="1065"/>
    </row>
    <row r="334" spans="1:8" s="1068" customFormat="1" ht="14.25" customHeight="1" thickBot="1">
      <c r="A334" s="1080" t="s">
        <v>881</v>
      </c>
      <c r="B334" s="1074" t="s">
        <v>1221</v>
      </c>
      <c r="C334" s="1074">
        <v>1410</v>
      </c>
      <c r="D334" s="1074">
        <v>1340</v>
      </c>
      <c r="E334" s="1074">
        <v>1310</v>
      </c>
      <c r="F334" s="1092">
        <v>410</v>
      </c>
      <c r="H334" s="1065"/>
    </row>
    <row r="335" spans="1:8" s="1068" customFormat="1" ht="14.25" customHeight="1" thickBot="1">
      <c r="A335" s="1080" t="s">
        <v>881</v>
      </c>
      <c r="B335" s="1074" t="s">
        <v>1231</v>
      </c>
      <c r="C335" s="1074">
        <v>1260</v>
      </c>
      <c r="D335" s="1074">
        <v>1220</v>
      </c>
      <c r="E335" s="1074">
        <v>1200</v>
      </c>
      <c r="F335" s="1101"/>
      <c r="H335" s="1065"/>
    </row>
    <row r="336" spans="1:8" s="1068" customFormat="1" ht="14.25" customHeight="1" thickBot="1">
      <c r="A336" s="1080" t="s">
        <v>881</v>
      </c>
      <c r="B336" s="1074" t="s">
        <v>1240</v>
      </c>
      <c r="C336" s="1074">
        <v>1160</v>
      </c>
      <c r="D336" s="1074">
        <v>1140</v>
      </c>
      <c r="E336" s="1074">
        <v>1120</v>
      </c>
      <c r="F336" s="1092">
        <v>430</v>
      </c>
      <c r="H336" s="1065"/>
    </row>
    <row r="337" spans="1:8" s="1068" customFormat="1" ht="14.25" customHeight="1" thickBot="1">
      <c r="A337" s="1080" t="s">
        <v>881</v>
      </c>
      <c r="B337" s="1090" t="s">
        <v>1249</v>
      </c>
      <c r="C337" s="1090"/>
      <c r="D337" s="1090"/>
      <c r="E337" s="1090"/>
      <c r="F337" s="1100">
        <v>380</v>
      </c>
      <c r="H337" s="1065"/>
    </row>
    <row r="338" spans="1:8" s="1068" customFormat="1" ht="14.25" customHeight="1" thickBot="1">
      <c r="A338" s="1080" t="s">
        <v>882</v>
      </c>
      <c r="B338" s="1081" t="s">
        <v>1392</v>
      </c>
      <c r="C338" s="1081">
        <v>880</v>
      </c>
      <c r="D338" s="1081">
        <v>850</v>
      </c>
      <c r="E338" s="1081">
        <v>830</v>
      </c>
      <c r="F338" s="1103"/>
      <c r="H338" s="1065"/>
    </row>
    <row r="339" spans="1:8" s="1068" customFormat="1" ht="14.25" customHeight="1" thickBot="1">
      <c r="A339" s="1080" t="s">
        <v>882</v>
      </c>
      <c r="B339" s="1074" t="s">
        <v>1393</v>
      </c>
      <c r="C339" s="1074">
        <v>830</v>
      </c>
      <c r="D339" s="1074">
        <v>800</v>
      </c>
      <c r="E339" s="1074">
        <v>780</v>
      </c>
      <c r="F339" s="1101"/>
      <c r="H339" s="1065"/>
    </row>
    <row r="340" spans="1:8" s="1068" customFormat="1" ht="14.25" customHeight="1" thickBot="1">
      <c r="A340" s="1080" t="s">
        <v>882</v>
      </c>
      <c r="B340" s="1074" t="s">
        <v>1394</v>
      </c>
      <c r="C340" s="1074">
        <v>980</v>
      </c>
      <c r="D340" s="1074">
        <v>950</v>
      </c>
      <c r="E340" s="1074">
        <v>920</v>
      </c>
      <c r="F340" s="1101"/>
      <c r="H340" s="1065"/>
    </row>
    <row r="341" spans="1:8" s="1068" customFormat="1" ht="14.25" customHeight="1" thickBot="1">
      <c r="A341" s="1080" t="s">
        <v>882</v>
      </c>
      <c r="B341" s="1074" t="s">
        <v>1395</v>
      </c>
      <c r="C341" s="1074">
        <v>760</v>
      </c>
      <c r="D341" s="1074">
        <v>720</v>
      </c>
      <c r="E341" s="1074">
        <v>690</v>
      </c>
      <c r="F341" s="1092">
        <v>350</v>
      </c>
      <c r="H341" s="1065"/>
    </row>
    <row r="342" spans="1:8" s="1068" customFormat="1" ht="14.25" customHeight="1" thickBot="1">
      <c r="A342" s="1080" t="s">
        <v>882</v>
      </c>
      <c r="B342" s="1074" t="s">
        <v>1087</v>
      </c>
      <c r="C342" s="1074">
        <v>910</v>
      </c>
      <c r="D342" s="1074">
        <v>870</v>
      </c>
      <c r="E342" s="1074">
        <v>850</v>
      </c>
      <c r="F342" s="1092">
        <v>370</v>
      </c>
      <c r="H342" s="1065"/>
    </row>
    <row r="343" spans="1:8" s="1068" customFormat="1" ht="14.25" customHeight="1" thickBot="1">
      <c r="A343" s="1080" t="s">
        <v>882</v>
      </c>
      <c r="B343" s="1074" t="s">
        <v>1098</v>
      </c>
      <c r="C343" s="1074">
        <v>800</v>
      </c>
      <c r="D343" s="1074">
        <v>760</v>
      </c>
      <c r="E343" s="1074">
        <v>730</v>
      </c>
      <c r="F343" s="1092">
        <v>340</v>
      </c>
      <c r="H343" s="1065"/>
    </row>
    <row r="344" spans="1:8" s="1068" customFormat="1" ht="14.25" customHeight="1" thickBot="1">
      <c r="A344" s="1080" t="s">
        <v>882</v>
      </c>
      <c r="B344" s="1090" t="s">
        <v>1109</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846</v>
      </c>
      <c r="B1" s="1009"/>
      <c r="C1" s="1009"/>
      <c r="D1" s="1009"/>
      <c r="E1" s="1009"/>
      <c r="F1" s="1009"/>
      <c r="G1" s="1009"/>
      <c r="H1" s="1009"/>
      <c r="I1" s="1009"/>
      <c r="J1" s="1009"/>
      <c r="K1" s="1009"/>
      <c r="L1" s="1009"/>
      <c r="M1" s="1009"/>
      <c r="N1" s="1009"/>
    </row>
    <row r="2" spans="1:14">
      <c r="A2" s="1011" t="s">
        <v>847</v>
      </c>
      <c r="B2" s="1012" t="s">
        <v>848</v>
      </c>
      <c r="C2" s="1012" t="s">
        <v>849</v>
      </c>
      <c r="D2" s="1012" t="s">
        <v>850</v>
      </c>
      <c r="E2" s="1012" t="s">
        <v>851</v>
      </c>
      <c r="F2" s="1012" t="s">
        <v>852</v>
      </c>
      <c r="G2" s="1012" t="s">
        <v>853</v>
      </c>
      <c r="H2" s="1013" t="s">
        <v>854</v>
      </c>
      <c r="I2" s="1013" t="s">
        <v>855</v>
      </c>
      <c r="J2" s="1014" t="s">
        <v>856</v>
      </c>
      <c r="K2" s="1014" t="s">
        <v>857</v>
      </c>
      <c r="L2" s="1014" t="s">
        <v>858</v>
      </c>
      <c r="M2" s="1014" t="s">
        <v>859</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868</v>
      </c>
      <c r="B103" s="1009"/>
      <c r="C103" s="1009"/>
      <c r="D103" s="1009"/>
      <c r="E103" s="1009"/>
      <c r="F103" s="1009"/>
      <c r="G103" s="1009"/>
      <c r="H103" s="1009"/>
      <c r="I103" s="1009"/>
      <c r="J103" s="1009"/>
      <c r="K103" s="1009"/>
      <c r="L103" s="1009"/>
      <c r="M103" s="1009"/>
      <c r="N103" s="1009"/>
    </row>
    <row r="104" spans="1:14" ht="14.25">
      <c r="A104" s="1011" t="s">
        <v>847</v>
      </c>
      <c r="B104" s="1012" t="s">
        <v>848</v>
      </c>
      <c r="C104" s="1012" t="s">
        <v>849</v>
      </c>
      <c r="D104" s="1012" t="s">
        <v>850</v>
      </c>
      <c r="E104" s="1012" t="s">
        <v>851</v>
      </c>
      <c r="F104" s="1012" t="s">
        <v>852</v>
      </c>
      <c r="G104" s="1012" t="s">
        <v>853</v>
      </c>
      <c r="H104" s="1013" t="s">
        <v>854</v>
      </c>
      <c r="I104" s="1013" t="s">
        <v>855</v>
      </c>
      <c r="J104" s="1014" t="s">
        <v>856</v>
      </c>
      <c r="K104" s="1014" t="s">
        <v>857</v>
      </c>
      <c r="L104" s="1014" t="s">
        <v>858</v>
      </c>
      <c r="M104" s="1014" t="s">
        <v>859</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869</v>
      </c>
      <c r="B205" s="1009"/>
      <c r="C205" s="1009"/>
      <c r="D205" s="1009"/>
      <c r="E205" s="1009"/>
      <c r="F205" s="1009"/>
      <c r="G205" s="1009"/>
      <c r="H205" s="1009"/>
      <c r="I205" s="1009"/>
      <c r="J205" s="1009"/>
      <c r="K205" s="1009"/>
      <c r="L205" s="1009"/>
      <c r="M205" s="1009"/>
    </row>
    <row r="206" spans="1:13">
      <c r="A206" s="1011" t="s">
        <v>870</v>
      </c>
      <c r="B206" s="1012" t="s">
        <v>871</v>
      </c>
      <c r="C206" s="1012" t="s">
        <v>872</v>
      </c>
      <c r="D206" s="1012" t="s">
        <v>873</v>
      </c>
      <c r="E206" s="1012" t="s">
        <v>874</v>
      </c>
      <c r="F206" s="1012" t="s">
        <v>875</v>
      </c>
      <c r="G206" s="1012" t="s">
        <v>876</v>
      </c>
      <c r="H206" s="1013" t="s">
        <v>877</v>
      </c>
      <c r="I206" s="1013" t="s">
        <v>878</v>
      </c>
      <c r="J206" s="1014" t="s">
        <v>879</v>
      </c>
      <c r="K206" s="1014" t="s">
        <v>880</v>
      </c>
      <c r="L206" s="1014" t="s">
        <v>881</v>
      </c>
      <c r="M206" s="1014" t="s">
        <v>882</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883</v>
      </c>
      <c r="B307" s="1009"/>
      <c r="C307" s="1009"/>
      <c r="D307" s="1009"/>
      <c r="E307" s="1009"/>
      <c r="F307" s="1009"/>
      <c r="G307" s="1009"/>
      <c r="H307" s="1009"/>
      <c r="I307" s="1009"/>
      <c r="J307" s="1009"/>
      <c r="K307" s="1009"/>
      <c r="L307" s="1009"/>
      <c r="M307" s="1009"/>
    </row>
    <row r="308" spans="1:13">
      <c r="A308" s="1011" t="s">
        <v>870</v>
      </c>
      <c r="B308" s="1012" t="s">
        <v>871</v>
      </c>
      <c r="C308" s="1012" t="s">
        <v>872</v>
      </c>
      <c r="D308" s="1012" t="s">
        <v>873</v>
      </c>
      <c r="E308" s="1012" t="s">
        <v>874</v>
      </c>
      <c r="F308" s="1012" t="s">
        <v>875</v>
      </c>
      <c r="G308" s="1012" t="s">
        <v>876</v>
      </c>
      <c r="H308" s="1013" t="s">
        <v>877</v>
      </c>
      <c r="I308" s="1013" t="s">
        <v>878</v>
      </c>
      <c r="J308" s="1014" t="s">
        <v>879</v>
      </c>
      <c r="K308" s="1014" t="s">
        <v>880</v>
      </c>
      <c r="L308" s="1014" t="s">
        <v>881</v>
      </c>
      <c r="M308" s="1014" t="s">
        <v>882</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2038</v>
      </c>
      <c r="B1" s="3436"/>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1061</v>
      </c>
      <c r="B6" s="1859" t="s">
        <v>2047</v>
      </c>
      <c r="C6" s="1860">
        <v>0.1</v>
      </c>
      <c r="D6" s="1860">
        <v>9.0999999999999998E-2</v>
      </c>
      <c r="E6" s="1860">
        <v>9.0999999999999998E-2</v>
      </c>
      <c r="F6" s="1861">
        <v>0.1</v>
      </c>
    </row>
    <row r="7" spans="1:6" ht="14.25" thickBot="1">
      <c r="A7" s="1855" t="s">
        <v>1061</v>
      </c>
      <c r="B7" s="1862" t="s">
        <v>1049</v>
      </c>
      <c r="C7" s="1860">
        <v>8.5999999999999993E-2</v>
      </c>
      <c r="D7" s="1860">
        <v>9.6000000000000002E-2</v>
      </c>
      <c r="E7" s="1860">
        <v>7.5999999999999998E-2</v>
      </c>
      <c r="F7" s="1861">
        <v>0.1</v>
      </c>
    </row>
    <row r="8" spans="1:6" ht="14.25" thickBot="1">
      <c r="A8" s="1855" t="s">
        <v>1061</v>
      </c>
      <c r="B8" s="1859" t="s">
        <v>1062</v>
      </c>
      <c r="C8" s="1860">
        <v>9.9000000000000005E-2</v>
      </c>
      <c r="D8" s="1860">
        <v>9.8000000000000004E-2</v>
      </c>
      <c r="E8" s="1860">
        <v>9.8000000000000004E-2</v>
      </c>
      <c r="F8" s="1861">
        <v>0.1</v>
      </c>
    </row>
    <row r="9" spans="1:6" ht="14.25" thickBot="1">
      <c r="A9" s="1863" t="s">
        <v>1061</v>
      </c>
      <c r="B9" s="1864" t="s">
        <v>1076</v>
      </c>
      <c r="C9" s="1865">
        <v>0.05</v>
      </c>
      <c r="D9" s="1866"/>
      <c r="E9" s="1866"/>
      <c r="F9" s="1867"/>
    </row>
    <row r="10" spans="1:6" ht="14.25" thickBot="1">
      <c r="A10" s="1855" t="s">
        <v>1120</v>
      </c>
      <c r="B10" s="1856" t="s">
        <v>2048</v>
      </c>
      <c r="C10" s="1857">
        <v>8.8999999999999996E-2</v>
      </c>
      <c r="D10" s="1857">
        <v>7.2999999999999995E-2</v>
      </c>
      <c r="E10" s="1857">
        <v>8.2000000000000003E-2</v>
      </c>
      <c r="F10" s="1858">
        <v>0.1</v>
      </c>
    </row>
    <row r="11" spans="1:6" ht="14.25" thickBot="1">
      <c r="A11" s="1855" t="s">
        <v>1120</v>
      </c>
      <c r="B11" s="1862" t="s">
        <v>1036</v>
      </c>
      <c r="C11" s="1860">
        <v>8.8999999999999996E-2</v>
      </c>
      <c r="D11" s="1860">
        <v>7.2999999999999995E-2</v>
      </c>
      <c r="E11" s="1860">
        <v>8.2000000000000003E-2</v>
      </c>
      <c r="F11" s="1861">
        <v>0.1</v>
      </c>
    </row>
    <row r="12" spans="1:6" ht="14.25" thickBot="1">
      <c r="A12" s="1855" t="s">
        <v>1120</v>
      </c>
      <c r="B12" s="1862" t="s">
        <v>1050</v>
      </c>
      <c r="C12" s="1860">
        <v>6.0999999999999999E-2</v>
      </c>
      <c r="D12" s="1860">
        <v>7.0999999999999994E-2</v>
      </c>
      <c r="E12" s="1860">
        <v>9.6000000000000002E-2</v>
      </c>
      <c r="F12" s="1861">
        <v>0.1</v>
      </c>
    </row>
    <row r="13" spans="1:6" ht="14.25" thickBot="1">
      <c r="A13" s="1855" t="s">
        <v>1120</v>
      </c>
      <c r="B13" s="1862" t="s">
        <v>1063</v>
      </c>
      <c r="C13" s="1860">
        <v>6.9000000000000006E-2</v>
      </c>
      <c r="D13" s="1860">
        <v>6.5000000000000002E-2</v>
      </c>
      <c r="E13" s="1860">
        <v>6.6000000000000003E-2</v>
      </c>
      <c r="F13" s="1861">
        <v>0.1</v>
      </c>
    </row>
    <row r="14" spans="1:6" ht="14.25" thickBot="1">
      <c r="A14" s="1855" t="s">
        <v>1120</v>
      </c>
      <c r="B14" s="1862" t="s">
        <v>1077</v>
      </c>
      <c r="C14" s="1860">
        <v>0.1</v>
      </c>
      <c r="D14" s="1860">
        <v>6.5000000000000002E-2</v>
      </c>
      <c r="E14" s="1860">
        <v>7.0000000000000007E-2</v>
      </c>
      <c r="F14" s="1861">
        <v>0.1</v>
      </c>
    </row>
    <row r="15" spans="1:6" ht="14.25" thickBot="1">
      <c r="A15" s="1855" t="s">
        <v>1120</v>
      </c>
      <c r="B15" s="1862" t="s">
        <v>1088</v>
      </c>
      <c r="C15" s="1860">
        <v>9.8000000000000004E-2</v>
      </c>
      <c r="D15" s="1860">
        <v>8.8999999999999996E-2</v>
      </c>
      <c r="E15" s="1860">
        <v>8.8999999999999996E-2</v>
      </c>
      <c r="F15" s="1861">
        <v>0.1</v>
      </c>
    </row>
    <row r="16" spans="1:6" ht="14.25" thickBot="1">
      <c r="A16" s="1855" t="s">
        <v>1120</v>
      </c>
      <c r="B16" s="1862" t="s">
        <v>1099</v>
      </c>
      <c r="C16" s="1860">
        <v>7.0000000000000007E-2</v>
      </c>
      <c r="D16" s="1860">
        <v>9.2999999999999999E-2</v>
      </c>
      <c r="E16" s="1860">
        <v>9.6000000000000002E-2</v>
      </c>
      <c r="F16" s="1861">
        <v>0.1</v>
      </c>
    </row>
    <row r="17" spans="1:6" ht="14.25" thickBot="1">
      <c r="A17" s="1855" t="s">
        <v>1120</v>
      </c>
      <c r="B17" s="1862" t="s">
        <v>1110</v>
      </c>
      <c r="C17" s="1860">
        <v>9.5000000000000001E-2</v>
      </c>
      <c r="D17" s="1860">
        <v>0.1</v>
      </c>
      <c r="E17" s="1860">
        <v>0.1</v>
      </c>
      <c r="F17" s="1868"/>
    </row>
    <row r="18" spans="1:6" ht="14.25" thickBot="1">
      <c r="A18" s="1855" t="s">
        <v>1120</v>
      </c>
      <c r="B18" s="1862" t="s">
        <v>1122</v>
      </c>
      <c r="C18" s="1860">
        <v>7.3999999999999996E-2</v>
      </c>
      <c r="D18" s="1860">
        <v>9.9000000000000005E-2</v>
      </c>
      <c r="E18" s="1860">
        <v>0.1</v>
      </c>
      <c r="F18" s="1868"/>
    </row>
    <row r="19" spans="1:6" ht="14.25" thickBot="1">
      <c r="A19" s="1855" t="s">
        <v>1120</v>
      </c>
      <c r="B19" s="1862" t="s">
        <v>1132</v>
      </c>
      <c r="C19" s="1860">
        <v>9.9000000000000005E-2</v>
      </c>
      <c r="D19" s="1860">
        <v>7.5999999999999998E-2</v>
      </c>
      <c r="E19" s="1860">
        <v>8.6999999999999994E-2</v>
      </c>
      <c r="F19" s="1868"/>
    </row>
    <row r="20" spans="1:6" ht="14.25" thickBot="1">
      <c r="A20" s="1855" t="s">
        <v>1120</v>
      </c>
      <c r="B20" s="1862" t="s">
        <v>1142</v>
      </c>
      <c r="C20" s="1860">
        <v>9.8000000000000004E-2</v>
      </c>
      <c r="D20" s="1860">
        <v>8.5000000000000006E-2</v>
      </c>
      <c r="E20" s="1860">
        <v>8.2000000000000003E-2</v>
      </c>
      <c r="F20" s="1868"/>
    </row>
    <row r="21" spans="1:6" ht="14.25" thickBot="1">
      <c r="A21" s="1855" t="s">
        <v>1120</v>
      </c>
      <c r="B21" s="1862" t="s">
        <v>1152</v>
      </c>
      <c r="C21" s="1860">
        <v>6.6000000000000003E-2</v>
      </c>
      <c r="D21" s="1860">
        <v>6.4000000000000001E-2</v>
      </c>
      <c r="E21" s="1860">
        <v>6.5000000000000002E-2</v>
      </c>
      <c r="F21" s="1868"/>
    </row>
    <row r="22" spans="1:6" ht="14.25" thickBot="1">
      <c r="A22" s="1855" t="s">
        <v>1120</v>
      </c>
      <c r="B22" s="1862" t="s">
        <v>2049</v>
      </c>
      <c r="C22" s="1860">
        <v>0.08</v>
      </c>
      <c r="D22" s="1860">
        <v>9.8000000000000004E-2</v>
      </c>
      <c r="E22" s="1860">
        <v>9.8000000000000004E-2</v>
      </c>
      <c r="F22" s="1868"/>
    </row>
    <row r="23" spans="1:6" ht="14.25" thickBot="1">
      <c r="A23" s="1855" t="s">
        <v>1120</v>
      </c>
      <c r="B23" s="1862" t="s">
        <v>1172</v>
      </c>
      <c r="C23" s="1860">
        <v>9.9000000000000005E-2</v>
      </c>
      <c r="D23" s="1860">
        <v>9.8000000000000004E-2</v>
      </c>
      <c r="E23" s="1860">
        <v>9.0999999999999998E-2</v>
      </c>
      <c r="F23" s="1868"/>
    </row>
    <row r="24" spans="1:6" ht="14.25" thickBot="1">
      <c r="A24" s="1855" t="s">
        <v>1120</v>
      </c>
      <c r="B24" s="1862" t="s">
        <v>1182</v>
      </c>
      <c r="C24" s="1860">
        <v>8.8999999999999996E-2</v>
      </c>
      <c r="D24" s="1860">
        <v>9.7000000000000003E-2</v>
      </c>
      <c r="E24" s="1860">
        <v>7.0000000000000007E-2</v>
      </c>
      <c r="F24" s="1868"/>
    </row>
    <row r="25" spans="1:6" ht="14.25" thickBot="1">
      <c r="A25" s="1855" t="s">
        <v>1120</v>
      </c>
      <c r="B25" s="1862" t="s">
        <v>1192</v>
      </c>
      <c r="C25" s="1860">
        <v>8.8999999999999996E-2</v>
      </c>
      <c r="D25" s="1860">
        <v>0.1</v>
      </c>
      <c r="E25" s="1860">
        <v>8.1000000000000003E-2</v>
      </c>
      <c r="F25" s="1868"/>
    </row>
    <row r="26" spans="1:6" ht="14.25" thickBot="1">
      <c r="A26" s="1855" t="s">
        <v>1120</v>
      </c>
      <c r="B26" s="1862" t="s">
        <v>1202</v>
      </c>
      <c r="C26" s="1869"/>
      <c r="D26" s="1860">
        <v>9.6000000000000002E-2</v>
      </c>
      <c r="E26" s="1860">
        <v>9.2999999999999999E-2</v>
      </c>
      <c r="F26" s="1868"/>
    </row>
    <row r="27" spans="1:6" ht="14.25" thickBot="1">
      <c r="A27" s="1855" t="s">
        <v>1120</v>
      </c>
      <c r="B27" s="1862" t="s">
        <v>1212</v>
      </c>
      <c r="C27" s="1869"/>
      <c r="D27" s="1860">
        <v>7.5999999999999998E-2</v>
      </c>
      <c r="E27" s="1860">
        <v>9.1999999999999998E-2</v>
      </c>
      <c r="F27" s="1868"/>
    </row>
    <row r="28" spans="1:6" ht="14.25" thickBot="1">
      <c r="A28" s="1863" t="s">
        <v>1120</v>
      </c>
      <c r="B28" s="1864" t="s">
        <v>1222</v>
      </c>
      <c r="C28" s="1866"/>
      <c r="D28" s="1865">
        <v>7.5999999999999998E-2</v>
      </c>
      <c r="E28" s="1865">
        <v>9.1999999999999998E-2</v>
      </c>
      <c r="F28" s="1867"/>
    </row>
    <row r="29" spans="1:6" ht="14.25" thickBot="1">
      <c r="A29" s="1855" t="s">
        <v>1291</v>
      </c>
      <c r="B29" s="1856" t="s">
        <v>2050</v>
      </c>
      <c r="C29" s="1857">
        <v>6.4000000000000001E-2</v>
      </c>
      <c r="D29" s="1857">
        <v>6.5000000000000002E-2</v>
      </c>
      <c r="E29" s="1857">
        <v>6.9000000000000006E-2</v>
      </c>
      <c r="F29" s="1858">
        <v>0.1</v>
      </c>
    </row>
    <row r="30" spans="1:6" ht="14.25" thickBot="1">
      <c r="A30" s="1855" t="s">
        <v>1291</v>
      </c>
      <c r="B30" s="1862" t="s">
        <v>1037</v>
      </c>
      <c r="C30" s="1860">
        <v>6.4000000000000001E-2</v>
      </c>
      <c r="D30" s="1860">
        <v>9.9000000000000005E-2</v>
      </c>
      <c r="E30" s="1860">
        <v>0.1</v>
      </c>
      <c r="F30" s="1861">
        <v>0.1</v>
      </c>
    </row>
    <row r="31" spans="1:6" ht="14.25" thickBot="1">
      <c r="A31" s="1855" t="s">
        <v>1291</v>
      </c>
      <c r="B31" s="1862" t="s">
        <v>1051</v>
      </c>
      <c r="C31" s="1860">
        <v>0.1</v>
      </c>
      <c r="D31" s="1860">
        <v>9.5000000000000001E-2</v>
      </c>
      <c r="E31" s="1860">
        <v>8.8999999999999996E-2</v>
      </c>
      <c r="F31" s="1861">
        <v>0.1</v>
      </c>
    </row>
    <row r="32" spans="1:6" ht="14.25" thickBot="1">
      <c r="A32" s="1855" t="s">
        <v>1291</v>
      </c>
      <c r="B32" s="1862" t="s">
        <v>1064</v>
      </c>
      <c r="C32" s="1860">
        <v>0.05</v>
      </c>
      <c r="D32" s="1860">
        <v>0.05</v>
      </c>
      <c r="E32" s="1860">
        <v>8.7999999999999995E-2</v>
      </c>
      <c r="F32" s="1861">
        <v>0.1</v>
      </c>
    </row>
    <row r="33" spans="1:6" ht="14.25" thickBot="1">
      <c r="A33" s="1855" t="s">
        <v>1291</v>
      </c>
      <c r="B33" s="1862" t="s">
        <v>1078</v>
      </c>
      <c r="C33" s="1860">
        <v>7.4999999999999997E-2</v>
      </c>
      <c r="D33" s="1860">
        <v>9.4E-2</v>
      </c>
      <c r="E33" s="1860">
        <v>9.7000000000000003E-2</v>
      </c>
      <c r="F33" s="1861">
        <v>0.1</v>
      </c>
    </row>
    <row r="34" spans="1:6" ht="14.25" thickBot="1">
      <c r="A34" s="1855" t="s">
        <v>1291</v>
      </c>
      <c r="B34" s="1862" t="s">
        <v>1089</v>
      </c>
      <c r="C34" s="1860">
        <v>9.8000000000000004E-2</v>
      </c>
      <c r="D34" s="1860">
        <v>8.5999999999999993E-2</v>
      </c>
      <c r="E34" s="1860">
        <v>9.7000000000000003E-2</v>
      </c>
      <c r="F34" s="1861">
        <v>0.1</v>
      </c>
    </row>
    <row r="35" spans="1:6" ht="14.25" thickBot="1">
      <c r="A35" s="1855" t="s">
        <v>1291</v>
      </c>
      <c r="B35" s="1862" t="s">
        <v>1100</v>
      </c>
      <c r="C35" s="1860">
        <v>5.8999999999999997E-2</v>
      </c>
      <c r="D35" s="1860">
        <v>6.5000000000000002E-2</v>
      </c>
      <c r="E35" s="1860">
        <v>7.0000000000000007E-2</v>
      </c>
      <c r="F35" s="1861">
        <v>0.1</v>
      </c>
    </row>
    <row r="36" spans="1:6" ht="14.25" thickBot="1">
      <c r="A36" s="1855" t="s">
        <v>1291</v>
      </c>
      <c r="B36" s="1862" t="s">
        <v>1111</v>
      </c>
      <c r="C36" s="1860">
        <v>6.3E-2</v>
      </c>
      <c r="D36" s="1860">
        <v>0.1</v>
      </c>
      <c r="E36" s="1860">
        <v>0.1</v>
      </c>
      <c r="F36" s="1861">
        <v>0.1</v>
      </c>
    </row>
    <row r="37" spans="1:6" ht="14.25" thickBot="1">
      <c r="A37" s="1855" t="s">
        <v>1291</v>
      </c>
      <c r="B37" s="1862" t="s">
        <v>1123</v>
      </c>
      <c r="C37" s="1860">
        <v>7.3999999999999996E-2</v>
      </c>
      <c r="D37" s="1860">
        <v>0.1</v>
      </c>
      <c r="E37" s="1860">
        <v>0.1</v>
      </c>
      <c r="F37" s="1861">
        <v>0.1</v>
      </c>
    </row>
    <row r="38" spans="1:6" ht="14.25" thickBot="1">
      <c r="A38" s="1855" t="s">
        <v>1291</v>
      </c>
      <c r="B38" s="1862" t="s">
        <v>1133</v>
      </c>
      <c r="C38" s="1860">
        <v>0.1</v>
      </c>
      <c r="D38" s="1860">
        <v>9.6000000000000002E-2</v>
      </c>
      <c r="E38" s="1860">
        <v>9.6000000000000002E-2</v>
      </c>
      <c r="F38" s="1868"/>
    </row>
    <row r="39" spans="1:6" ht="14.25" thickBot="1">
      <c r="A39" s="1855" t="s">
        <v>1291</v>
      </c>
      <c r="B39" s="1862" t="s">
        <v>1143</v>
      </c>
      <c r="C39" s="1860">
        <v>0.1</v>
      </c>
      <c r="D39" s="1860">
        <v>9.6000000000000002E-2</v>
      </c>
      <c r="E39" s="1860">
        <v>9.6000000000000002E-2</v>
      </c>
      <c r="F39" s="1868"/>
    </row>
    <row r="40" spans="1:6" ht="14.25" thickBot="1">
      <c r="A40" s="1855" t="s">
        <v>1291</v>
      </c>
      <c r="B40" s="1862" t="s">
        <v>1153</v>
      </c>
      <c r="C40" s="1860">
        <v>9.6000000000000002E-2</v>
      </c>
      <c r="D40" s="1860">
        <v>0.1</v>
      </c>
      <c r="E40" s="1860">
        <v>9.9000000000000005E-2</v>
      </c>
      <c r="F40" s="1868"/>
    </row>
    <row r="41" spans="1:6" ht="14.25" thickBot="1">
      <c r="A41" s="1855" t="s">
        <v>1291</v>
      </c>
      <c r="B41" s="1862" t="s">
        <v>1163</v>
      </c>
      <c r="C41" s="1860">
        <v>9.6000000000000002E-2</v>
      </c>
      <c r="D41" s="1860">
        <v>9.8000000000000004E-2</v>
      </c>
      <c r="E41" s="1860">
        <v>9.8000000000000004E-2</v>
      </c>
      <c r="F41" s="1868"/>
    </row>
    <row r="42" spans="1:6" ht="14.25" thickBot="1">
      <c r="A42" s="1855" t="s">
        <v>1291</v>
      </c>
      <c r="B42" s="1862" t="s">
        <v>1173</v>
      </c>
      <c r="C42" s="1860">
        <v>0.1</v>
      </c>
      <c r="D42" s="1860">
        <v>8.7999999999999995E-2</v>
      </c>
      <c r="E42" s="1860">
        <v>0.1</v>
      </c>
      <c r="F42" s="1868"/>
    </row>
    <row r="43" spans="1:6" ht="14.25" thickBot="1">
      <c r="A43" s="1855" t="s">
        <v>1291</v>
      </c>
      <c r="B43" s="1862" t="s">
        <v>1183</v>
      </c>
      <c r="C43" s="1860">
        <v>9.8000000000000004E-2</v>
      </c>
      <c r="D43" s="1860">
        <v>9.7000000000000003E-2</v>
      </c>
      <c r="E43" s="1860">
        <v>9.6000000000000002E-2</v>
      </c>
      <c r="F43" s="1868"/>
    </row>
    <row r="44" spans="1:6" ht="14.25" thickBot="1">
      <c r="A44" s="1855" t="s">
        <v>1291</v>
      </c>
      <c r="B44" s="1862" t="s">
        <v>1193</v>
      </c>
      <c r="C44" s="1860">
        <v>8.5999999999999993E-2</v>
      </c>
      <c r="D44" s="1860">
        <v>7.9000000000000001E-2</v>
      </c>
      <c r="E44" s="1860">
        <v>7.0999999999999994E-2</v>
      </c>
      <c r="F44" s="1868"/>
    </row>
    <row r="45" spans="1:6" ht="14.25" thickBot="1">
      <c r="A45" s="1855" t="s">
        <v>1291</v>
      </c>
      <c r="B45" s="1862" t="s">
        <v>1203</v>
      </c>
      <c r="C45" s="1860">
        <v>9.8000000000000004E-2</v>
      </c>
      <c r="D45" s="1860">
        <v>9.6000000000000002E-2</v>
      </c>
      <c r="E45" s="1860">
        <v>9.6000000000000002E-2</v>
      </c>
      <c r="F45" s="1868"/>
    </row>
    <row r="46" spans="1:6" ht="14.25" thickBot="1">
      <c r="A46" s="1855" t="s">
        <v>1291</v>
      </c>
      <c r="B46" s="1862" t="s">
        <v>1213</v>
      </c>
      <c r="C46" s="1860">
        <v>8.5999999999999993E-2</v>
      </c>
      <c r="D46" s="1860">
        <v>9.8000000000000004E-2</v>
      </c>
      <c r="E46" s="1860">
        <v>8.7999999999999995E-2</v>
      </c>
      <c r="F46" s="1868"/>
    </row>
    <row r="47" spans="1:6" ht="14.25" thickBot="1">
      <c r="A47" s="1855" t="s">
        <v>1291</v>
      </c>
      <c r="B47" s="1862" t="s">
        <v>1223</v>
      </c>
      <c r="C47" s="1860">
        <v>9.6000000000000002E-2</v>
      </c>
      <c r="D47" s="1869"/>
      <c r="E47" s="1860">
        <v>6.9000000000000006E-2</v>
      </c>
      <c r="F47" s="1868"/>
    </row>
    <row r="48" spans="1:6" ht="14.25" thickBot="1">
      <c r="A48" s="1863" t="s">
        <v>1291</v>
      </c>
      <c r="B48" s="1864" t="s">
        <v>1232</v>
      </c>
      <c r="C48" s="1865">
        <v>9.8000000000000004E-2</v>
      </c>
      <c r="D48" s="1866"/>
      <c r="E48" s="1865">
        <v>9.5000000000000001E-2</v>
      </c>
      <c r="F48" s="1867"/>
    </row>
    <row r="49" spans="1:6" ht="14.25" thickBot="1">
      <c r="A49" s="1855" t="s">
        <v>889</v>
      </c>
      <c r="B49" s="1856" t="s">
        <v>2051</v>
      </c>
      <c r="C49" s="1857">
        <v>9.7000000000000003E-2</v>
      </c>
      <c r="D49" s="1857">
        <v>9.5000000000000001E-2</v>
      </c>
      <c r="E49" s="1857">
        <v>9.7000000000000003E-2</v>
      </c>
      <c r="F49" s="1858">
        <v>0.1</v>
      </c>
    </row>
    <row r="50" spans="1:6" ht="14.25" thickBot="1">
      <c r="A50" s="1855" t="s">
        <v>889</v>
      </c>
      <c r="B50" s="1859" t="s">
        <v>1038</v>
      </c>
      <c r="C50" s="1860">
        <v>7.4999999999999997E-2</v>
      </c>
      <c r="D50" s="1860">
        <v>9.5000000000000001E-2</v>
      </c>
      <c r="E50" s="1860">
        <v>0.1</v>
      </c>
      <c r="F50" s="1861">
        <v>0.1</v>
      </c>
    </row>
    <row r="51" spans="1:6" ht="14.25" thickBot="1">
      <c r="A51" s="1855" t="s">
        <v>889</v>
      </c>
      <c r="B51" s="1859" t="s">
        <v>1052</v>
      </c>
      <c r="C51" s="1860">
        <v>9.8000000000000004E-2</v>
      </c>
      <c r="D51" s="1860">
        <v>8.8999999999999996E-2</v>
      </c>
      <c r="E51" s="1860">
        <v>0.1</v>
      </c>
      <c r="F51" s="1861">
        <v>0.1</v>
      </c>
    </row>
    <row r="52" spans="1:6" ht="14.25" thickBot="1">
      <c r="A52" s="1855" t="s">
        <v>889</v>
      </c>
      <c r="B52" s="1859" t="s">
        <v>1065</v>
      </c>
      <c r="C52" s="1860">
        <v>9.8000000000000004E-2</v>
      </c>
      <c r="D52" s="1860">
        <v>9.7000000000000003E-2</v>
      </c>
      <c r="E52" s="1860">
        <v>8.1000000000000003E-2</v>
      </c>
      <c r="F52" s="1861">
        <v>0.1</v>
      </c>
    </row>
    <row r="53" spans="1:6" ht="14.25" thickBot="1">
      <c r="A53" s="1855" t="s">
        <v>889</v>
      </c>
      <c r="B53" s="1859" t="s">
        <v>1079</v>
      </c>
      <c r="C53" s="1860">
        <v>9.7000000000000003E-2</v>
      </c>
      <c r="D53" s="1860">
        <v>7.5999999999999998E-2</v>
      </c>
      <c r="E53" s="1860">
        <v>7.0999999999999994E-2</v>
      </c>
      <c r="F53" s="1861">
        <v>0.1</v>
      </c>
    </row>
    <row r="54" spans="1:6" ht="14.25" thickBot="1">
      <c r="A54" s="1855" t="s">
        <v>889</v>
      </c>
      <c r="B54" s="1859" t="s">
        <v>1090</v>
      </c>
      <c r="C54" s="1860">
        <v>7.5999999999999998E-2</v>
      </c>
      <c r="D54" s="1860">
        <v>0.1</v>
      </c>
      <c r="E54" s="1860">
        <v>9.9000000000000005E-2</v>
      </c>
      <c r="F54" s="1861">
        <v>0.1</v>
      </c>
    </row>
    <row r="55" spans="1:6" ht="14.25" thickBot="1">
      <c r="A55" s="1855" t="s">
        <v>889</v>
      </c>
      <c r="B55" s="1859" t="s">
        <v>1101</v>
      </c>
      <c r="C55" s="1860">
        <v>0.1</v>
      </c>
      <c r="D55" s="1860">
        <v>0.1</v>
      </c>
      <c r="E55" s="1860">
        <v>9.6000000000000002E-2</v>
      </c>
      <c r="F55" s="1861">
        <v>0.1</v>
      </c>
    </row>
    <row r="56" spans="1:6" ht="14.25" thickBot="1">
      <c r="A56" s="1855" t="s">
        <v>889</v>
      </c>
      <c r="B56" s="1859" t="s">
        <v>1112</v>
      </c>
      <c r="C56" s="1860">
        <v>0.1</v>
      </c>
      <c r="D56" s="1860">
        <v>9.6000000000000002E-2</v>
      </c>
      <c r="E56" s="1860">
        <v>5.1999999999999998E-2</v>
      </c>
      <c r="F56" s="1861">
        <v>0.1</v>
      </c>
    </row>
    <row r="57" spans="1:6" ht="14.25" thickBot="1">
      <c r="A57" s="1855" t="s">
        <v>889</v>
      </c>
      <c r="B57" s="1859" t="s">
        <v>1124</v>
      </c>
      <c r="C57" s="1860">
        <v>9.7000000000000003E-2</v>
      </c>
      <c r="D57" s="1860">
        <v>9.6000000000000002E-2</v>
      </c>
      <c r="E57" s="1860">
        <v>9.6000000000000002E-2</v>
      </c>
      <c r="F57" s="1861">
        <v>0.1</v>
      </c>
    </row>
    <row r="58" spans="1:6" ht="14.25" thickBot="1">
      <c r="A58" s="1855" t="s">
        <v>889</v>
      </c>
      <c r="B58" s="1859" t="s">
        <v>1134</v>
      </c>
      <c r="C58" s="1860">
        <v>9.6000000000000002E-2</v>
      </c>
      <c r="D58" s="1860">
        <v>9.9000000000000005E-2</v>
      </c>
      <c r="E58" s="1860">
        <v>9.6000000000000002E-2</v>
      </c>
      <c r="F58" s="1861">
        <v>0.1</v>
      </c>
    </row>
    <row r="59" spans="1:6" ht="14.25" thickBot="1">
      <c r="A59" s="1855" t="s">
        <v>889</v>
      </c>
      <c r="B59" s="1859" t="s">
        <v>1144</v>
      </c>
      <c r="C59" s="1860">
        <v>7.1999999999999995E-2</v>
      </c>
      <c r="D59" s="1860">
        <v>9.6000000000000002E-2</v>
      </c>
      <c r="E59" s="1860">
        <v>7.0999999999999994E-2</v>
      </c>
      <c r="F59" s="1861">
        <v>0.1</v>
      </c>
    </row>
    <row r="60" spans="1:6" ht="14.25" thickBot="1">
      <c r="A60" s="1855" t="s">
        <v>889</v>
      </c>
      <c r="B60" s="1859" t="s">
        <v>1154</v>
      </c>
      <c r="C60" s="1860">
        <v>9.6000000000000002E-2</v>
      </c>
      <c r="D60" s="1860">
        <v>8.8999999999999996E-2</v>
      </c>
      <c r="E60" s="1860">
        <v>9.6000000000000002E-2</v>
      </c>
      <c r="F60" s="1861">
        <v>0.1</v>
      </c>
    </row>
    <row r="61" spans="1:6" ht="14.25" thickBot="1">
      <c r="A61" s="1855" t="s">
        <v>889</v>
      </c>
      <c r="B61" s="1859" t="s">
        <v>1164</v>
      </c>
      <c r="C61" s="1860">
        <v>8.8999999999999996E-2</v>
      </c>
      <c r="D61" s="1860">
        <v>9.8000000000000004E-2</v>
      </c>
      <c r="E61" s="1860">
        <v>8.7999999999999995E-2</v>
      </c>
      <c r="F61" s="1868"/>
    </row>
    <row r="62" spans="1:6" ht="14.25" thickBot="1">
      <c r="A62" s="1855" t="s">
        <v>889</v>
      </c>
      <c r="B62" s="1859" t="s">
        <v>1174</v>
      </c>
      <c r="C62" s="1860">
        <v>9.8000000000000004E-2</v>
      </c>
      <c r="D62" s="1860">
        <v>9.2999999999999999E-2</v>
      </c>
      <c r="E62" s="1860">
        <v>9.7000000000000003E-2</v>
      </c>
      <c r="F62" s="1868"/>
    </row>
    <row r="63" spans="1:6" ht="14.25" thickBot="1">
      <c r="A63" s="1855" t="s">
        <v>889</v>
      </c>
      <c r="B63" s="1859" t="s">
        <v>1184</v>
      </c>
      <c r="C63" s="1860">
        <v>9.6000000000000002E-2</v>
      </c>
      <c r="D63" s="1860">
        <v>9.8000000000000004E-2</v>
      </c>
      <c r="E63" s="1860">
        <v>0.09</v>
      </c>
      <c r="F63" s="1868"/>
    </row>
    <row r="64" spans="1:6" ht="14.25" thickBot="1">
      <c r="A64" s="1855" t="s">
        <v>889</v>
      </c>
      <c r="B64" s="1859" t="s">
        <v>1194</v>
      </c>
      <c r="C64" s="1860">
        <v>9.9000000000000005E-2</v>
      </c>
      <c r="D64" s="1860">
        <v>9.7000000000000003E-2</v>
      </c>
      <c r="E64" s="1860">
        <v>9.9000000000000005E-2</v>
      </c>
      <c r="F64" s="1868"/>
    </row>
    <row r="65" spans="1:6" ht="14.25" thickBot="1">
      <c r="A65" s="1855" t="s">
        <v>889</v>
      </c>
      <c r="B65" s="1859" t="s">
        <v>1204</v>
      </c>
      <c r="C65" s="1860">
        <v>9.8000000000000004E-2</v>
      </c>
      <c r="D65" s="1860">
        <v>9.6000000000000002E-2</v>
      </c>
      <c r="E65" s="1860">
        <v>9.6000000000000002E-2</v>
      </c>
      <c r="F65" s="1868"/>
    </row>
    <row r="66" spans="1:6" ht="14.25" thickBot="1">
      <c r="A66" s="1855" t="s">
        <v>889</v>
      </c>
      <c r="B66" s="1859" t="s">
        <v>1214</v>
      </c>
      <c r="C66" s="1860">
        <v>9.6000000000000002E-2</v>
      </c>
      <c r="D66" s="1860">
        <v>9.1999999999999998E-2</v>
      </c>
      <c r="E66" s="1860">
        <v>9.6000000000000002E-2</v>
      </c>
      <c r="F66" s="1868"/>
    </row>
    <row r="67" spans="1:6" ht="14.25" thickBot="1">
      <c r="A67" s="1855" t="s">
        <v>889</v>
      </c>
      <c r="B67" s="1859" t="s">
        <v>1224</v>
      </c>
      <c r="C67" s="1860">
        <v>9.4E-2</v>
      </c>
      <c r="D67" s="1860">
        <v>0.1</v>
      </c>
      <c r="E67" s="1860">
        <v>8.7999999999999995E-2</v>
      </c>
      <c r="F67" s="1868"/>
    </row>
    <row r="68" spans="1:6" ht="14.25" thickBot="1">
      <c r="A68" s="1855" t="s">
        <v>889</v>
      </c>
      <c r="B68" s="1859" t="s">
        <v>1233</v>
      </c>
      <c r="C68" s="1860">
        <v>0.1</v>
      </c>
      <c r="D68" s="1860">
        <v>8.7999999999999995E-2</v>
      </c>
      <c r="E68" s="1860">
        <v>9.7000000000000003E-2</v>
      </c>
      <c r="F68" s="1868"/>
    </row>
    <row r="69" spans="1:6" ht="14.25" thickBot="1">
      <c r="A69" s="1855" t="s">
        <v>889</v>
      </c>
      <c r="B69" s="1859" t="s">
        <v>1242</v>
      </c>
      <c r="C69" s="1860">
        <v>6.4000000000000001E-2</v>
      </c>
      <c r="D69" s="1860">
        <v>0.1</v>
      </c>
      <c r="E69" s="1860">
        <v>0.1</v>
      </c>
      <c r="F69" s="1868"/>
    </row>
    <row r="70" spans="1:6" ht="14.25" thickBot="1">
      <c r="A70" s="1855" t="s">
        <v>889</v>
      </c>
      <c r="B70" s="1859" t="s">
        <v>1250</v>
      </c>
      <c r="C70" s="1860">
        <v>9.0999999999999998E-2</v>
      </c>
      <c r="D70" s="1869"/>
      <c r="E70" s="1869"/>
      <c r="F70" s="1868"/>
    </row>
    <row r="71" spans="1:6" ht="14.25" thickBot="1">
      <c r="A71" s="1855" t="s">
        <v>889</v>
      </c>
      <c r="B71" s="1859" t="s">
        <v>1257</v>
      </c>
      <c r="C71" s="1860">
        <v>0.1</v>
      </c>
      <c r="D71" s="1869"/>
      <c r="E71" s="1869"/>
      <c r="F71" s="1868"/>
    </row>
    <row r="72" spans="1:6" ht="14.25" thickBot="1">
      <c r="A72" s="1855" t="s">
        <v>889</v>
      </c>
      <c r="B72" s="1859" t="s">
        <v>2052</v>
      </c>
      <c r="C72" s="1869"/>
      <c r="D72" s="1869"/>
      <c r="E72" s="1869"/>
      <c r="F72" s="1861">
        <v>0.05</v>
      </c>
    </row>
    <row r="73" spans="1:6" ht="14.25" thickBot="1">
      <c r="A73" s="1855" t="s">
        <v>889</v>
      </c>
      <c r="B73" s="1859" t="s">
        <v>2053</v>
      </c>
      <c r="C73" s="1869"/>
      <c r="D73" s="1869"/>
      <c r="E73" s="1869"/>
      <c r="F73" s="1861">
        <v>0.05</v>
      </c>
    </row>
    <row r="74" spans="1:6" ht="14.25" thickBot="1">
      <c r="A74" s="1855" t="s">
        <v>889</v>
      </c>
      <c r="B74" s="1859" t="s">
        <v>2054</v>
      </c>
      <c r="C74" s="1869"/>
      <c r="D74" s="1869"/>
      <c r="E74" s="1869"/>
      <c r="F74" s="1861">
        <v>0.05</v>
      </c>
    </row>
    <row r="75" spans="1:6" ht="14.25" thickBot="1">
      <c r="A75" s="1863" t="s">
        <v>889</v>
      </c>
      <c r="B75" s="1870" t="s">
        <v>2055</v>
      </c>
      <c r="C75" s="1866"/>
      <c r="D75" s="1866"/>
      <c r="E75" s="1866"/>
      <c r="F75" s="1871">
        <v>0.05</v>
      </c>
    </row>
    <row r="76" spans="1:6" ht="14.25" thickBot="1">
      <c r="A76" s="1855" t="s">
        <v>1372</v>
      </c>
      <c r="B76" s="1856" t="s">
        <v>2056</v>
      </c>
      <c r="C76" s="1857">
        <v>0.1</v>
      </c>
      <c r="D76" s="1857">
        <v>0.1</v>
      </c>
      <c r="E76" s="1857">
        <v>0.1</v>
      </c>
      <c r="F76" s="1858">
        <v>0.1</v>
      </c>
    </row>
    <row r="77" spans="1:6" ht="14.25" thickBot="1">
      <c r="A77" s="1855" t="s">
        <v>1372</v>
      </c>
      <c r="B77" s="1859" t="s">
        <v>1039</v>
      </c>
      <c r="C77" s="1860">
        <v>8.7999999999999995E-2</v>
      </c>
      <c r="D77" s="1860">
        <v>8.6999999999999994E-2</v>
      </c>
      <c r="E77" s="1860">
        <v>7.9000000000000001E-2</v>
      </c>
      <c r="F77" s="1861">
        <v>0.1</v>
      </c>
    </row>
    <row r="78" spans="1:6" ht="14.25" thickBot="1">
      <c r="A78" s="1855" t="s">
        <v>1372</v>
      </c>
      <c r="B78" s="1859" t="s">
        <v>1053</v>
      </c>
      <c r="C78" s="1860">
        <v>8.6999999999999994E-2</v>
      </c>
      <c r="D78" s="1860">
        <v>8.4000000000000005E-2</v>
      </c>
      <c r="E78" s="1860">
        <v>9.6000000000000002E-2</v>
      </c>
      <c r="F78" s="1861">
        <v>0.1</v>
      </c>
    </row>
    <row r="79" spans="1:6" ht="14.25" thickBot="1">
      <c r="A79" s="1855" t="s">
        <v>1372</v>
      </c>
      <c r="B79" s="1859" t="s">
        <v>1066</v>
      </c>
      <c r="C79" s="1860">
        <v>9.8000000000000004E-2</v>
      </c>
      <c r="D79" s="1860">
        <v>9.8000000000000004E-2</v>
      </c>
      <c r="E79" s="1860">
        <v>9.0999999999999998E-2</v>
      </c>
      <c r="F79" s="1861">
        <v>0.1</v>
      </c>
    </row>
    <row r="80" spans="1:6" ht="14.25" thickBot="1">
      <c r="A80" s="1855" t="s">
        <v>1372</v>
      </c>
      <c r="B80" s="1859" t="s">
        <v>1080</v>
      </c>
      <c r="C80" s="1860">
        <v>9.6000000000000002E-2</v>
      </c>
      <c r="D80" s="1860">
        <v>9.6000000000000002E-2</v>
      </c>
      <c r="E80" s="1860">
        <v>0.1</v>
      </c>
      <c r="F80" s="1861">
        <v>0.1</v>
      </c>
    </row>
    <row r="81" spans="1:6" ht="14.25" thickBot="1">
      <c r="A81" s="1855" t="s">
        <v>1372</v>
      </c>
      <c r="B81" s="1859" t="s">
        <v>1091</v>
      </c>
      <c r="C81" s="1860">
        <v>9.9000000000000005E-2</v>
      </c>
      <c r="D81" s="1860">
        <v>9.9000000000000005E-2</v>
      </c>
      <c r="E81" s="1860">
        <v>9.8000000000000004E-2</v>
      </c>
      <c r="F81" s="1861">
        <v>0.1</v>
      </c>
    </row>
    <row r="82" spans="1:6" ht="14.25" thickBot="1">
      <c r="A82" s="1855" t="s">
        <v>1372</v>
      </c>
      <c r="B82" s="1859" t="s">
        <v>1102</v>
      </c>
      <c r="C82" s="1860">
        <v>9.9000000000000005E-2</v>
      </c>
      <c r="D82" s="1860">
        <v>9.9000000000000005E-2</v>
      </c>
      <c r="E82" s="1860">
        <v>9.7000000000000003E-2</v>
      </c>
      <c r="F82" s="1861">
        <v>0.1</v>
      </c>
    </row>
    <row r="83" spans="1:6" ht="14.25" thickBot="1">
      <c r="A83" s="1855" t="s">
        <v>1372</v>
      </c>
      <c r="B83" s="1859" t="s">
        <v>1113</v>
      </c>
      <c r="C83" s="1860">
        <v>9.8000000000000004E-2</v>
      </c>
      <c r="D83" s="1860">
        <v>9.8000000000000004E-2</v>
      </c>
      <c r="E83" s="1860">
        <v>9.8000000000000004E-2</v>
      </c>
      <c r="F83" s="1861">
        <v>0.1</v>
      </c>
    </row>
    <row r="84" spans="1:6" ht="14.25" thickBot="1">
      <c r="A84" s="1855" t="s">
        <v>1372</v>
      </c>
      <c r="B84" s="1859" t="s">
        <v>1125</v>
      </c>
      <c r="C84" s="1860">
        <v>9.9000000000000005E-2</v>
      </c>
      <c r="D84" s="1860">
        <v>9.9000000000000005E-2</v>
      </c>
      <c r="E84" s="1860">
        <v>9.9000000000000005E-2</v>
      </c>
      <c r="F84" s="1861">
        <v>0.1</v>
      </c>
    </row>
    <row r="85" spans="1:6" ht="14.25" thickBot="1">
      <c r="A85" s="1855" t="s">
        <v>1372</v>
      </c>
      <c r="B85" s="1859" t="s">
        <v>1135</v>
      </c>
      <c r="C85" s="1860">
        <v>9.9000000000000005E-2</v>
      </c>
      <c r="D85" s="1860">
        <v>9.9000000000000005E-2</v>
      </c>
      <c r="E85" s="1860">
        <v>9.9000000000000005E-2</v>
      </c>
      <c r="F85" s="1861">
        <v>0.1</v>
      </c>
    </row>
    <row r="86" spans="1:6" ht="14.25" thickBot="1">
      <c r="A86" s="1855" t="s">
        <v>1372</v>
      </c>
      <c r="B86" s="1859" t="s">
        <v>1145</v>
      </c>
      <c r="C86" s="1860">
        <v>0.1</v>
      </c>
      <c r="D86" s="1860">
        <v>0.1</v>
      </c>
      <c r="E86" s="1860">
        <v>7.6999999999999999E-2</v>
      </c>
      <c r="F86" s="1861">
        <v>0.1</v>
      </c>
    </row>
    <row r="87" spans="1:6" ht="14.25" thickBot="1">
      <c r="A87" s="1855" t="s">
        <v>1372</v>
      </c>
      <c r="B87" s="1859" t="s">
        <v>1155</v>
      </c>
      <c r="C87" s="1860">
        <v>0.1</v>
      </c>
      <c r="D87" s="1860">
        <v>0.1</v>
      </c>
      <c r="E87" s="1860">
        <v>9.8000000000000004E-2</v>
      </c>
      <c r="F87" s="1868"/>
    </row>
    <row r="88" spans="1:6" ht="14.25" thickBot="1">
      <c r="A88" s="1855" t="s">
        <v>1372</v>
      </c>
      <c r="B88" s="1859" t="s">
        <v>1165</v>
      </c>
      <c r="C88" s="1860">
        <v>9.1999999999999998E-2</v>
      </c>
      <c r="D88" s="1860">
        <v>8.5000000000000006E-2</v>
      </c>
      <c r="E88" s="1860">
        <v>9.6000000000000002E-2</v>
      </c>
      <c r="F88" s="1868"/>
    </row>
    <row r="89" spans="1:6" ht="14.25" thickBot="1">
      <c r="A89" s="1855" t="s">
        <v>1372</v>
      </c>
      <c r="B89" s="1859" t="s">
        <v>1175</v>
      </c>
      <c r="C89" s="1860">
        <v>0.1</v>
      </c>
      <c r="D89" s="1860">
        <v>0.1</v>
      </c>
      <c r="E89" s="1860">
        <v>9.7000000000000003E-2</v>
      </c>
      <c r="F89" s="1868"/>
    </row>
    <row r="90" spans="1:6" ht="14.25" thickBot="1">
      <c r="A90" s="1855" t="s">
        <v>1372</v>
      </c>
      <c r="B90" s="1859" t="s">
        <v>1185</v>
      </c>
      <c r="C90" s="1860">
        <v>9.8000000000000004E-2</v>
      </c>
      <c r="D90" s="1860">
        <v>9.8000000000000004E-2</v>
      </c>
      <c r="E90" s="1860">
        <v>8.7999999999999995E-2</v>
      </c>
      <c r="F90" s="1868"/>
    </row>
    <row r="91" spans="1:6" ht="14.25" thickBot="1">
      <c r="A91" s="1855" t="s">
        <v>1372</v>
      </c>
      <c r="B91" s="1859" t="s">
        <v>1195</v>
      </c>
      <c r="C91" s="1860">
        <v>9.9000000000000005E-2</v>
      </c>
      <c r="D91" s="1860">
        <v>9.9000000000000005E-2</v>
      </c>
      <c r="E91" s="1860">
        <v>9.0999999999999998E-2</v>
      </c>
      <c r="F91" s="1868"/>
    </row>
    <row r="92" spans="1:6" ht="14.25" thickBot="1">
      <c r="A92" s="1855" t="s">
        <v>1372</v>
      </c>
      <c r="B92" s="1859" t="s">
        <v>1205</v>
      </c>
      <c r="C92" s="1860">
        <v>9.6000000000000002E-2</v>
      </c>
      <c r="D92" s="1860">
        <v>9.6000000000000002E-2</v>
      </c>
      <c r="E92" s="1860">
        <v>7.2999999999999995E-2</v>
      </c>
      <c r="F92" s="1868"/>
    </row>
    <row r="93" spans="1:6" ht="14.25" thickBot="1">
      <c r="A93" s="1855" t="s">
        <v>1372</v>
      </c>
      <c r="B93" s="1859" t="s">
        <v>1215</v>
      </c>
      <c r="C93" s="1860">
        <v>9.6000000000000002E-2</v>
      </c>
      <c r="D93" s="1860">
        <v>9.6000000000000002E-2</v>
      </c>
      <c r="E93" s="1860">
        <v>9.9000000000000005E-2</v>
      </c>
      <c r="F93" s="1868"/>
    </row>
    <row r="94" spans="1:6" ht="14.25" thickBot="1">
      <c r="A94" s="1855" t="s">
        <v>1372</v>
      </c>
      <c r="B94" s="1859" t="s">
        <v>1225</v>
      </c>
      <c r="C94" s="1860">
        <v>7.5999999999999998E-2</v>
      </c>
      <c r="D94" s="1860">
        <v>7.3999999999999996E-2</v>
      </c>
      <c r="E94" s="1860">
        <v>9.7000000000000003E-2</v>
      </c>
      <c r="F94" s="1868"/>
    </row>
    <row r="95" spans="1:6" ht="14.25" thickBot="1">
      <c r="A95" s="1855" t="s">
        <v>1372</v>
      </c>
      <c r="B95" s="1859" t="s">
        <v>1234</v>
      </c>
      <c r="C95" s="1860">
        <v>9.9000000000000005E-2</v>
      </c>
      <c r="D95" s="1860">
        <v>9.4E-2</v>
      </c>
      <c r="E95" s="1860">
        <v>9.6000000000000002E-2</v>
      </c>
      <c r="F95" s="1868"/>
    </row>
    <row r="96" spans="1:6" ht="14.25" thickBot="1">
      <c r="A96" s="1855" t="s">
        <v>1372</v>
      </c>
      <c r="B96" s="1859" t="s">
        <v>1243</v>
      </c>
      <c r="C96" s="1860">
        <v>9.9000000000000005E-2</v>
      </c>
      <c r="D96" s="1860">
        <v>9.9000000000000005E-2</v>
      </c>
      <c r="E96" s="1860">
        <v>9.9000000000000005E-2</v>
      </c>
      <c r="F96" s="1868"/>
    </row>
    <row r="97" spans="1:6" ht="14.25" thickBot="1">
      <c r="A97" s="1855" t="s">
        <v>1372</v>
      </c>
      <c r="B97" s="1859" t="s">
        <v>1251</v>
      </c>
      <c r="C97" s="1860">
        <v>9.8000000000000004E-2</v>
      </c>
      <c r="D97" s="1860">
        <v>9.8000000000000004E-2</v>
      </c>
      <c r="E97" s="1860">
        <v>9.7000000000000003E-2</v>
      </c>
      <c r="F97" s="1868"/>
    </row>
    <row r="98" spans="1:6" ht="14.25" thickBot="1">
      <c r="A98" s="1855" t="s">
        <v>1372</v>
      </c>
      <c r="B98" s="1859" t="s">
        <v>1258</v>
      </c>
      <c r="C98" s="1860">
        <v>0.1</v>
      </c>
      <c r="D98" s="1860">
        <v>0.1</v>
      </c>
      <c r="E98" s="1860">
        <v>9.7000000000000003E-2</v>
      </c>
      <c r="F98" s="1868"/>
    </row>
    <row r="99" spans="1:6" ht="14.25" thickBot="1">
      <c r="A99" s="1855" t="s">
        <v>1372</v>
      </c>
      <c r="B99" s="1859" t="s">
        <v>1265</v>
      </c>
      <c r="C99" s="1860">
        <v>0.1</v>
      </c>
      <c r="D99" s="1860">
        <v>0.1</v>
      </c>
      <c r="E99" s="1869"/>
      <c r="F99" s="1868"/>
    </row>
    <row r="100" spans="1:6" ht="14.25" thickBot="1">
      <c r="A100" s="1855" t="s">
        <v>1372</v>
      </c>
      <c r="B100" s="1859" t="s">
        <v>1272</v>
      </c>
      <c r="C100" s="1860">
        <v>0.09</v>
      </c>
      <c r="D100" s="1860">
        <v>8.8999999999999996E-2</v>
      </c>
      <c r="E100" s="1869"/>
      <c r="F100" s="1868"/>
    </row>
    <row r="101" spans="1:6" ht="14.25" thickBot="1">
      <c r="A101" s="1855" t="s">
        <v>1372</v>
      </c>
      <c r="B101" s="1859" t="s">
        <v>1279</v>
      </c>
      <c r="C101" s="1860">
        <v>9.8000000000000004E-2</v>
      </c>
      <c r="D101" s="1860">
        <v>9.7000000000000003E-2</v>
      </c>
      <c r="E101" s="1869"/>
      <c r="F101" s="1868"/>
    </row>
    <row r="102" spans="1:6" ht="14.25" thickBot="1">
      <c r="A102" s="1855" t="s">
        <v>1372</v>
      </c>
      <c r="B102" s="1859" t="s">
        <v>2057</v>
      </c>
      <c r="C102" s="1869"/>
      <c r="D102" s="1869"/>
      <c r="E102" s="1869"/>
      <c r="F102" s="1861">
        <v>0.05</v>
      </c>
    </row>
    <row r="103" spans="1:6" ht="24.75" thickBot="1">
      <c r="A103" s="1855" t="s">
        <v>1372</v>
      </c>
      <c r="B103" s="1859" t="s">
        <v>2058</v>
      </c>
      <c r="C103" s="1869"/>
      <c r="D103" s="1869"/>
      <c r="E103" s="1869"/>
      <c r="F103" s="1861">
        <v>0.05</v>
      </c>
    </row>
    <row r="104" spans="1:6" ht="14.25" thickBot="1">
      <c r="A104" s="1855" t="s">
        <v>1372</v>
      </c>
      <c r="B104" s="1859" t="s">
        <v>2059</v>
      </c>
      <c r="C104" s="1869"/>
      <c r="D104" s="1869"/>
      <c r="E104" s="1869"/>
      <c r="F104" s="1861">
        <v>0.05</v>
      </c>
    </row>
    <row r="105" spans="1:6" ht="14.25" thickBot="1">
      <c r="A105" s="1855" t="s">
        <v>1372</v>
      </c>
      <c r="B105" s="1859" t="s">
        <v>2060</v>
      </c>
      <c r="C105" s="1869"/>
      <c r="D105" s="1869"/>
      <c r="E105" s="1869"/>
      <c r="F105" s="1861">
        <v>0.05</v>
      </c>
    </row>
    <row r="106" spans="1:6" ht="14.25" thickBot="1">
      <c r="A106" s="1855" t="s">
        <v>1372</v>
      </c>
      <c r="B106" s="1859" t="s">
        <v>2061</v>
      </c>
      <c r="C106" s="1869"/>
      <c r="D106" s="1869"/>
      <c r="E106" s="1869"/>
      <c r="F106" s="1861">
        <v>0.05</v>
      </c>
    </row>
    <row r="107" spans="1:6" ht="24.75" thickBot="1">
      <c r="A107" s="1855" t="s">
        <v>1372</v>
      </c>
      <c r="B107" s="1859" t="s">
        <v>2062</v>
      </c>
      <c r="C107" s="1869"/>
      <c r="D107" s="1869"/>
      <c r="E107" s="1869"/>
      <c r="F107" s="1861">
        <v>0.05</v>
      </c>
    </row>
    <row r="108" spans="1:6" ht="24.75" thickBot="1">
      <c r="A108" s="1855" t="s">
        <v>1372</v>
      </c>
      <c r="B108" s="1859" t="s">
        <v>2063</v>
      </c>
      <c r="C108" s="1869"/>
      <c r="D108" s="1869"/>
      <c r="E108" s="1869"/>
      <c r="F108" s="1861">
        <v>0.05</v>
      </c>
    </row>
    <row r="109" spans="1:6" ht="24.75" thickBot="1">
      <c r="A109" s="1863" t="s">
        <v>1372</v>
      </c>
      <c r="B109" s="1870" t="s">
        <v>2064</v>
      </c>
      <c r="C109" s="1866"/>
      <c r="D109" s="1866"/>
      <c r="E109" s="1866"/>
      <c r="F109" s="1871">
        <v>0.05</v>
      </c>
    </row>
    <row r="110" spans="1:6" ht="14.25" thickBot="1">
      <c r="A110" s="1855" t="s">
        <v>1374</v>
      </c>
      <c r="B110" s="1856" t="s">
        <v>2065</v>
      </c>
      <c r="C110" s="1857">
        <v>0.129</v>
      </c>
      <c r="D110" s="1857">
        <v>0.129</v>
      </c>
      <c r="E110" s="1857">
        <v>0.126</v>
      </c>
      <c r="F110" s="1858">
        <v>0.13</v>
      </c>
    </row>
    <row r="111" spans="1:6" ht="14.25" thickBot="1">
      <c r="A111" s="1855" t="s">
        <v>1374</v>
      </c>
      <c r="B111" s="1859" t="s">
        <v>1040</v>
      </c>
      <c r="C111" s="1860">
        <v>0.11</v>
      </c>
      <c r="D111" s="1860">
        <v>0.11</v>
      </c>
      <c r="E111" s="1860">
        <v>9.9000000000000005E-2</v>
      </c>
      <c r="F111" s="1861">
        <v>0.128</v>
      </c>
    </row>
    <row r="112" spans="1:6" ht="14.25" thickBot="1">
      <c r="A112" s="1855" t="s">
        <v>1374</v>
      </c>
      <c r="B112" s="1859" t="s">
        <v>1054</v>
      </c>
      <c r="C112" s="1860">
        <v>0.125</v>
      </c>
      <c r="D112" s="1860">
        <v>0.125</v>
      </c>
      <c r="E112" s="1860">
        <v>0.12</v>
      </c>
      <c r="F112" s="1861">
        <v>0.125</v>
      </c>
    </row>
    <row r="113" spans="1:6" ht="14.25" thickBot="1">
      <c r="A113" s="1855" t="s">
        <v>1374</v>
      </c>
      <c r="B113" s="1859" t="s">
        <v>1067</v>
      </c>
      <c r="C113" s="1860">
        <v>0.13</v>
      </c>
      <c r="D113" s="1860">
        <v>0.13</v>
      </c>
      <c r="E113" s="1860">
        <v>0.13</v>
      </c>
      <c r="F113" s="1861">
        <v>0.13</v>
      </c>
    </row>
    <row r="114" spans="1:6" ht="14.25" thickBot="1">
      <c r="A114" s="1855" t="s">
        <v>1374</v>
      </c>
      <c r="B114" s="1859" t="s">
        <v>1081</v>
      </c>
      <c r="C114" s="1860">
        <v>0.123</v>
      </c>
      <c r="D114" s="1860">
        <v>0.123</v>
      </c>
      <c r="E114" s="1860">
        <v>0.12</v>
      </c>
      <c r="F114" s="1861">
        <v>0.13</v>
      </c>
    </row>
    <row r="115" spans="1:6" ht="14.25" thickBot="1">
      <c r="A115" s="1855" t="s">
        <v>1374</v>
      </c>
      <c r="B115" s="1859" t="s">
        <v>1092</v>
      </c>
      <c r="C115" s="1860">
        <v>0.125</v>
      </c>
      <c r="D115" s="1860">
        <v>0.125</v>
      </c>
      <c r="E115" s="1860">
        <v>0.11700000000000001</v>
      </c>
      <c r="F115" s="1861">
        <v>0.13</v>
      </c>
    </row>
    <row r="116" spans="1:6" ht="14.25" thickBot="1">
      <c r="A116" s="1855" t="s">
        <v>1374</v>
      </c>
      <c r="B116" s="1859" t="s">
        <v>1103</v>
      </c>
      <c r="C116" s="1860">
        <v>0.11700000000000001</v>
      </c>
      <c r="D116" s="1860">
        <v>0.11700000000000001</v>
      </c>
      <c r="E116" s="1860">
        <v>8.7999999999999995E-2</v>
      </c>
      <c r="F116" s="1861">
        <v>0.13</v>
      </c>
    </row>
    <row r="117" spans="1:6" ht="14.25" thickBot="1">
      <c r="A117" s="1855" t="s">
        <v>1374</v>
      </c>
      <c r="B117" s="1859" t="s">
        <v>1114</v>
      </c>
      <c r="C117" s="1860">
        <v>0.13</v>
      </c>
      <c r="D117" s="1860">
        <v>0.13</v>
      </c>
      <c r="E117" s="1860">
        <v>0.129</v>
      </c>
      <c r="F117" s="1861">
        <v>0.13</v>
      </c>
    </row>
    <row r="118" spans="1:6" ht="14.25" thickBot="1">
      <c r="A118" s="1855" t="s">
        <v>1374</v>
      </c>
      <c r="B118" s="1859" t="s">
        <v>1126</v>
      </c>
      <c r="C118" s="1860">
        <v>0.123</v>
      </c>
      <c r="D118" s="1860">
        <v>0.123</v>
      </c>
      <c r="E118" s="1860">
        <v>0.11600000000000001</v>
      </c>
      <c r="F118" s="1861">
        <v>0.13</v>
      </c>
    </row>
    <row r="119" spans="1:6" ht="14.25" thickBot="1">
      <c r="A119" s="1855" t="s">
        <v>1374</v>
      </c>
      <c r="B119" s="1859" t="s">
        <v>1136</v>
      </c>
      <c r="C119" s="1860">
        <v>0.127</v>
      </c>
      <c r="D119" s="1860">
        <v>0.127</v>
      </c>
      <c r="E119" s="1860">
        <v>0.124</v>
      </c>
      <c r="F119" s="1861">
        <v>0.13</v>
      </c>
    </row>
    <row r="120" spans="1:6" ht="14.25" thickBot="1">
      <c r="A120" s="1855" t="s">
        <v>1374</v>
      </c>
      <c r="B120" s="1859" t="s">
        <v>1146</v>
      </c>
      <c r="C120" s="1860">
        <v>0.125</v>
      </c>
      <c r="D120" s="1860">
        <v>0.125</v>
      </c>
      <c r="E120" s="1860">
        <v>0.122</v>
      </c>
      <c r="F120" s="1861">
        <v>0.13</v>
      </c>
    </row>
    <row r="121" spans="1:6" ht="14.25" thickBot="1">
      <c r="A121" s="1855" t="s">
        <v>1374</v>
      </c>
      <c r="B121" s="1859" t="s">
        <v>1156</v>
      </c>
      <c r="C121" s="1860">
        <v>0.13</v>
      </c>
      <c r="D121" s="1860">
        <v>0.13</v>
      </c>
      <c r="E121" s="1860">
        <v>0.13</v>
      </c>
      <c r="F121" s="1861">
        <v>0.13</v>
      </c>
    </row>
    <row r="122" spans="1:6" ht="14.25" thickBot="1">
      <c r="A122" s="1855" t="s">
        <v>1374</v>
      </c>
      <c r="B122" s="1859" t="s">
        <v>1166</v>
      </c>
      <c r="C122" s="1860">
        <v>0.13</v>
      </c>
      <c r="D122" s="1860">
        <v>0.13</v>
      </c>
      <c r="E122" s="1860">
        <v>0.125</v>
      </c>
      <c r="F122" s="1861">
        <v>0.13</v>
      </c>
    </row>
    <row r="123" spans="1:6" ht="14.25" thickBot="1">
      <c r="A123" s="1855" t="s">
        <v>1374</v>
      </c>
      <c r="B123" s="1859" t="s">
        <v>1176</v>
      </c>
      <c r="C123" s="1860">
        <v>0.129</v>
      </c>
      <c r="D123" s="1860">
        <v>0.129</v>
      </c>
      <c r="E123" s="1860">
        <v>0.123</v>
      </c>
      <c r="F123" s="1861">
        <v>0.13</v>
      </c>
    </row>
    <row r="124" spans="1:6" ht="14.25" thickBot="1">
      <c r="A124" s="1855" t="s">
        <v>1374</v>
      </c>
      <c r="B124" s="1859" t="s">
        <v>1186</v>
      </c>
      <c r="C124" s="1860">
        <v>0.10199999999999999</v>
      </c>
      <c r="D124" s="1860">
        <v>0.10100000000000001</v>
      </c>
      <c r="E124" s="1860">
        <v>0.08</v>
      </c>
      <c r="F124" s="1868"/>
    </row>
    <row r="125" spans="1:6" ht="14.25" thickBot="1">
      <c r="A125" s="1855" t="s">
        <v>1374</v>
      </c>
      <c r="B125" s="1859" t="s">
        <v>1196</v>
      </c>
      <c r="C125" s="1860">
        <v>0.13</v>
      </c>
      <c r="D125" s="1860">
        <v>0.13</v>
      </c>
      <c r="E125" s="1860">
        <v>0.129</v>
      </c>
      <c r="F125" s="1868"/>
    </row>
    <row r="126" spans="1:6" ht="14.25" thickBot="1">
      <c r="A126" s="1855" t="s">
        <v>1374</v>
      </c>
      <c r="B126" s="1859" t="s">
        <v>1206</v>
      </c>
      <c r="C126" s="1860">
        <v>0.13</v>
      </c>
      <c r="D126" s="1860">
        <v>0.13</v>
      </c>
      <c r="E126" s="1860">
        <v>0.126</v>
      </c>
      <c r="F126" s="1868"/>
    </row>
    <row r="127" spans="1:6" ht="14.25" thickBot="1">
      <c r="A127" s="1855" t="s">
        <v>1374</v>
      </c>
      <c r="B127" s="1859" t="s">
        <v>1216</v>
      </c>
      <c r="C127" s="1860">
        <v>0.125</v>
      </c>
      <c r="D127" s="1860">
        <v>0.125</v>
      </c>
      <c r="E127" s="1860">
        <v>0.121</v>
      </c>
      <c r="F127" s="1868"/>
    </row>
    <row r="128" spans="1:6" ht="14.25" thickBot="1">
      <c r="A128" s="1855" t="s">
        <v>1374</v>
      </c>
      <c r="B128" s="1859" t="s">
        <v>1226</v>
      </c>
      <c r="C128" s="1860">
        <v>0.12</v>
      </c>
      <c r="D128" s="1860">
        <v>0.12</v>
      </c>
      <c r="E128" s="1860">
        <v>0.105</v>
      </c>
      <c r="F128" s="1868"/>
    </row>
    <row r="129" spans="1:6" ht="14.25" thickBot="1">
      <c r="A129" s="1855" t="s">
        <v>1374</v>
      </c>
      <c r="B129" s="1859" t="s">
        <v>1235</v>
      </c>
      <c r="C129" s="1860">
        <v>0.13</v>
      </c>
      <c r="D129" s="1860">
        <v>0.13</v>
      </c>
      <c r="E129" s="1860">
        <v>0.126</v>
      </c>
      <c r="F129" s="1868"/>
    </row>
    <row r="130" spans="1:6" ht="14.25" thickBot="1">
      <c r="A130" s="1855" t="s">
        <v>1374</v>
      </c>
      <c r="B130" s="1859" t="s">
        <v>1244</v>
      </c>
      <c r="C130" s="1860">
        <v>0.125</v>
      </c>
      <c r="D130" s="1860">
        <v>0.125</v>
      </c>
      <c r="E130" s="1860">
        <v>0.122</v>
      </c>
      <c r="F130" s="1868"/>
    </row>
    <row r="131" spans="1:6" ht="14.25" thickBot="1">
      <c r="A131" s="1855" t="s">
        <v>1374</v>
      </c>
      <c r="B131" s="1859" t="s">
        <v>1252</v>
      </c>
      <c r="C131" s="1860">
        <v>0.127</v>
      </c>
      <c r="D131" s="1860">
        <v>0.126</v>
      </c>
      <c r="E131" s="1860">
        <v>0.123</v>
      </c>
      <c r="F131" s="1868"/>
    </row>
    <row r="132" spans="1:6" ht="14.25" thickBot="1">
      <c r="A132" s="1855" t="s">
        <v>1374</v>
      </c>
      <c r="B132" s="1859" t="s">
        <v>1259</v>
      </c>
      <c r="C132" s="1860">
        <v>9.0999999999999998E-2</v>
      </c>
      <c r="D132" s="1860">
        <v>0.121</v>
      </c>
      <c r="E132" s="1860">
        <v>9.9000000000000005E-2</v>
      </c>
      <c r="F132" s="1868"/>
    </row>
    <row r="133" spans="1:6" ht="14.25" thickBot="1">
      <c r="A133" s="1855" t="s">
        <v>1374</v>
      </c>
      <c r="B133" s="1859" t="s">
        <v>1266</v>
      </c>
      <c r="C133" s="1860">
        <v>0.13</v>
      </c>
      <c r="D133" s="1860">
        <v>0.13</v>
      </c>
      <c r="E133" s="1860">
        <v>0.129</v>
      </c>
      <c r="F133" s="1868"/>
    </row>
    <row r="134" spans="1:6" ht="14.25" thickBot="1">
      <c r="A134" s="1855" t="s">
        <v>1374</v>
      </c>
      <c r="B134" s="1859" t="s">
        <v>2066</v>
      </c>
      <c r="C134" s="1860">
        <v>6.8000000000000005E-2</v>
      </c>
      <c r="D134" s="1860">
        <v>6.5000000000000002E-2</v>
      </c>
      <c r="E134" s="1860">
        <v>6.5000000000000002E-2</v>
      </c>
      <c r="F134" s="1861">
        <v>0.13</v>
      </c>
    </row>
    <row r="135" spans="1:6" ht="14.25" thickBot="1">
      <c r="A135" s="1855" t="s">
        <v>1374</v>
      </c>
      <c r="B135" s="1859" t="s">
        <v>1280</v>
      </c>
      <c r="C135" s="1860">
        <v>0.123</v>
      </c>
      <c r="D135" s="1860">
        <v>0.123</v>
      </c>
      <c r="E135" s="1860">
        <v>0.11</v>
      </c>
      <c r="F135" s="1868"/>
    </row>
    <row r="136" spans="1:6" ht="14.25" thickBot="1">
      <c r="A136" s="1855" t="s">
        <v>1374</v>
      </c>
      <c r="B136" s="1859" t="s">
        <v>1287</v>
      </c>
      <c r="C136" s="1860">
        <v>0.13</v>
      </c>
      <c r="D136" s="1860">
        <v>0.13</v>
      </c>
      <c r="E136" s="1860">
        <v>0.125</v>
      </c>
      <c r="F136" s="1868"/>
    </row>
    <row r="137" spans="1:6" ht="14.25" thickBot="1">
      <c r="A137" s="1855" t="s">
        <v>1374</v>
      </c>
      <c r="B137" s="1859" t="s">
        <v>1294</v>
      </c>
      <c r="C137" s="1860">
        <v>0.121</v>
      </c>
      <c r="D137" s="1860">
        <v>0.122</v>
      </c>
      <c r="E137" s="1860">
        <v>0.115</v>
      </c>
      <c r="F137" s="1868"/>
    </row>
    <row r="138" spans="1:6" ht="14.25" thickBot="1">
      <c r="A138" s="1855" t="s">
        <v>1374</v>
      </c>
      <c r="B138" s="1859" t="s">
        <v>2067</v>
      </c>
      <c r="C138" s="1860">
        <v>0.105</v>
      </c>
      <c r="D138" s="1860">
        <v>0.125</v>
      </c>
      <c r="E138" s="1860">
        <v>0.112</v>
      </c>
      <c r="F138" s="1868"/>
    </row>
    <row r="139" spans="1:6" ht="14.25" thickBot="1">
      <c r="A139" s="1855" t="s">
        <v>1374</v>
      </c>
      <c r="B139" s="1859" t="s">
        <v>2068</v>
      </c>
      <c r="C139" s="1860">
        <v>0.127</v>
      </c>
      <c r="D139" s="1860">
        <v>0.127</v>
      </c>
      <c r="E139" s="1860">
        <v>0.122</v>
      </c>
      <c r="F139" s="1861">
        <v>0.13</v>
      </c>
    </row>
    <row r="140" spans="1:6" ht="14.25" thickBot="1">
      <c r="A140" s="1855" t="s">
        <v>1374</v>
      </c>
      <c r="B140" s="1859" t="s">
        <v>2069</v>
      </c>
      <c r="C140" s="1860">
        <v>0.125</v>
      </c>
      <c r="D140" s="1860">
        <v>0.125</v>
      </c>
      <c r="E140" s="1860">
        <v>0.11899999999999999</v>
      </c>
      <c r="F140" s="1861">
        <v>0.13</v>
      </c>
    </row>
    <row r="141" spans="1:6" ht="14.25" thickBot="1">
      <c r="A141" s="1855" t="s">
        <v>1374</v>
      </c>
      <c r="B141" s="1859" t="s">
        <v>1313</v>
      </c>
      <c r="C141" s="1860">
        <v>0.125</v>
      </c>
      <c r="D141" s="1860">
        <v>0.125</v>
      </c>
      <c r="E141" s="1860">
        <v>0.11700000000000001</v>
      </c>
      <c r="F141" s="1868"/>
    </row>
    <row r="142" spans="1:6" ht="14.25" thickBot="1">
      <c r="A142" s="1855" t="s">
        <v>1374</v>
      </c>
      <c r="B142" s="1859" t="s">
        <v>1318</v>
      </c>
      <c r="C142" s="1860">
        <v>0.125</v>
      </c>
      <c r="D142" s="1860">
        <v>0.125</v>
      </c>
      <c r="E142" s="1860">
        <v>0.115</v>
      </c>
      <c r="F142" s="1868"/>
    </row>
    <row r="143" spans="1:6" ht="14.25" thickBot="1">
      <c r="A143" s="1855" t="s">
        <v>1374</v>
      </c>
      <c r="B143" s="1859" t="s">
        <v>1323</v>
      </c>
      <c r="C143" s="1860">
        <v>0.121</v>
      </c>
      <c r="D143" s="1860">
        <v>0.121</v>
      </c>
      <c r="E143" s="1860">
        <v>0.108</v>
      </c>
      <c r="F143" s="1868"/>
    </row>
    <row r="144" spans="1:6" ht="14.25" thickBot="1">
      <c r="A144" s="1855" t="s">
        <v>1374</v>
      </c>
      <c r="B144" s="1872" t="s">
        <v>2070</v>
      </c>
      <c r="C144" s="1873">
        <v>0.126</v>
      </c>
      <c r="D144" s="1873">
        <v>0.126</v>
      </c>
      <c r="E144" s="1873">
        <v>0.121</v>
      </c>
      <c r="F144" s="1868"/>
    </row>
    <row r="145" spans="1:6" ht="14.25" thickBot="1">
      <c r="A145" s="1863" t="s">
        <v>1374</v>
      </c>
      <c r="B145" s="1874" t="s">
        <v>2071</v>
      </c>
      <c r="C145" s="1875"/>
      <c r="D145" s="1875"/>
      <c r="E145" s="1875"/>
      <c r="F145" s="1876">
        <v>0.05</v>
      </c>
    </row>
    <row r="146" spans="1:6" ht="24.75" thickBot="1">
      <c r="A146" s="1877" t="s">
        <v>1374</v>
      </c>
      <c r="B146" s="1862" t="s">
        <v>2072</v>
      </c>
      <c r="C146" s="1869"/>
      <c r="D146" s="1869"/>
      <c r="E146" s="1869"/>
      <c r="F146" s="1878">
        <v>0.05</v>
      </c>
    </row>
    <row r="147" spans="1:6" ht="24.75" thickBot="1">
      <c r="A147" s="1855" t="s">
        <v>1374</v>
      </c>
      <c r="B147" s="1859" t="s">
        <v>2073</v>
      </c>
      <c r="C147" s="1869"/>
      <c r="D147" s="1869"/>
      <c r="E147" s="1869"/>
      <c r="F147" s="1861">
        <v>0.05</v>
      </c>
    </row>
    <row r="148" spans="1:6" ht="24.75" thickBot="1">
      <c r="A148" s="1855" t="s">
        <v>1374</v>
      </c>
      <c r="B148" s="1859" t="s">
        <v>2074</v>
      </c>
      <c r="C148" s="1869"/>
      <c r="D148" s="1869"/>
      <c r="E148" s="1869"/>
      <c r="F148" s="1861">
        <v>0.05</v>
      </c>
    </row>
    <row r="149" spans="1:6" ht="24.75" thickBot="1">
      <c r="A149" s="1855" t="s">
        <v>1374</v>
      </c>
      <c r="B149" s="1859" t="s">
        <v>2075</v>
      </c>
      <c r="C149" s="1869"/>
      <c r="D149" s="1869"/>
      <c r="E149" s="1869"/>
      <c r="F149" s="1861">
        <v>0.05</v>
      </c>
    </row>
    <row r="150" spans="1:6" ht="24.75" thickBot="1">
      <c r="A150" s="1855" t="s">
        <v>1374</v>
      </c>
      <c r="B150" s="1859" t="s">
        <v>2076</v>
      </c>
      <c r="C150" s="1869"/>
      <c r="D150" s="1869"/>
      <c r="E150" s="1869"/>
      <c r="F150" s="1861">
        <v>0.05</v>
      </c>
    </row>
    <row r="151" spans="1:6" ht="24.75" thickBot="1">
      <c r="A151" s="1855" t="s">
        <v>1374</v>
      </c>
      <c r="B151" s="1859" t="s">
        <v>2077</v>
      </c>
      <c r="C151" s="1869"/>
      <c r="D151" s="1869"/>
      <c r="E151" s="1869"/>
      <c r="F151" s="1861">
        <v>0.05</v>
      </c>
    </row>
    <row r="152" spans="1:6" ht="24.75" thickBot="1">
      <c r="A152" s="1855" t="s">
        <v>1374</v>
      </c>
      <c r="B152" s="1859" t="s">
        <v>1356</v>
      </c>
      <c r="C152" s="1869"/>
      <c r="D152" s="1869"/>
      <c r="E152" s="1869"/>
      <c r="F152" s="1861">
        <v>0.05</v>
      </c>
    </row>
    <row r="153" spans="1:6" ht="14.25" thickBot="1">
      <c r="A153" s="1855" t="s">
        <v>1374</v>
      </c>
      <c r="B153" s="1859" t="s">
        <v>2078</v>
      </c>
      <c r="C153" s="1869"/>
      <c r="D153" s="1869"/>
      <c r="E153" s="1869"/>
      <c r="F153" s="1861">
        <v>0.05</v>
      </c>
    </row>
    <row r="154" spans="1:6" ht="14.25" thickBot="1">
      <c r="A154" s="1855" t="s">
        <v>1374</v>
      </c>
      <c r="B154" s="1859" t="s">
        <v>2079</v>
      </c>
      <c r="C154" s="1869"/>
      <c r="D154" s="1869"/>
      <c r="E154" s="1869"/>
      <c r="F154" s="1861">
        <v>0.05</v>
      </c>
    </row>
    <row r="155" spans="1:6" ht="24.75" thickBot="1">
      <c r="A155" s="1855" t="s">
        <v>1374</v>
      </c>
      <c r="B155" s="1859" t="s">
        <v>2080</v>
      </c>
      <c r="C155" s="1869"/>
      <c r="D155" s="1869"/>
      <c r="E155" s="1869"/>
      <c r="F155" s="1861">
        <v>0.05</v>
      </c>
    </row>
    <row r="156" spans="1:6" ht="24.75" thickBot="1">
      <c r="A156" s="1855" t="s">
        <v>1374</v>
      </c>
      <c r="B156" s="1859" t="s">
        <v>2081</v>
      </c>
      <c r="C156" s="1869"/>
      <c r="D156" s="1869"/>
      <c r="E156" s="1869"/>
      <c r="F156" s="1861">
        <v>0.05</v>
      </c>
    </row>
    <row r="157" spans="1:6" ht="14.25" thickBot="1">
      <c r="A157" s="1863" t="s">
        <v>1374</v>
      </c>
      <c r="B157" s="1870" t="s">
        <v>2082</v>
      </c>
      <c r="C157" s="1866"/>
      <c r="D157" s="1866"/>
      <c r="E157" s="1866"/>
      <c r="F157" s="1871">
        <v>0.05</v>
      </c>
    </row>
    <row r="158" spans="1:6" ht="14.25" thickBot="1">
      <c r="A158" s="1855" t="s">
        <v>1376</v>
      </c>
      <c r="B158" s="1856" t="s">
        <v>2083</v>
      </c>
      <c r="C158" s="1857">
        <v>0.13</v>
      </c>
      <c r="D158" s="1857">
        <v>0.13</v>
      </c>
      <c r="E158" s="1857">
        <v>0.13</v>
      </c>
      <c r="F158" s="1858">
        <v>0.13</v>
      </c>
    </row>
    <row r="159" spans="1:6" ht="14.25" thickBot="1">
      <c r="A159" s="1855" t="s">
        <v>1376</v>
      </c>
      <c r="B159" s="1859" t="s">
        <v>1041</v>
      </c>
      <c r="C159" s="1860">
        <v>0.13</v>
      </c>
      <c r="D159" s="1860">
        <v>0.13</v>
      </c>
      <c r="E159" s="1860">
        <v>0.13</v>
      </c>
      <c r="F159" s="1861">
        <v>0.13</v>
      </c>
    </row>
    <row r="160" spans="1:6" ht="14.25" thickBot="1">
      <c r="A160" s="1855" t="s">
        <v>1376</v>
      </c>
      <c r="B160" s="1859" t="s">
        <v>1055</v>
      </c>
      <c r="C160" s="1860">
        <v>0.13</v>
      </c>
      <c r="D160" s="1860">
        <v>0.13</v>
      </c>
      <c r="E160" s="1860">
        <v>0.129</v>
      </c>
      <c r="F160" s="1861">
        <v>0.13</v>
      </c>
    </row>
    <row r="161" spans="1:6" ht="14.25" thickBot="1">
      <c r="A161" s="1855" t="s">
        <v>1376</v>
      </c>
      <c r="B161" s="1859" t="s">
        <v>1068</v>
      </c>
      <c r="C161" s="1860">
        <v>0.128</v>
      </c>
      <c r="D161" s="1860">
        <v>0.128</v>
      </c>
      <c r="E161" s="1860">
        <v>0.125</v>
      </c>
      <c r="F161" s="1861">
        <v>0.13</v>
      </c>
    </row>
    <row r="162" spans="1:6" ht="14.25" thickBot="1">
      <c r="A162" s="1855" t="s">
        <v>1376</v>
      </c>
      <c r="B162" s="1859" t="s">
        <v>1082</v>
      </c>
      <c r="C162" s="1860">
        <v>0.122</v>
      </c>
      <c r="D162" s="1860">
        <v>0.122</v>
      </c>
      <c r="E162" s="1860">
        <v>0.126</v>
      </c>
      <c r="F162" s="1861">
        <v>0.122</v>
      </c>
    </row>
    <row r="163" spans="1:6" ht="14.25" thickBot="1">
      <c r="A163" s="1855" t="s">
        <v>1376</v>
      </c>
      <c r="B163" s="1859" t="s">
        <v>1093</v>
      </c>
      <c r="C163" s="1860">
        <v>0.13</v>
      </c>
      <c r="D163" s="1860">
        <v>0.13</v>
      </c>
      <c r="E163" s="1860">
        <v>0.125</v>
      </c>
      <c r="F163" s="1861">
        <v>0.13</v>
      </c>
    </row>
    <row r="164" spans="1:6" ht="14.25" thickBot="1">
      <c r="A164" s="1855" t="s">
        <v>1376</v>
      </c>
      <c r="B164" s="1859" t="s">
        <v>1104</v>
      </c>
      <c r="C164" s="1860">
        <v>0.13</v>
      </c>
      <c r="D164" s="1860">
        <v>0.13</v>
      </c>
      <c r="E164" s="1860">
        <v>0.13</v>
      </c>
      <c r="F164" s="1861">
        <v>0.13</v>
      </c>
    </row>
    <row r="165" spans="1:6" ht="14.25" thickBot="1">
      <c r="A165" s="1855" t="s">
        <v>1376</v>
      </c>
      <c r="B165" s="1859" t="s">
        <v>1115</v>
      </c>
      <c r="C165" s="1860">
        <v>0.13</v>
      </c>
      <c r="D165" s="1860">
        <v>0.13</v>
      </c>
      <c r="E165" s="1860">
        <v>0.124</v>
      </c>
      <c r="F165" s="1861">
        <v>0.13</v>
      </c>
    </row>
    <row r="166" spans="1:6" ht="14.25" thickBot="1">
      <c r="A166" s="1855" t="s">
        <v>1376</v>
      </c>
      <c r="B166" s="1859" t="s">
        <v>1127</v>
      </c>
      <c r="C166" s="1860">
        <v>0.13</v>
      </c>
      <c r="D166" s="1860">
        <v>0.13</v>
      </c>
      <c r="E166" s="1860">
        <v>0.13</v>
      </c>
      <c r="F166" s="1861">
        <v>0.13</v>
      </c>
    </row>
    <row r="167" spans="1:6" ht="14.25" thickBot="1">
      <c r="A167" s="1855" t="s">
        <v>1376</v>
      </c>
      <c r="B167" s="1859" t="s">
        <v>1137</v>
      </c>
      <c r="C167" s="1860">
        <v>0.125</v>
      </c>
      <c r="D167" s="1860">
        <v>0.125</v>
      </c>
      <c r="E167" s="1860">
        <v>0.121</v>
      </c>
      <c r="F167" s="1868"/>
    </row>
    <row r="168" spans="1:6" ht="14.25" thickBot="1">
      <c r="A168" s="1855" t="s">
        <v>1376</v>
      </c>
      <c r="B168" s="1859" t="s">
        <v>1147</v>
      </c>
      <c r="C168" s="1860">
        <v>0.13</v>
      </c>
      <c r="D168" s="1860">
        <v>0.13</v>
      </c>
      <c r="E168" s="1860">
        <v>0.126</v>
      </c>
      <c r="F168" s="1868"/>
    </row>
    <row r="169" spans="1:6" ht="14.25" thickBot="1">
      <c r="A169" s="1855" t="s">
        <v>1376</v>
      </c>
      <c r="B169" s="1859" t="s">
        <v>1157</v>
      </c>
      <c r="C169" s="1860">
        <v>0.128</v>
      </c>
      <c r="D169" s="1860">
        <v>0.129</v>
      </c>
      <c r="E169" s="1860">
        <v>0.13</v>
      </c>
      <c r="F169" s="1868"/>
    </row>
    <row r="170" spans="1:6" ht="14.25" thickBot="1">
      <c r="A170" s="1855" t="s">
        <v>1376</v>
      </c>
      <c r="B170" s="1859" t="s">
        <v>1167</v>
      </c>
      <c r="C170" s="1860">
        <v>0.14099999999999999</v>
      </c>
      <c r="D170" s="1860">
        <v>0.13</v>
      </c>
      <c r="E170" s="1860">
        <v>0.125</v>
      </c>
      <c r="F170" s="1868"/>
    </row>
    <row r="171" spans="1:6" ht="14.25" thickBot="1">
      <c r="A171" s="1855" t="s">
        <v>1376</v>
      </c>
      <c r="B171" s="1859" t="s">
        <v>2084</v>
      </c>
      <c r="C171" s="1860">
        <v>0.127</v>
      </c>
      <c r="D171" s="1860">
        <v>0.126</v>
      </c>
      <c r="E171" s="1860">
        <v>0.126</v>
      </c>
      <c r="F171" s="1861">
        <v>0.11799999999999999</v>
      </c>
    </row>
    <row r="172" spans="1:6" ht="14.25" thickBot="1">
      <c r="A172" s="1855" t="s">
        <v>1376</v>
      </c>
      <c r="B172" s="1859" t="s">
        <v>2085</v>
      </c>
      <c r="C172" s="1860">
        <v>0.13</v>
      </c>
      <c r="D172" s="1860">
        <v>0.13</v>
      </c>
      <c r="E172" s="1860">
        <v>0.13</v>
      </c>
      <c r="F172" s="1868"/>
    </row>
    <row r="173" spans="1:6" ht="14.25" thickBot="1">
      <c r="A173" s="1855" t="s">
        <v>1376</v>
      </c>
      <c r="B173" s="1859" t="s">
        <v>1197</v>
      </c>
      <c r="C173" s="1860">
        <v>0.13</v>
      </c>
      <c r="D173" s="1860">
        <v>0.13</v>
      </c>
      <c r="E173" s="1860">
        <v>0.13</v>
      </c>
      <c r="F173" s="1868"/>
    </row>
    <row r="174" spans="1:6" ht="14.25" thickBot="1">
      <c r="A174" s="1855" t="s">
        <v>1376</v>
      </c>
      <c r="B174" s="1859" t="s">
        <v>2086</v>
      </c>
      <c r="C174" s="1860">
        <v>0.13</v>
      </c>
      <c r="D174" s="1860">
        <v>0.13</v>
      </c>
      <c r="E174" s="1860">
        <v>0.13</v>
      </c>
      <c r="F174" s="1861">
        <v>0.13</v>
      </c>
    </row>
    <row r="175" spans="1:6" ht="14.25" thickBot="1">
      <c r="A175" s="1855" t="s">
        <v>1376</v>
      </c>
      <c r="B175" s="1859" t="s">
        <v>2087</v>
      </c>
      <c r="C175" s="1860">
        <v>0.13</v>
      </c>
      <c r="D175" s="1860">
        <v>0.13</v>
      </c>
      <c r="E175" s="1860">
        <v>0.13</v>
      </c>
      <c r="F175" s="1861">
        <v>0.13</v>
      </c>
    </row>
    <row r="176" spans="1:6" ht="14.25" thickBot="1">
      <c r="A176" s="1855" t="s">
        <v>1376</v>
      </c>
      <c r="B176" s="1859" t="s">
        <v>1227</v>
      </c>
      <c r="C176" s="1860">
        <v>0.13</v>
      </c>
      <c r="D176" s="1860">
        <v>0.13</v>
      </c>
      <c r="E176" s="1860">
        <v>0.13</v>
      </c>
      <c r="F176" s="1861">
        <v>0.13</v>
      </c>
    </row>
    <row r="177" spans="1:6" ht="14.25" thickBot="1">
      <c r="A177" s="1855" t="s">
        <v>1376</v>
      </c>
      <c r="B177" s="1859" t="s">
        <v>2088</v>
      </c>
      <c r="C177" s="1860">
        <v>0.13</v>
      </c>
      <c r="D177" s="1860">
        <v>0.13</v>
      </c>
      <c r="E177" s="1860">
        <v>0.13</v>
      </c>
      <c r="F177" s="1861">
        <v>0.13</v>
      </c>
    </row>
    <row r="178" spans="1:6" ht="14.25" thickBot="1">
      <c r="A178" s="1855" t="s">
        <v>1376</v>
      </c>
      <c r="B178" s="1859" t="s">
        <v>1245</v>
      </c>
      <c r="C178" s="1860">
        <v>0.13</v>
      </c>
      <c r="D178" s="1860">
        <v>0.13</v>
      </c>
      <c r="E178" s="1860">
        <v>0.13</v>
      </c>
      <c r="F178" s="1861">
        <v>0.127</v>
      </c>
    </row>
    <row r="179" spans="1:6" ht="14.25" thickBot="1">
      <c r="A179" s="1855" t="s">
        <v>1376</v>
      </c>
      <c r="B179" s="1859" t="s">
        <v>1253</v>
      </c>
      <c r="C179" s="1860">
        <v>0.13</v>
      </c>
      <c r="D179" s="1860">
        <v>0.13</v>
      </c>
      <c r="E179" s="1860">
        <v>0.13</v>
      </c>
      <c r="F179" s="1868"/>
    </row>
    <row r="180" spans="1:6" ht="14.25" thickBot="1">
      <c r="A180" s="1855" t="s">
        <v>1376</v>
      </c>
      <c r="B180" s="1859" t="s">
        <v>2089</v>
      </c>
      <c r="C180" s="1860">
        <v>0.13</v>
      </c>
      <c r="D180" s="1860">
        <v>0.13</v>
      </c>
      <c r="E180" s="1860">
        <v>0.125</v>
      </c>
      <c r="F180" s="1861">
        <v>0.13</v>
      </c>
    </row>
    <row r="181" spans="1:6" ht="14.25" thickBot="1">
      <c r="A181" s="1855" t="s">
        <v>1376</v>
      </c>
      <c r="B181" s="1859" t="s">
        <v>1267</v>
      </c>
      <c r="C181" s="1860">
        <v>0.122</v>
      </c>
      <c r="D181" s="1860">
        <v>0.123</v>
      </c>
      <c r="E181" s="1860">
        <v>0.126</v>
      </c>
      <c r="F181" s="1861">
        <v>0.121</v>
      </c>
    </row>
    <row r="182" spans="1:6" ht="14.25" thickBot="1">
      <c r="A182" s="1855" t="s">
        <v>1376</v>
      </c>
      <c r="B182" s="1859" t="s">
        <v>1274</v>
      </c>
      <c r="C182" s="1860">
        <v>0.125</v>
      </c>
      <c r="D182" s="1860">
        <v>0.125</v>
      </c>
      <c r="E182" s="1860">
        <v>0.11700000000000001</v>
      </c>
      <c r="F182" s="1861">
        <v>0.13</v>
      </c>
    </row>
    <row r="183" spans="1:6" ht="14.25" thickBot="1">
      <c r="A183" s="1855" t="s">
        <v>1376</v>
      </c>
      <c r="B183" s="1859" t="s">
        <v>1281</v>
      </c>
      <c r="C183" s="1860">
        <v>0.127</v>
      </c>
      <c r="D183" s="1860">
        <v>0.127</v>
      </c>
      <c r="E183" s="1860">
        <v>0.128</v>
      </c>
      <c r="F183" s="1868"/>
    </row>
    <row r="184" spans="1:6" ht="14.25" thickBot="1">
      <c r="A184" s="1855" t="s">
        <v>1376</v>
      </c>
      <c r="B184" s="1859" t="s">
        <v>1288</v>
      </c>
      <c r="C184" s="1860">
        <v>0.125</v>
      </c>
      <c r="D184" s="1860">
        <v>0.125</v>
      </c>
      <c r="E184" s="1860">
        <v>0.127</v>
      </c>
      <c r="F184" s="1868"/>
    </row>
    <row r="185" spans="1:6" ht="14.25" thickBot="1">
      <c r="A185" s="1855" t="s">
        <v>1376</v>
      </c>
      <c r="B185" s="1859" t="s">
        <v>2090</v>
      </c>
      <c r="C185" s="1860">
        <v>0.127</v>
      </c>
      <c r="D185" s="1860">
        <v>0.127</v>
      </c>
      <c r="E185" s="1860">
        <v>0.128</v>
      </c>
      <c r="F185" s="1861">
        <v>0.13</v>
      </c>
    </row>
    <row r="186" spans="1:6" ht="24.75" thickBot="1">
      <c r="A186" s="1855" t="s">
        <v>1376</v>
      </c>
      <c r="B186" s="1859" t="s">
        <v>2091</v>
      </c>
      <c r="C186" s="1869"/>
      <c r="D186" s="1869"/>
      <c r="E186" s="1869"/>
      <c r="F186" s="1861">
        <v>0.05</v>
      </c>
    </row>
    <row r="187" spans="1:6" ht="14.25" thickBot="1">
      <c r="A187" s="1855" t="s">
        <v>1376</v>
      </c>
      <c r="B187" s="1859" t="s">
        <v>2092</v>
      </c>
      <c r="C187" s="1869"/>
      <c r="D187" s="1869"/>
      <c r="E187" s="1869"/>
      <c r="F187" s="1861">
        <v>0.05</v>
      </c>
    </row>
    <row r="188" spans="1:6" ht="14.25" thickBot="1">
      <c r="A188" s="1855" t="s">
        <v>1376</v>
      </c>
      <c r="B188" s="1859" t="s">
        <v>2093</v>
      </c>
      <c r="C188" s="1869"/>
      <c r="D188" s="1869"/>
      <c r="E188" s="1869"/>
      <c r="F188" s="1861">
        <v>0.05</v>
      </c>
    </row>
    <row r="189" spans="1:6" ht="24.75" thickBot="1">
      <c r="A189" s="1855" t="s">
        <v>1376</v>
      </c>
      <c r="B189" s="1859" t="s">
        <v>2094</v>
      </c>
      <c r="C189" s="1869"/>
      <c r="D189" s="1869"/>
      <c r="E189" s="1869"/>
      <c r="F189" s="1861">
        <v>0.05</v>
      </c>
    </row>
    <row r="190" spans="1:6" ht="24.75" thickBot="1">
      <c r="A190" s="1855" t="s">
        <v>1376</v>
      </c>
      <c r="B190" s="1859" t="s">
        <v>2095</v>
      </c>
      <c r="C190" s="1869"/>
      <c r="D190" s="1869"/>
      <c r="E190" s="1869"/>
      <c r="F190" s="1861">
        <v>0.05</v>
      </c>
    </row>
    <row r="191" spans="1:6" ht="24.75" thickBot="1">
      <c r="A191" s="1855" t="s">
        <v>1376</v>
      </c>
      <c r="B191" s="1859" t="s">
        <v>2096</v>
      </c>
      <c r="C191" s="1869"/>
      <c r="D191" s="1869"/>
      <c r="E191" s="1869"/>
      <c r="F191" s="1861">
        <v>0.05</v>
      </c>
    </row>
    <row r="192" spans="1:6" ht="24.75" thickBot="1">
      <c r="A192" s="1855" t="s">
        <v>1376</v>
      </c>
      <c r="B192" s="1859" t="s">
        <v>2097</v>
      </c>
      <c r="C192" s="1869"/>
      <c r="D192" s="1869"/>
      <c r="E192" s="1869"/>
      <c r="F192" s="1861">
        <v>0.05</v>
      </c>
    </row>
    <row r="193" spans="1:6" ht="24.75" thickBot="1">
      <c r="A193" s="1855" t="s">
        <v>1376</v>
      </c>
      <c r="B193" s="1859" t="s">
        <v>2098</v>
      </c>
      <c r="C193" s="1869"/>
      <c r="D193" s="1869"/>
      <c r="E193" s="1869"/>
      <c r="F193" s="1861">
        <v>0.05</v>
      </c>
    </row>
    <row r="194" spans="1:6" ht="24.75" thickBot="1">
      <c r="A194" s="1855" t="s">
        <v>1376</v>
      </c>
      <c r="B194" s="1859" t="s">
        <v>2099</v>
      </c>
      <c r="C194" s="1869"/>
      <c r="D194" s="1869"/>
      <c r="E194" s="1869"/>
      <c r="F194" s="1861">
        <v>0.05</v>
      </c>
    </row>
    <row r="195" spans="1:6" ht="14.25" thickBot="1">
      <c r="A195" s="1855" t="s">
        <v>1376</v>
      </c>
      <c r="B195" s="1859" t="s">
        <v>2100</v>
      </c>
      <c r="C195" s="1869"/>
      <c r="D195" s="1869"/>
      <c r="E195" s="1869"/>
      <c r="F195" s="1861">
        <v>0.05</v>
      </c>
    </row>
    <row r="196" spans="1:6" ht="24.75" thickBot="1">
      <c r="A196" s="1855" t="s">
        <v>1376</v>
      </c>
      <c r="B196" s="1859" t="s">
        <v>2101</v>
      </c>
      <c r="C196" s="1869"/>
      <c r="D196" s="1869"/>
      <c r="E196" s="1869"/>
      <c r="F196" s="1861">
        <v>0.05</v>
      </c>
    </row>
    <row r="197" spans="1:6" ht="24.75" thickBot="1">
      <c r="A197" s="1855" t="s">
        <v>1376</v>
      </c>
      <c r="B197" s="1859" t="s">
        <v>2102</v>
      </c>
      <c r="C197" s="1869"/>
      <c r="D197" s="1869"/>
      <c r="E197" s="1869"/>
      <c r="F197" s="1861">
        <v>0.05</v>
      </c>
    </row>
    <row r="198" spans="1:6" ht="24.75" thickBot="1">
      <c r="A198" s="1855" t="s">
        <v>1376</v>
      </c>
      <c r="B198" s="1859" t="s">
        <v>2103</v>
      </c>
      <c r="C198" s="1869"/>
      <c r="D198" s="1869"/>
      <c r="E198" s="1869"/>
      <c r="F198" s="1861">
        <v>0.05</v>
      </c>
    </row>
    <row r="199" spans="1:6" ht="24.75" thickBot="1">
      <c r="A199" s="1855" t="s">
        <v>1376</v>
      </c>
      <c r="B199" s="1859" t="s">
        <v>2104</v>
      </c>
      <c r="C199" s="1869"/>
      <c r="D199" s="1869"/>
      <c r="E199" s="1869"/>
      <c r="F199" s="1861">
        <v>0.05</v>
      </c>
    </row>
    <row r="200" spans="1:6" ht="24.75" thickBot="1">
      <c r="A200" s="1855" t="s">
        <v>1376</v>
      </c>
      <c r="B200" s="1859" t="s">
        <v>2105</v>
      </c>
      <c r="C200" s="1869"/>
      <c r="D200" s="1869"/>
      <c r="E200" s="1869"/>
      <c r="F200" s="1861">
        <v>0.05</v>
      </c>
    </row>
    <row r="201" spans="1:6" ht="24.75" thickBot="1">
      <c r="A201" s="1855" t="s">
        <v>1376</v>
      </c>
      <c r="B201" s="1859" t="s">
        <v>2106</v>
      </c>
      <c r="C201" s="1869"/>
      <c r="D201" s="1869"/>
      <c r="E201" s="1869"/>
      <c r="F201" s="1861">
        <v>0.05</v>
      </c>
    </row>
    <row r="202" spans="1:6" ht="24.75" thickBot="1">
      <c r="A202" s="1855" t="s">
        <v>1376</v>
      </c>
      <c r="B202" s="1859" t="s">
        <v>2107</v>
      </c>
      <c r="C202" s="1869"/>
      <c r="D202" s="1869"/>
      <c r="E202" s="1869"/>
      <c r="F202" s="1861">
        <v>0.05</v>
      </c>
    </row>
    <row r="203" spans="1:6" ht="24.75" thickBot="1">
      <c r="A203" s="1855" t="s">
        <v>1376</v>
      </c>
      <c r="B203" s="1859" t="s">
        <v>2108</v>
      </c>
      <c r="C203" s="1869"/>
      <c r="D203" s="1869"/>
      <c r="E203" s="1869"/>
      <c r="F203" s="1861">
        <v>0.05</v>
      </c>
    </row>
    <row r="204" spans="1:6" ht="14.25" thickBot="1">
      <c r="A204" s="1855" t="s">
        <v>1376</v>
      </c>
      <c r="B204" s="1859" t="s">
        <v>2109</v>
      </c>
      <c r="C204" s="1869"/>
      <c r="D204" s="1869"/>
      <c r="E204" s="1869"/>
      <c r="F204" s="1861">
        <v>0.05</v>
      </c>
    </row>
    <row r="205" spans="1:6" ht="14.25" thickBot="1">
      <c r="A205" s="1863" t="s">
        <v>1376</v>
      </c>
      <c r="B205" s="1870" t="s">
        <v>2110</v>
      </c>
      <c r="C205" s="1866"/>
      <c r="D205" s="1866"/>
      <c r="E205" s="1866"/>
      <c r="F205" s="1871">
        <v>0.05</v>
      </c>
    </row>
    <row r="206" spans="1:6" ht="14.25" thickBot="1">
      <c r="A206" s="1855" t="s">
        <v>1378</v>
      </c>
      <c r="B206" s="1856" t="s">
        <v>2111</v>
      </c>
      <c r="C206" s="1857">
        <v>0.15</v>
      </c>
      <c r="D206" s="1857">
        <v>0.15</v>
      </c>
      <c r="E206" s="1857">
        <v>0.15</v>
      </c>
      <c r="F206" s="1858">
        <v>0.15</v>
      </c>
    </row>
    <row r="207" spans="1:6" ht="14.25" thickBot="1">
      <c r="A207" s="1855" t="s">
        <v>1378</v>
      </c>
      <c r="B207" s="1859" t="s">
        <v>1042</v>
      </c>
      <c r="C207" s="1860">
        <v>0.15</v>
      </c>
      <c r="D207" s="1860">
        <v>0.15</v>
      </c>
      <c r="E207" s="1860">
        <v>0.15</v>
      </c>
      <c r="F207" s="1861">
        <v>0.14399999999999999</v>
      </c>
    </row>
    <row r="208" spans="1:6" ht="14.25" thickBot="1">
      <c r="A208" s="1855" t="s">
        <v>1378</v>
      </c>
      <c r="B208" s="1859" t="s">
        <v>1056</v>
      </c>
      <c r="C208" s="1860">
        <v>0.15</v>
      </c>
      <c r="D208" s="1860">
        <v>0.15</v>
      </c>
      <c r="E208" s="1860">
        <v>0.15</v>
      </c>
      <c r="F208" s="1861">
        <v>0.15</v>
      </c>
    </row>
    <row r="209" spans="1:6" ht="14.25" thickBot="1">
      <c r="A209" s="1855" t="s">
        <v>1378</v>
      </c>
      <c r="B209" s="1859" t="s">
        <v>1069</v>
      </c>
      <c r="C209" s="1860">
        <v>0.13700000000000001</v>
      </c>
      <c r="D209" s="1860">
        <v>0.13700000000000001</v>
      </c>
      <c r="E209" s="1860">
        <v>0.14000000000000001</v>
      </c>
      <c r="F209" s="1861">
        <v>0.11700000000000001</v>
      </c>
    </row>
    <row r="210" spans="1:6" ht="14.25" thickBot="1">
      <c r="A210" s="1855" t="s">
        <v>1378</v>
      </c>
      <c r="B210" s="1859" t="s">
        <v>2112</v>
      </c>
      <c r="C210" s="1860">
        <v>0.15</v>
      </c>
      <c r="D210" s="1860">
        <v>0.15</v>
      </c>
      <c r="E210" s="1860">
        <v>0.15</v>
      </c>
      <c r="F210" s="1861">
        <v>0.13800000000000001</v>
      </c>
    </row>
    <row r="211" spans="1:6" ht="14.25" thickBot="1">
      <c r="A211" s="1855" t="s">
        <v>1378</v>
      </c>
      <c r="B211" s="1859" t="s">
        <v>2113</v>
      </c>
      <c r="C211" s="1860">
        <v>0.13700000000000001</v>
      </c>
      <c r="D211" s="1860">
        <v>0.13500000000000001</v>
      </c>
      <c r="E211" s="1860">
        <v>0.13600000000000001</v>
      </c>
      <c r="F211" s="1861">
        <v>0.1</v>
      </c>
    </row>
    <row r="212" spans="1:6" ht="14.25" thickBot="1">
      <c r="A212" s="1855" t="s">
        <v>1378</v>
      </c>
      <c r="B212" s="1859" t="s">
        <v>2114</v>
      </c>
      <c r="C212" s="1860">
        <v>0.15</v>
      </c>
      <c r="D212" s="1860">
        <v>0.15</v>
      </c>
      <c r="E212" s="1860">
        <v>0.14799999999999999</v>
      </c>
      <c r="F212" s="1861">
        <v>0.13600000000000001</v>
      </c>
    </row>
    <row r="213" spans="1:6" ht="14.25" thickBot="1">
      <c r="A213" s="1855" t="s">
        <v>1378</v>
      </c>
      <c r="B213" s="1859" t="s">
        <v>1116</v>
      </c>
      <c r="C213" s="1860">
        <v>0.15</v>
      </c>
      <c r="D213" s="1860">
        <v>0.15</v>
      </c>
      <c r="E213" s="1860">
        <v>0.15</v>
      </c>
      <c r="F213" s="1861">
        <v>0.13800000000000001</v>
      </c>
    </row>
    <row r="214" spans="1:6" ht="14.25" thickBot="1">
      <c r="A214" s="1855" t="s">
        <v>1378</v>
      </c>
      <c r="B214" s="1859" t="s">
        <v>1128</v>
      </c>
      <c r="C214" s="1860">
        <v>9.0999999999999998E-2</v>
      </c>
      <c r="D214" s="1860">
        <v>0.09</v>
      </c>
      <c r="E214" s="1860">
        <v>9.1999999999999998E-2</v>
      </c>
      <c r="F214" s="1868"/>
    </row>
    <row r="215" spans="1:6" ht="14.25" thickBot="1">
      <c r="A215" s="1855" t="s">
        <v>1378</v>
      </c>
      <c r="B215" s="1859" t="s">
        <v>2115</v>
      </c>
      <c r="C215" s="1860">
        <v>0.15</v>
      </c>
      <c r="D215" s="1860">
        <v>0.15</v>
      </c>
      <c r="E215" s="1860">
        <v>0.15</v>
      </c>
      <c r="F215" s="1861">
        <v>0.15</v>
      </c>
    </row>
    <row r="216" spans="1:6" ht="14.25" thickBot="1">
      <c r="A216" s="1855" t="s">
        <v>1378</v>
      </c>
      <c r="B216" s="1859" t="s">
        <v>1148</v>
      </c>
      <c r="C216" s="1860">
        <v>0.14699999999999999</v>
      </c>
      <c r="D216" s="1860">
        <v>0.14699999999999999</v>
      </c>
      <c r="E216" s="1860">
        <v>0.15</v>
      </c>
      <c r="F216" s="1861">
        <v>0.14000000000000001</v>
      </c>
    </row>
    <row r="217" spans="1:6" ht="14.25" thickBot="1">
      <c r="A217" s="1855" t="s">
        <v>1378</v>
      </c>
      <c r="B217" s="1859" t="s">
        <v>1158</v>
      </c>
      <c r="C217" s="1860">
        <v>0.15</v>
      </c>
      <c r="D217" s="1860">
        <v>0.15</v>
      </c>
      <c r="E217" s="1860">
        <v>0.15</v>
      </c>
      <c r="F217" s="1861">
        <v>0.15</v>
      </c>
    </row>
    <row r="218" spans="1:6" ht="14.25" thickBot="1">
      <c r="A218" s="1855" t="s">
        <v>1378</v>
      </c>
      <c r="B218" s="1859" t="s">
        <v>2116</v>
      </c>
      <c r="C218" s="1860">
        <v>0.15</v>
      </c>
      <c r="D218" s="1860">
        <v>0.15</v>
      </c>
      <c r="E218" s="1860">
        <v>0.15</v>
      </c>
      <c r="F218" s="1861">
        <v>0.15</v>
      </c>
    </row>
    <row r="219" spans="1:6" ht="14.25" thickBot="1">
      <c r="A219" s="1855" t="s">
        <v>1378</v>
      </c>
      <c r="B219" s="1859" t="s">
        <v>1178</v>
      </c>
      <c r="C219" s="1860">
        <v>0.15</v>
      </c>
      <c r="D219" s="1860">
        <v>0.15</v>
      </c>
      <c r="E219" s="1860">
        <v>0.15</v>
      </c>
      <c r="F219" s="1861">
        <v>0.14799999999999999</v>
      </c>
    </row>
    <row r="220" spans="1:6" ht="14.25" thickBot="1">
      <c r="A220" s="1855" t="s">
        <v>1378</v>
      </c>
      <c r="B220" s="1859" t="s">
        <v>2117</v>
      </c>
      <c r="C220" s="1860">
        <v>0.15</v>
      </c>
      <c r="D220" s="1860">
        <v>0.15</v>
      </c>
      <c r="E220" s="1860">
        <v>0.15</v>
      </c>
      <c r="F220" s="1861">
        <v>0.15</v>
      </c>
    </row>
    <row r="221" spans="1:6" ht="14.25" thickBot="1">
      <c r="A221" s="1855" t="s">
        <v>1378</v>
      </c>
      <c r="B221" s="1859" t="s">
        <v>1198</v>
      </c>
      <c r="C221" s="1860"/>
      <c r="D221" s="1869"/>
      <c r="E221" s="1869"/>
      <c r="F221" s="1861">
        <v>0.14799999999999999</v>
      </c>
    </row>
    <row r="222" spans="1:6" ht="14.25" thickBot="1">
      <c r="A222" s="1855" t="s">
        <v>1378</v>
      </c>
      <c r="B222" s="1859" t="s">
        <v>1208</v>
      </c>
      <c r="C222" s="1860"/>
      <c r="D222" s="1869"/>
      <c r="E222" s="1869"/>
      <c r="F222" s="1861">
        <v>0.1</v>
      </c>
    </row>
    <row r="223" spans="1:6" ht="14.25" thickBot="1">
      <c r="A223" s="1855" t="s">
        <v>1378</v>
      </c>
      <c r="B223" s="1859" t="s">
        <v>1218</v>
      </c>
      <c r="C223" s="1860"/>
      <c r="D223" s="1869"/>
      <c r="E223" s="1869"/>
      <c r="F223" s="1861">
        <v>0.15</v>
      </c>
    </row>
    <row r="224" spans="1:6" ht="14.25" thickBot="1">
      <c r="A224" s="1855" t="s">
        <v>1378</v>
      </c>
      <c r="B224" s="1859" t="s">
        <v>1228</v>
      </c>
      <c r="C224" s="1860"/>
      <c r="D224" s="1869"/>
      <c r="E224" s="1869"/>
      <c r="F224" s="1861">
        <v>0.15</v>
      </c>
    </row>
    <row r="225" spans="1:6" ht="14.25" thickBot="1">
      <c r="A225" s="1855" t="s">
        <v>1378</v>
      </c>
      <c r="B225" s="1859" t="s">
        <v>2118</v>
      </c>
      <c r="C225" s="1860">
        <v>0.15</v>
      </c>
      <c r="D225" s="1860">
        <v>0.15</v>
      </c>
      <c r="E225" s="1860">
        <v>0.15</v>
      </c>
      <c r="F225" s="1861">
        <v>0.15</v>
      </c>
    </row>
    <row r="226" spans="1:6" ht="14.25" thickBot="1">
      <c r="A226" s="1855" t="s">
        <v>1378</v>
      </c>
      <c r="B226" s="1859" t="s">
        <v>1246</v>
      </c>
      <c r="C226" s="1860">
        <v>0.15</v>
      </c>
      <c r="D226" s="1860">
        <v>0.15</v>
      </c>
      <c r="E226" s="1860">
        <v>0.15</v>
      </c>
      <c r="F226" s="1861">
        <v>0.14799999999999999</v>
      </c>
    </row>
    <row r="227" spans="1:6" ht="14.25" thickBot="1">
      <c r="A227" s="1855" t="s">
        <v>1378</v>
      </c>
      <c r="B227" s="1859" t="s">
        <v>2119</v>
      </c>
      <c r="C227" s="1860">
        <v>0.15</v>
      </c>
      <c r="D227" s="1860">
        <v>0.15</v>
      </c>
      <c r="E227" s="1860">
        <v>0.15</v>
      </c>
      <c r="F227" s="1861">
        <v>0.15</v>
      </c>
    </row>
    <row r="228" spans="1:6" ht="14.25" thickBot="1">
      <c r="A228" s="1855" t="s">
        <v>1378</v>
      </c>
      <c r="B228" s="1859" t="s">
        <v>1261</v>
      </c>
      <c r="C228" s="1860">
        <v>0.15</v>
      </c>
      <c r="D228" s="1860">
        <v>0.15</v>
      </c>
      <c r="E228" s="1860">
        <v>0.15</v>
      </c>
      <c r="F228" s="1861">
        <v>0.15</v>
      </c>
    </row>
    <row r="229" spans="1:6" ht="14.25" thickBot="1">
      <c r="A229" s="1855" t="s">
        <v>1378</v>
      </c>
      <c r="B229" s="1859" t="s">
        <v>1268</v>
      </c>
      <c r="C229" s="1860">
        <v>0.15</v>
      </c>
      <c r="D229" s="1860">
        <v>0.15</v>
      </c>
      <c r="E229" s="1860">
        <v>0.15</v>
      </c>
      <c r="F229" s="1868"/>
    </row>
    <row r="230" spans="1:6" ht="14.25" thickBot="1">
      <c r="A230" s="1855" t="s">
        <v>1378</v>
      </c>
      <c r="B230" s="1859" t="s">
        <v>1275</v>
      </c>
      <c r="C230" s="1860">
        <v>0.14499999999999999</v>
      </c>
      <c r="D230" s="1860">
        <v>0.14499999999999999</v>
      </c>
      <c r="E230" s="1860">
        <v>0.14399999999999999</v>
      </c>
      <c r="F230" s="1868"/>
    </row>
    <row r="231" spans="1:6" ht="14.25" thickBot="1">
      <c r="A231" s="1855" t="s">
        <v>1378</v>
      </c>
      <c r="B231" s="1859" t="s">
        <v>2120</v>
      </c>
      <c r="C231" s="1860">
        <v>0.128</v>
      </c>
      <c r="D231" s="1860">
        <v>0.125</v>
      </c>
      <c r="E231" s="1860">
        <v>0.13200000000000001</v>
      </c>
      <c r="F231" s="1868"/>
    </row>
    <row r="232" spans="1:6" ht="14.25" thickBot="1">
      <c r="A232" s="1855" t="s">
        <v>1378</v>
      </c>
      <c r="B232" s="1859" t="s">
        <v>2121</v>
      </c>
      <c r="C232" s="1860">
        <v>0.14499999999999999</v>
      </c>
      <c r="D232" s="1860">
        <v>0.14399999999999999</v>
      </c>
      <c r="E232" s="1860">
        <v>0.14599999999999999</v>
      </c>
      <c r="F232" s="1861">
        <v>0.13800000000000001</v>
      </c>
    </row>
    <row r="233" spans="1:6" ht="14.25" thickBot="1">
      <c r="A233" s="1855" t="s">
        <v>1378</v>
      </c>
      <c r="B233" s="1859" t="s">
        <v>2122</v>
      </c>
      <c r="C233" s="1860">
        <v>0.14499999999999999</v>
      </c>
      <c r="D233" s="1860">
        <v>0.14299999999999999</v>
      </c>
      <c r="E233" s="1860">
        <v>0.14199999999999999</v>
      </c>
      <c r="F233" s="1868"/>
    </row>
    <row r="234" spans="1:6" ht="14.25" thickBot="1">
      <c r="A234" s="1855" t="s">
        <v>1378</v>
      </c>
      <c r="B234" s="1859" t="s">
        <v>2123</v>
      </c>
      <c r="C234" s="1860">
        <v>0.14000000000000001</v>
      </c>
      <c r="D234" s="1860">
        <v>0.14000000000000001</v>
      </c>
      <c r="E234" s="1860">
        <v>0.14399999999999999</v>
      </c>
      <c r="F234" s="1868"/>
    </row>
    <row r="235" spans="1:6" ht="14.25" thickBot="1">
      <c r="A235" s="1855" t="s">
        <v>1378</v>
      </c>
      <c r="B235" s="1859" t="s">
        <v>2124</v>
      </c>
      <c r="C235" s="1860">
        <v>0.14099999999999999</v>
      </c>
      <c r="D235" s="1860">
        <v>0.14199999999999999</v>
      </c>
      <c r="E235" s="1860">
        <v>0.14499999999999999</v>
      </c>
      <c r="F235" s="1861">
        <v>0.15</v>
      </c>
    </row>
    <row r="236" spans="1:6" ht="14.25" thickBot="1">
      <c r="A236" s="1855" t="s">
        <v>1378</v>
      </c>
      <c r="B236" s="1859" t="s">
        <v>1310</v>
      </c>
      <c r="C236" s="1869"/>
      <c r="D236" s="1869"/>
      <c r="E236" s="1869"/>
      <c r="F236" s="1861">
        <v>0.14299999999999999</v>
      </c>
    </row>
    <row r="237" spans="1:6" ht="24.75" thickBot="1">
      <c r="A237" s="1855" t="s">
        <v>1378</v>
      </c>
      <c r="B237" s="1859" t="s">
        <v>2125</v>
      </c>
      <c r="C237" s="1869"/>
      <c r="D237" s="1869"/>
      <c r="E237" s="1869"/>
      <c r="F237" s="1861">
        <v>0.05</v>
      </c>
    </row>
    <row r="238" spans="1:6" ht="24.75" thickBot="1">
      <c r="A238" s="1855" t="s">
        <v>1378</v>
      </c>
      <c r="B238" s="1859" t="s">
        <v>2126</v>
      </c>
      <c r="C238" s="1869"/>
      <c r="D238" s="1869"/>
      <c r="E238" s="1869"/>
      <c r="F238" s="1861">
        <v>0.05</v>
      </c>
    </row>
    <row r="239" spans="1:6" ht="24.75" thickBot="1">
      <c r="A239" s="1855" t="s">
        <v>1378</v>
      </c>
      <c r="B239" s="1859" t="s">
        <v>2127</v>
      </c>
      <c r="C239" s="1869"/>
      <c r="D239" s="1869"/>
      <c r="E239" s="1869"/>
      <c r="F239" s="1861">
        <v>0.05</v>
      </c>
    </row>
    <row r="240" spans="1:6" ht="24.75" thickBot="1">
      <c r="A240" s="1855" t="s">
        <v>1378</v>
      </c>
      <c r="B240" s="1859" t="s">
        <v>2128</v>
      </c>
      <c r="C240" s="1869"/>
      <c r="D240" s="1869"/>
      <c r="E240" s="1869"/>
      <c r="F240" s="1861">
        <v>0.05</v>
      </c>
    </row>
    <row r="241" spans="1:6" ht="24.75" thickBot="1">
      <c r="A241" s="1855" t="s">
        <v>1378</v>
      </c>
      <c r="B241" s="1859" t="s">
        <v>2129</v>
      </c>
      <c r="C241" s="1869"/>
      <c r="D241" s="1869"/>
      <c r="E241" s="1869"/>
      <c r="F241" s="1861">
        <v>0.05</v>
      </c>
    </row>
    <row r="242" spans="1:6" ht="24.75" thickBot="1">
      <c r="A242" s="1855" t="s">
        <v>1378</v>
      </c>
      <c r="B242" s="1859" t="s">
        <v>2130</v>
      </c>
      <c r="C242" s="1869"/>
      <c r="D242" s="1869"/>
      <c r="E242" s="1869"/>
      <c r="F242" s="1861">
        <v>0.05</v>
      </c>
    </row>
    <row r="243" spans="1:6" ht="24.75" thickBot="1">
      <c r="A243" s="1855" t="s">
        <v>1378</v>
      </c>
      <c r="B243" s="1859" t="s">
        <v>2131</v>
      </c>
      <c r="C243" s="1869"/>
      <c r="D243" s="1869"/>
      <c r="E243" s="1869"/>
      <c r="F243" s="1861">
        <v>0.05</v>
      </c>
    </row>
    <row r="244" spans="1:6" ht="24.75" thickBot="1">
      <c r="A244" s="1863" t="s">
        <v>1378</v>
      </c>
      <c r="B244" s="1870" t="s">
        <v>2132</v>
      </c>
      <c r="C244" s="1866"/>
      <c r="D244" s="1866"/>
      <c r="E244" s="1866"/>
      <c r="F244" s="1871">
        <v>0.05</v>
      </c>
    </row>
    <row r="245" spans="1:6" ht="14.25" thickBot="1">
      <c r="A245" s="1855" t="s">
        <v>1380</v>
      </c>
      <c r="B245" s="1856" t="s">
        <v>2133</v>
      </c>
      <c r="C245" s="1857">
        <v>0.15</v>
      </c>
      <c r="D245" s="1857">
        <v>0.15</v>
      </c>
      <c r="E245" s="1857">
        <v>0.15</v>
      </c>
      <c r="F245" s="1858">
        <v>0.14299999999999999</v>
      </c>
    </row>
    <row r="246" spans="1:6" ht="14.25" thickBot="1">
      <c r="A246" s="1855" t="s">
        <v>1380</v>
      </c>
      <c r="B246" s="1859" t="s">
        <v>1043</v>
      </c>
      <c r="C246" s="1860">
        <v>0.15</v>
      </c>
      <c r="D246" s="1860">
        <v>0.15</v>
      </c>
      <c r="E246" s="1860">
        <v>0.15</v>
      </c>
      <c r="F246" s="1861">
        <v>0.114</v>
      </c>
    </row>
    <row r="247" spans="1:6" ht="14.25" thickBot="1">
      <c r="A247" s="1855" t="s">
        <v>1380</v>
      </c>
      <c r="B247" s="1859" t="s">
        <v>2134</v>
      </c>
      <c r="C247" s="1860">
        <v>0.15</v>
      </c>
      <c r="D247" s="1860">
        <v>0.15</v>
      </c>
      <c r="E247" s="1860">
        <v>0.15</v>
      </c>
      <c r="F247" s="1861">
        <v>0.15</v>
      </c>
    </row>
    <row r="248" spans="1:6" ht="14.25" thickBot="1">
      <c r="A248" s="1855" t="s">
        <v>1380</v>
      </c>
      <c r="B248" s="1859" t="s">
        <v>2135</v>
      </c>
      <c r="C248" s="1860">
        <v>0.15</v>
      </c>
      <c r="D248" s="1860">
        <v>0.15</v>
      </c>
      <c r="E248" s="1860">
        <v>0.15</v>
      </c>
      <c r="F248" s="1861">
        <v>0.14000000000000001</v>
      </c>
    </row>
    <row r="249" spans="1:6" ht="14.25" thickBot="1">
      <c r="A249" s="1855" t="s">
        <v>1380</v>
      </c>
      <c r="B249" s="1859" t="s">
        <v>2136</v>
      </c>
      <c r="C249" s="1860">
        <v>0.15</v>
      </c>
      <c r="D249" s="1860">
        <v>0.14899999999999999</v>
      </c>
      <c r="E249" s="1860">
        <v>0.15</v>
      </c>
      <c r="F249" s="1861">
        <v>0.1</v>
      </c>
    </row>
    <row r="250" spans="1:6" ht="14.25" thickBot="1">
      <c r="A250" s="1855" t="s">
        <v>1380</v>
      </c>
      <c r="B250" s="1859" t="s">
        <v>2137</v>
      </c>
      <c r="C250" s="1860">
        <v>0.15</v>
      </c>
      <c r="D250" s="1860">
        <v>0.15</v>
      </c>
      <c r="E250" s="1860">
        <v>0.15</v>
      </c>
      <c r="F250" s="1861">
        <v>0.14399999999999999</v>
      </c>
    </row>
    <row r="251" spans="1:6" ht="14.25" thickBot="1">
      <c r="A251" s="1855" t="s">
        <v>1380</v>
      </c>
      <c r="B251" s="1859" t="s">
        <v>1106</v>
      </c>
      <c r="C251" s="1860">
        <v>0.15</v>
      </c>
      <c r="D251" s="1860">
        <v>0.15</v>
      </c>
      <c r="E251" s="1860">
        <v>0.15</v>
      </c>
      <c r="F251" s="1861">
        <v>0.14299999999999999</v>
      </c>
    </row>
    <row r="252" spans="1:6" ht="14.25" thickBot="1">
      <c r="A252" s="1855" t="s">
        <v>1380</v>
      </c>
      <c r="B252" s="1859" t="s">
        <v>1117</v>
      </c>
      <c r="C252" s="1860">
        <v>0.15</v>
      </c>
      <c r="D252" s="1860">
        <v>0.15</v>
      </c>
      <c r="E252" s="1860">
        <v>0.15</v>
      </c>
      <c r="F252" s="1861">
        <v>0.1</v>
      </c>
    </row>
    <row r="253" spans="1:6" ht="14.25" thickBot="1">
      <c r="A253" s="1855" t="s">
        <v>1380</v>
      </c>
      <c r="B253" s="1859" t="s">
        <v>1129</v>
      </c>
      <c r="C253" s="1860">
        <v>0.15</v>
      </c>
      <c r="D253" s="1860">
        <v>0.15</v>
      </c>
      <c r="E253" s="1860">
        <v>0.15</v>
      </c>
      <c r="F253" s="1861">
        <v>0.1</v>
      </c>
    </row>
    <row r="254" spans="1:6" ht="14.25" thickBot="1">
      <c r="A254" s="1855" t="s">
        <v>1380</v>
      </c>
      <c r="B254" s="1859" t="s">
        <v>1139</v>
      </c>
      <c r="C254" s="1869"/>
      <c r="D254" s="1869"/>
      <c r="E254" s="1869"/>
      <c r="F254" s="1861">
        <v>0.15</v>
      </c>
    </row>
    <row r="255" spans="1:6" ht="14.25" thickBot="1">
      <c r="A255" s="1855" t="s">
        <v>1380</v>
      </c>
      <c r="B255" s="1859" t="s">
        <v>1149</v>
      </c>
      <c r="C255" s="1869"/>
      <c r="D255" s="1869"/>
      <c r="E255" s="1869"/>
      <c r="F255" s="1861">
        <v>0.14299999999999999</v>
      </c>
    </row>
    <row r="256" spans="1:6" ht="14.25" thickBot="1">
      <c r="A256" s="1855" t="s">
        <v>1380</v>
      </c>
      <c r="B256" s="1859" t="s">
        <v>2138</v>
      </c>
      <c r="C256" s="1860">
        <v>0.14599999999999999</v>
      </c>
      <c r="D256" s="1860">
        <v>0.14699999999999999</v>
      </c>
      <c r="E256" s="1860">
        <v>0.15</v>
      </c>
      <c r="F256" s="1861">
        <v>0.13200000000000001</v>
      </c>
    </row>
    <row r="257" spans="1:6" ht="14.25" thickBot="1">
      <c r="A257" s="1855" t="s">
        <v>1380</v>
      </c>
      <c r="B257" s="1859" t="s">
        <v>1169</v>
      </c>
      <c r="C257" s="1860">
        <v>0.15</v>
      </c>
      <c r="D257" s="1860">
        <v>0.15</v>
      </c>
      <c r="E257" s="1860">
        <v>0.15</v>
      </c>
      <c r="F257" s="1861">
        <v>0.13900000000000001</v>
      </c>
    </row>
    <row r="258" spans="1:6" ht="14.25" thickBot="1">
      <c r="A258" s="1855" t="s">
        <v>1380</v>
      </c>
      <c r="B258" s="1859" t="s">
        <v>1179</v>
      </c>
      <c r="C258" s="1860">
        <v>0.15</v>
      </c>
      <c r="D258" s="1860">
        <v>0.15</v>
      </c>
      <c r="E258" s="1860">
        <v>0.15</v>
      </c>
      <c r="F258" s="1861">
        <v>0.13</v>
      </c>
    </row>
    <row r="259" spans="1:6" ht="14.25" thickBot="1">
      <c r="A259" s="1855" t="s">
        <v>1380</v>
      </c>
      <c r="B259" s="1859" t="s">
        <v>2139</v>
      </c>
      <c r="C259" s="1860">
        <v>0.14799999999999999</v>
      </c>
      <c r="D259" s="1860">
        <v>0.14899999999999999</v>
      </c>
      <c r="E259" s="1860">
        <v>0.15</v>
      </c>
      <c r="F259" s="1861">
        <v>0.13700000000000001</v>
      </c>
    </row>
    <row r="260" spans="1:6" ht="14.25" thickBot="1">
      <c r="A260" s="1855" t="s">
        <v>1380</v>
      </c>
      <c r="B260" s="1859" t="s">
        <v>1199</v>
      </c>
      <c r="C260" s="1860">
        <v>0.15</v>
      </c>
      <c r="D260" s="1860">
        <v>0.15</v>
      </c>
      <c r="E260" s="1860">
        <v>0.15</v>
      </c>
      <c r="F260" s="1861">
        <v>0.14199999999999999</v>
      </c>
    </row>
    <row r="261" spans="1:6" ht="14.25" thickBot="1">
      <c r="A261" s="1855" t="s">
        <v>1380</v>
      </c>
      <c r="B261" s="1859" t="s">
        <v>1209</v>
      </c>
      <c r="C261" s="1860">
        <v>0.15</v>
      </c>
      <c r="D261" s="1860">
        <v>0.15</v>
      </c>
      <c r="E261" s="1860">
        <v>0.14899999999999999</v>
      </c>
      <c r="F261" s="1861">
        <v>0.14799999999999999</v>
      </c>
    </row>
    <row r="262" spans="1:6" ht="14.25" thickBot="1">
      <c r="A262" s="1855" t="s">
        <v>1380</v>
      </c>
      <c r="B262" s="1859" t="s">
        <v>1219</v>
      </c>
      <c r="C262" s="1860">
        <v>0.15</v>
      </c>
      <c r="D262" s="1860">
        <v>0.15</v>
      </c>
      <c r="E262" s="1860">
        <v>0.15</v>
      </c>
      <c r="F262" s="1868"/>
    </row>
    <row r="263" spans="1:6" ht="14.25" thickBot="1">
      <c r="A263" s="1855" t="s">
        <v>1380</v>
      </c>
      <c r="B263" s="1859" t="s">
        <v>2140</v>
      </c>
      <c r="C263" s="1860">
        <v>0.14899999999999999</v>
      </c>
      <c r="D263" s="1860">
        <v>0.14899999999999999</v>
      </c>
      <c r="E263" s="1860">
        <v>0.15</v>
      </c>
      <c r="F263" s="1861">
        <v>0.13</v>
      </c>
    </row>
    <row r="264" spans="1:6" ht="14.25" thickBot="1">
      <c r="A264" s="1855" t="s">
        <v>1380</v>
      </c>
      <c r="B264" s="1859" t="s">
        <v>1238</v>
      </c>
      <c r="C264" s="1860">
        <v>0.14799999999999999</v>
      </c>
      <c r="D264" s="1860">
        <v>0.14699999999999999</v>
      </c>
      <c r="E264" s="1860">
        <v>0.15</v>
      </c>
      <c r="F264" s="1861">
        <v>7.8E-2</v>
      </c>
    </row>
    <row r="265" spans="1:6" ht="14.25" thickBot="1">
      <c r="A265" s="1855" t="s">
        <v>1380</v>
      </c>
      <c r="B265" s="1859" t="s">
        <v>1247</v>
      </c>
      <c r="C265" s="1860">
        <v>0.15</v>
      </c>
      <c r="D265" s="1860">
        <v>0.15</v>
      </c>
      <c r="E265" s="1860">
        <v>0.15</v>
      </c>
      <c r="F265" s="1861">
        <v>7.3999999999999996E-2</v>
      </c>
    </row>
    <row r="266" spans="1:6" ht="14.25" thickBot="1">
      <c r="A266" s="1855" t="s">
        <v>1380</v>
      </c>
      <c r="B266" s="1859" t="s">
        <v>1255</v>
      </c>
      <c r="C266" s="1860">
        <v>0.14699999999999999</v>
      </c>
      <c r="D266" s="1860">
        <v>0.14699999999999999</v>
      </c>
      <c r="E266" s="1860">
        <v>0.15</v>
      </c>
      <c r="F266" s="1861">
        <v>0.14299999999999999</v>
      </c>
    </row>
    <row r="267" spans="1:6" ht="14.25" thickBot="1">
      <c r="A267" s="1855" t="s">
        <v>1380</v>
      </c>
      <c r="B267" s="1859" t="s">
        <v>1262</v>
      </c>
      <c r="C267" s="1860">
        <v>0.14199999999999999</v>
      </c>
      <c r="D267" s="1860">
        <v>0.14299999999999999</v>
      </c>
      <c r="E267" s="1860">
        <v>0.15</v>
      </c>
      <c r="F267" s="1868"/>
    </row>
    <row r="268" spans="1:6" ht="14.25" thickBot="1">
      <c r="A268" s="1855" t="s">
        <v>1380</v>
      </c>
      <c r="B268" s="1859" t="s">
        <v>2141</v>
      </c>
      <c r="C268" s="1860">
        <v>0.15</v>
      </c>
      <c r="D268" s="1860">
        <v>0.15</v>
      </c>
      <c r="E268" s="1860">
        <v>0.15</v>
      </c>
      <c r="F268" s="1861">
        <v>0.13</v>
      </c>
    </row>
    <row r="269" spans="1:6" ht="14.25" thickBot="1">
      <c r="A269" s="1855" t="s">
        <v>1380</v>
      </c>
      <c r="B269" s="1859" t="s">
        <v>1276</v>
      </c>
      <c r="C269" s="1860">
        <v>0.15</v>
      </c>
      <c r="D269" s="1860">
        <v>0.15</v>
      </c>
      <c r="E269" s="1860">
        <v>0.15</v>
      </c>
      <c r="F269" s="1861">
        <v>0.14299999999999999</v>
      </c>
    </row>
    <row r="270" spans="1:6" ht="14.25" thickBot="1">
      <c r="A270" s="1855" t="s">
        <v>1380</v>
      </c>
      <c r="B270" s="1859" t="s">
        <v>1283</v>
      </c>
      <c r="C270" s="1860">
        <v>0.14499999999999999</v>
      </c>
      <c r="D270" s="1860">
        <v>0.14499999999999999</v>
      </c>
      <c r="E270" s="1860">
        <v>0.15</v>
      </c>
      <c r="F270" s="1861">
        <v>0.14699999999999999</v>
      </c>
    </row>
    <row r="271" spans="1:6" ht="14.25" thickBot="1">
      <c r="A271" s="1855" t="s">
        <v>1380</v>
      </c>
      <c r="B271" s="1859" t="s">
        <v>1290</v>
      </c>
      <c r="C271" s="1860">
        <v>0.15</v>
      </c>
      <c r="D271" s="1860">
        <v>0.15</v>
      </c>
      <c r="E271" s="1860">
        <v>0.15</v>
      </c>
      <c r="F271" s="1861">
        <v>0.13800000000000001</v>
      </c>
    </row>
    <row r="272" spans="1:6" ht="14.25" thickBot="1">
      <c r="A272" s="1855" t="s">
        <v>1380</v>
      </c>
      <c r="B272" s="1859" t="s">
        <v>1297</v>
      </c>
      <c r="C272" s="1869"/>
      <c r="D272" s="1869"/>
      <c r="E272" s="1869"/>
      <c r="F272" s="1861">
        <v>0.14000000000000001</v>
      </c>
    </row>
    <row r="273" spans="1:6" ht="14.25" thickBot="1">
      <c r="A273" s="1855" t="s">
        <v>1380</v>
      </c>
      <c r="B273" s="1859" t="s">
        <v>2142</v>
      </c>
      <c r="C273" s="1860">
        <v>0.14199999999999999</v>
      </c>
      <c r="D273" s="1860">
        <v>0.14299999999999999</v>
      </c>
      <c r="E273" s="1860">
        <v>0.15</v>
      </c>
      <c r="F273" s="1861">
        <v>0.1</v>
      </c>
    </row>
    <row r="274" spans="1:6" ht="14.25" thickBot="1">
      <c r="A274" s="1855" t="s">
        <v>1380</v>
      </c>
      <c r="B274" s="1859" t="s">
        <v>2143</v>
      </c>
      <c r="C274" s="1860">
        <v>0.14799999999999999</v>
      </c>
      <c r="D274" s="1860">
        <v>0.14799999999999999</v>
      </c>
      <c r="E274" s="1860">
        <v>0.15</v>
      </c>
      <c r="F274" s="1861">
        <v>6.7000000000000004E-2</v>
      </c>
    </row>
    <row r="275" spans="1:6" ht="14.25" thickBot="1">
      <c r="A275" s="1855" t="s">
        <v>1380</v>
      </c>
      <c r="B275" s="1859" t="s">
        <v>2144</v>
      </c>
      <c r="C275" s="1860">
        <v>0.15</v>
      </c>
      <c r="D275" s="1860">
        <v>0.15</v>
      </c>
      <c r="E275" s="1860">
        <v>0.15</v>
      </c>
      <c r="F275" s="1861">
        <v>0.15</v>
      </c>
    </row>
    <row r="276" spans="1:6" ht="14.25" thickBot="1">
      <c r="A276" s="1855" t="s">
        <v>1380</v>
      </c>
      <c r="B276" s="1859" t="s">
        <v>2145</v>
      </c>
      <c r="C276" s="1860">
        <v>0.14499999999999999</v>
      </c>
      <c r="D276" s="1860">
        <v>0.14299999999999999</v>
      </c>
      <c r="E276" s="1860">
        <v>0.15</v>
      </c>
      <c r="F276" s="1861">
        <v>5.8999999999999997E-2</v>
      </c>
    </row>
    <row r="277" spans="1:6" ht="14.25" thickBot="1">
      <c r="A277" s="1855" t="s">
        <v>1380</v>
      </c>
      <c r="B277" s="1859" t="s">
        <v>2146</v>
      </c>
      <c r="C277" s="1860">
        <v>0.15</v>
      </c>
      <c r="D277" s="1860">
        <v>0.15</v>
      </c>
      <c r="E277" s="1860">
        <v>0.15</v>
      </c>
      <c r="F277" s="1861">
        <v>0.121</v>
      </c>
    </row>
    <row r="278" spans="1:6" ht="14.25" thickBot="1">
      <c r="A278" s="1855" t="s">
        <v>1380</v>
      </c>
      <c r="B278" s="1859" t="s">
        <v>2147</v>
      </c>
      <c r="C278" s="1860">
        <v>0.15</v>
      </c>
      <c r="D278" s="1860">
        <v>0.15</v>
      </c>
      <c r="E278" s="1860">
        <v>0.15</v>
      </c>
      <c r="F278" s="1861">
        <v>0.13800000000000001</v>
      </c>
    </row>
    <row r="279" spans="1:6" ht="24.75" thickBot="1">
      <c r="A279" s="1855" t="s">
        <v>1380</v>
      </c>
      <c r="B279" s="1859" t="s">
        <v>2148</v>
      </c>
      <c r="C279" s="1869"/>
      <c r="D279" s="1869"/>
      <c r="E279" s="1869"/>
      <c r="F279" s="1861">
        <v>0.05</v>
      </c>
    </row>
    <row r="280" spans="1:6" ht="24.75" thickBot="1">
      <c r="A280" s="1855" t="s">
        <v>1380</v>
      </c>
      <c r="B280" s="1859" t="s">
        <v>2149</v>
      </c>
      <c r="C280" s="1869"/>
      <c r="D280" s="1869"/>
      <c r="E280" s="1869"/>
      <c r="F280" s="1861">
        <v>0.05</v>
      </c>
    </row>
    <row r="281" spans="1:6" ht="24.75" thickBot="1">
      <c r="A281" s="1855" t="s">
        <v>1380</v>
      </c>
      <c r="B281" s="1859" t="s">
        <v>2150</v>
      </c>
      <c r="C281" s="1869"/>
      <c r="D281" s="1869"/>
      <c r="E281" s="1869"/>
      <c r="F281" s="1861">
        <v>0.05</v>
      </c>
    </row>
    <row r="282" spans="1:6" ht="24.75" thickBot="1">
      <c r="A282" s="1855" t="s">
        <v>1380</v>
      </c>
      <c r="B282" s="1859" t="s">
        <v>2151</v>
      </c>
      <c r="C282" s="1869"/>
      <c r="D282" s="1869"/>
      <c r="E282" s="1869"/>
      <c r="F282" s="1861">
        <v>0.05</v>
      </c>
    </row>
    <row r="283" spans="1:6" ht="24.75" thickBot="1">
      <c r="A283" s="1855" t="s">
        <v>1380</v>
      </c>
      <c r="B283" s="1859" t="s">
        <v>2152</v>
      </c>
      <c r="C283" s="1869"/>
      <c r="D283" s="1869"/>
      <c r="E283" s="1869"/>
      <c r="F283" s="1861">
        <v>0.05</v>
      </c>
    </row>
    <row r="284" spans="1:6" ht="24.75" thickBot="1">
      <c r="A284" s="1855" t="s">
        <v>1380</v>
      </c>
      <c r="B284" s="1859" t="s">
        <v>2153</v>
      </c>
      <c r="C284" s="1869"/>
      <c r="D284" s="1869"/>
      <c r="E284" s="1869"/>
      <c r="F284" s="1861">
        <v>0.05</v>
      </c>
    </row>
    <row r="285" spans="1:6" ht="24.75" thickBot="1">
      <c r="A285" s="1855" t="s">
        <v>1380</v>
      </c>
      <c r="B285" s="1859" t="s">
        <v>2154</v>
      </c>
      <c r="C285" s="1869"/>
      <c r="D285" s="1869"/>
      <c r="E285" s="1869"/>
      <c r="F285" s="1861">
        <v>0.05</v>
      </c>
    </row>
    <row r="286" spans="1:6" ht="24.75" thickBot="1">
      <c r="A286" s="1855" t="s">
        <v>1380</v>
      </c>
      <c r="B286" s="1859" t="s">
        <v>2155</v>
      </c>
      <c r="C286" s="1869"/>
      <c r="D286" s="1869"/>
      <c r="E286" s="1869"/>
      <c r="F286" s="1861">
        <v>0.05</v>
      </c>
    </row>
    <row r="287" spans="1:6" ht="24.75" thickBot="1">
      <c r="A287" s="1855" t="s">
        <v>1380</v>
      </c>
      <c r="B287" s="1859" t="s">
        <v>2156</v>
      </c>
      <c r="C287" s="1869"/>
      <c r="D287" s="1869"/>
      <c r="E287" s="1869"/>
      <c r="F287" s="1861">
        <v>0.05</v>
      </c>
    </row>
    <row r="288" spans="1:6" ht="24.75" thickBot="1">
      <c r="A288" s="1855" t="s">
        <v>1380</v>
      </c>
      <c r="B288" s="1859" t="s">
        <v>2157</v>
      </c>
      <c r="C288" s="1869"/>
      <c r="D288" s="1869"/>
      <c r="E288" s="1869"/>
      <c r="F288" s="1861">
        <v>0.05</v>
      </c>
    </row>
    <row r="289" spans="1:6" ht="24.75" thickBot="1">
      <c r="A289" s="1863" t="s">
        <v>1380</v>
      </c>
      <c r="B289" s="1870" t="s">
        <v>2158</v>
      </c>
      <c r="C289" s="1866"/>
      <c r="D289" s="1866"/>
      <c r="E289" s="1866"/>
      <c r="F289" s="1871">
        <v>0.05</v>
      </c>
    </row>
    <row r="290" spans="1:6" ht="14.25" thickBot="1">
      <c r="A290" s="1855" t="s">
        <v>1384</v>
      </c>
      <c r="B290" s="1856" t="s">
        <v>2159</v>
      </c>
      <c r="C290" s="1857">
        <v>0.15</v>
      </c>
      <c r="D290" s="1857">
        <v>0.15</v>
      </c>
      <c r="E290" s="1857">
        <v>0.15</v>
      </c>
      <c r="F290" s="1879"/>
    </row>
    <row r="291" spans="1:6" ht="14.25" thickBot="1">
      <c r="A291" s="1855" t="s">
        <v>1384</v>
      </c>
      <c r="B291" s="1859" t="s">
        <v>1044</v>
      </c>
      <c r="C291" s="1860">
        <v>0.15</v>
      </c>
      <c r="D291" s="1860">
        <v>0.15</v>
      </c>
      <c r="E291" s="1860">
        <v>0.15</v>
      </c>
      <c r="F291" s="1868"/>
    </row>
    <row r="292" spans="1:6" ht="14.25" thickBot="1">
      <c r="A292" s="1855" t="s">
        <v>1384</v>
      </c>
      <c r="B292" s="1859" t="s">
        <v>2160</v>
      </c>
      <c r="C292" s="1860">
        <v>0.15</v>
      </c>
      <c r="D292" s="1860">
        <v>0.15</v>
      </c>
      <c r="E292" s="1860">
        <v>0.15</v>
      </c>
      <c r="F292" s="1861">
        <v>0.14699999999999999</v>
      </c>
    </row>
    <row r="293" spans="1:6" ht="14.25" thickBot="1">
      <c r="A293" s="1855" t="s">
        <v>1384</v>
      </c>
      <c r="B293" s="1859" t="s">
        <v>2161</v>
      </c>
      <c r="C293" s="1869"/>
      <c r="D293" s="1869"/>
      <c r="E293" s="1869"/>
      <c r="F293" s="1861">
        <v>0.1</v>
      </c>
    </row>
    <row r="294" spans="1:6" ht="14.25" thickBot="1">
      <c r="A294" s="1855" t="s">
        <v>1384</v>
      </c>
      <c r="B294" s="1859" t="s">
        <v>2162</v>
      </c>
      <c r="C294" s="1860">
        <v>0.15</v>
      </c>
      <c r="D294" s="1860">
        <v>0.15</v>
      </c>
      <c r="E294" s="1860">
        <v>0.15</v>
      </c>
      <c r="F294" s="1861">
        <v>0.15</v>
      </c>
    </row>
    <row r="295" spans="1:6" ht="14.25" thickBot="1">
      <c r="A295" s="1855" t="s">
        <v>1384</v>
      </c>
      <c r="B295" s="1859" t="s">
        <v>1085</v>
      </c>
      <c r="C295" s="1860">
        <v>0.15</v>
      </c>
      <c r="D295" s="1860">
        <v>0.15</v>
      </c>
      <c r="E295" s="1860">
        <v>0.15</v>
      </c>
      <c r="F295" s="1861">
        <v>0.15</v>
      </c>
    </row>
    <row r="296" spans="1:6" ht="14.25" thickBot="1">
      <c r="A296" s="1855" t="s">
        <v>1384</v>
      </c>
      <c r="B296" s="1859" t="s">
        <v>2163</v>
      </c>
      <c r="C296" s="1860">
        <v>0.15</v>
      </c>
      <c r="D296" s="1860">
        <v>0.15</v>
      </c>
      <c r="E296" s="1860">
        <v>0.15</v>
      </c>
      <c r="F296" s="1861">
        <v>0.15</v>
      </c>
    </row>
    <row r="297" spans="1:6" ht="14.25" thickBot="1">
      <c r="A297" s="1855" t="s">
        <v>1384</v>
      </c>
      <c r="B297" s="1859" t="s">
        <v>2164</v>
      </c>
      <c r="C297" s="1860">
        <v>0.14799999999999999</v>
      </c>
      <c r="D297" s="1860">
        <v>0.14899999999999999</v>
      </c>
      <c r="E297" s="1860">
        <v>0.15</v>
      </c>
      <c r="F297" s="1861">
        <v>0.13700000000000001</v>
      </c>
    </row>
    <row r="298" spans="1:6" ht="14.25" thickBot="1">
      <c r="A298" s="1855" t="s">
        <v>1384</v>
      </c>
      <c r="B298" s="1859" t="s">
        <v>1118</v>
      </c>
      <c r="C298" s="1860">
        <v>0.13400000000000001</v>
      </c>
      <c r="D298" s="1860">
        <v>0.13400000000000001</v>
      </c>
      <c r="E298" s="1860">
        <v>0.14499999999999999</v>
      </c>
      <c r="F298" s="1861">
        <v>0.14799999999999999</v>
      </c>
    </row>
    <row r="299" spans="1:6" ht="14.25" thickBot="1">
      <c r="A299" s="1855" t="s">
        <v>1384</v>
      </c>
      <c r="B299" s="1859" t="s">
        <v>1130</v>
      </c>
      <c r="C299" s="1860">
        <v>0.15</v>
      </c>
      <c r="D299" s="1860">
        <v>0.15</v>
      </c>
      <c r="E299" s="1860">
        <v>0.15</v>
      </c>
      <c r="F299" s="1868"/>
    </row>
    <row r="300" spans="1:6" ht="14.25" thickBot="1">
      <c r="A300" s="1855" t="s">
        <v>1384</v>
      </c>
      <c r="B300" s="1859" t="s">
        <v>2165</v>
      </c>
      <c r="C300" s="1860">
        <v>0.15</v>
      </c>
      <c r="D300" s="1860">
        <v>0.15</v>
      </c>
      <c r="E300" s="1860">
        <v>0.15</v>
      </c>
      <c r="F300" s="1861">
        <v>0.15</v>
      </c>
    </row>
    <row r="301" spans="1:6" ht="14.25" thickBot="1">
      <c r="A301" s="1855" t="s">
        <v>1384</v>
      </c>
      <c r="B301" s="1859" t="s">
        <v>1150</v>
      </c>
      <c r="C301" s="1860">
        <v>0.15</v>
      </c>
      <c r="D301" s="1860">
        <v>0.15</v>
      </c>
      <c r="E301" s="1860">
        <v>0.15</v>
      </c>
      <c r="F301" s="1868"/>
    </row>
    <row r="302" spans="1:6" ht="14.25" thickBot="1">
      <c r="A302" s="1855" t="s">
        <v>1384</v>
      </c>
      <c r="B302" s="1859" t="s">
        <v>2166</v>
      </c>
      <c r="C302" s="1860">
        <v>0.15</v>
      </c>
      <c r="D302" s="1860">
        <v>0.15</v>
      </c>
      <c r="E302" s="1860">
        <v>0.15</v>
      </c>
      <c r="F302" s="1861">
        <v>0.15</v>
      </c>
    </row>
    <row r="303" spans="1:6" ht="14.25" thickBot="1">
      <c r="A303" s="1855" t="s">
        <v>1384</v>
      </c>
      <c r="B303" s="1859" t="s">
        <v>1170</v>
      </c>
      <c r="C303" s="1860">
        <v>0.15</v>
      </c>
      <c r="D303" s="1860">
        <v>0.15</v>
      </c>
      <c r="E303" s="1860">
        <v>0.15</v>
      </c>
      <c r="F303" s="1861">
        <v>0.15</v>
      </c>
    </row>
    <row r="304" spans="1:6" ht="14.25" thickBot="1">
      <c r="A304" s="1855" t="s">
        <v>1384</v>
      </c>
      <c r="B304" s="1859" t="s">
        <v>1180</v>
      </c>
      <c r="C304" s="1860">
        <v>0.15</v>
      </c>
      <c r="D304" s="1860">
        <v>0.15</v>
      </c>
      <c r="E304" s="1860">
        <v>0.15</v>
      </c>
      <c r="F304" s="1868"/>
    </row>
    <row r="305" spans="1:6" ht="14.25" thickBot="1">
      <c r="A305" s="1855" t="s">
        <v>1384</v>
      </c>
      <c r="B305" s="1859" t="s">
        <v>2167</v>
      </c>
      <c r="C305" s="1860">
        <v>0.15</v>
      </c>
      <c r="D305" s="1860">
        <v>0.15</v>
      </c>
      <c r="E305" s="1860">
        <v>0.15</v>
      </c>
      <c r="F305" s="1861">
        <v>0.14000000000000001</v>
      </c>
    </row>
    <row r="306" spans="1:6" ht="14.25" thickBot="1">
      <c r="A306" s="1855" t="s">
        <v>1384</v>
      </c>
      <c r="B306" s="1859" t="s">
        <v>1200</v>
      </c>
      <c r="C306" s="1860">
        <v>0.15</v>
      </c>
      <c r="D306" s="1860">
        <v>0.15</v>
      </c>
      <c r="E306" s="1860">
        <v>0.15</v>
      </c>
      <c r="F306" s="1868"/>
    </row>
    <row r="307" spans="1:6" ht="14.25" thickBot="1">
      <c r="A307" s="1855" t="s">
        <v>1384</v>
      </c>
      <c r="B307" s="1859" t="s">
        <v>2168</v>
      </c>
      <c r="C307" s="1860">
        <v>0.15</v>
      </c>
      <c r="D307" s="1860">
        <v>0.15</v>
      </c>
      <c r="E307" s="1860">
        <v>0.15</v>
      </c>
      <c r="F307" s="1861">
        <v>0.14299999999999999</v>
      </c>
    </row>
    <row r="308" spans="1:6" ht="14.25" thickBot="1">
      <c r="A308" s="1855" t="s">
        <v>1384</v>
      </c>
      <c r="B308" s="1859" t="s">
        <v>1220</v>
      </c>
      <c r="C308" s="1860">
        <v>0.15</v>
      </c>
      <c r="D308" s="1860">
        <v>0.15</v>
      </c>
      <c r="E308" s="1860">
        <v>0.15</v>
      </c>
      <c r="F308" s="1861">
        <v>0.15</v>
      </c>
    </row>
    <row r="309" spans="1:6" ht="14.25" thickBot="1">
      <c r="A309" s="1855" t="s">
        <v>1384</v>
      </c>
      <c r="B309" s="1859" t="s">
        <v>1230</v>
      </c>
      <c r="C309" s="1860">
        <v>0.15</v>
      </c>
      <c r="D309" s="1860">
        <v>0.15</v>
      </c>
      <c r="E309" s="1860">
        <v>0.15</v>
      </c>
      <c r="F309" s="1868"/>
    </row>
    <row r="310" spans="1:6" ht="14.25" thickBot="1">
      <c r="A310" s="1855" t="s">
        <v>1384</v>
      </c>
      <c r="B310" s="1859" t="s">
        <v>2169</v>
      </c>
      <c r="C310" s="1860">
        <v>0.15</v>
      </c>
      <c r="D310" s="1860">
        <v>0.15</v>
      </c>
      <c r="E310" s="1860">
        <v>0.15</v>
      </c>
      <c r="F310" s="1861">
        <v>0.13700000000000001</v>
      </c>
    </row>
    <row r="311" spans="1:6" ht="14.25" thickBot="1">
      <c r="A311" s="1855" t="s">
        <v>1384</v>
      </c>
      <c r="B311" s="1859" t="s">
        <v>2170</v>
      </c>
      <c r="C311" s="1860">
        <v>0.15</v>
      </c>
      <c r="D311" s="1860">
        <v>0.15</v>
      </c>
      <c r="E311" s="1860">
        <v>0.15</v>
      </c>
      <c r="F311" s="1861">
        <v>0.15</v>
      </c>
    </row>
    <row r="312" spans="1:6" ht="14.25" thickBot="1">
      <c r="A312" s="1855" t="s">
        <v>1384</v>
      </c>
      <c r="B312" s="1859" t="s">
        <v>1256</v>
      </c>
      <c r="C312" s="1860">
        <v>0.15</v>
      </c>
      <c r="D312" s="1860">
        <v>0.15</v>
      </c>
      <c r="E312" s="1860">
        <v>0.15</v>
      </c>
      <c r="F312" s="1861">
        <v>0.1</v>
      </c>
    </row>
    <row r="313" spans="1:6" ht="14.25" thickBot="1">
      <c r="A313" s="1855" t="s">
        <v>1384</v>
      </c>
      <c r="B313" s="1859" t="s">
        <v>2171</v>
      </c>
      <c r="C313" s="1860">
        <v>0.15</v>
      </c>
      <c r="D313" s="1860">
        <v>0.15</v>
      </c>
      <c r="E313" s="1860">
        <v>0.15</v>
      </c>
      <c r="F313" s="1861">
        <v>0.15</v>
      </c>
    </row>
    <row r="314" spans="1:6" ht="24.75" thickBot="1">
      <c r="A314" s="1855" t="s">
        <v>1384</v>
      </c>
      <c r="B314" s="1859" t="s">
        <v>2172</v>
      </c>
      <c r="C314" s="1869"/>
      <c r="D314" s="1869"/>
      <c r="E314" s="1869"/>
      <c r="F314" s="1861">
        <v>0.05</v>
      </c>
    </row>
    <row r="315" spans="1:6" ht="24.75" thickBot="1">
      <c r="A315" s="1855" t="s">
        <v>1384</v>
      </c>
      <c r="B315" s="1859" t="s">
        <v>2173</v>
      </c>
      <c r="C315" s="1869"/>
      <c r="D315" s="1869"/>
      <c r="E315" s="1869"/>
      <c r="F315" s="1861">
        <v>0.05</v>
      </c>
    </row>
    <row r="316" spans="1:6" ht="24.75" thickBot="1">
      <c r="A316" s="1863" t="s">
        <v>1384</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1072</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1141</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1161</v>
      </c>
      <c r="C328" s="1860">
        <v>0.15</v>
      </c>
      <c r="D328" s="1860">
        <v>0.15</v>
      </c>
      <c r="E328" s="1860">
        <v>0.15</v>
      </c>
      <c r="F328" s="1861">
        <v>0.14099999999999999</v>
      </c>
    </row>
    <row r="329" spans="1:6" ht="14.25" thickBot="1">
      <c r="A329" s="1855" t="s">
        <v>2175</v>
      </c>
      <c r="B329" s="1859" t="s">
        <v>1171</v>
      </c>
      <c r="C329" s="1860">
        <v>0.15</v>
      </c>
      <c r="D329" s="1860">
        <v>0.15</v>
      </c>
      <c r="E329" s="1860">
        <v>0.15</v>
      </c>
      <c r="F329" s="1861">
        <v>0.15</v>
      </c>
    </row>
    <row r="330" spans="1:6" ht="14.25" thickBot="1">
      <c r="A330" s="1855" t="s">
        <v>2175</v>
      </c>
      <c r="B330" s="1859" t="s">
        <v>1181</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1201</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1221</v>
      </c>
      <c r="C334" s="1860">
        <v>0.15</v>
      </c>
      <c r="D334" s="1860">
        <v>0.15</v>
      </c>
      <c r="E334" s="1860">
        <v>0.15</v>
      </c>
      <c r="F334" s="1861">
        <v>0.15</v>
      </c>
    </row>
    <row r="335" spans="1:6" ht="14.25" thickBot="1">
      <c r="A335" s="1855" t="s">
        <v>2175</v>
      </c>
      <c r="B335" s="1859" t="s">
        <v>1231</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1249</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T40" activeCellId="1" sqref="B28 T4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2899</v>
      </c>
      <c r="B1" s="3080"/>
      <c r="C1" s="3080"/>
      <c r="D1" s="3080"/>
      <c r="E1" s="3080"/>
      <c r="F1" s="3080"/>
    </row>
    <row r="2" spans="1:6" ht="14.25">
      <c r="A2" s="3081" t="s">
        <v>2894</v>
      </c>
      <c r="B2" s="3082" t="e">
        <f ca="1">SUMIF(B7:B14,"&lt;&gt;#ref!",B7:B14)</f>
        <v>#DIV/0!</v>
      </c>
      <c r="C2" s="3081" t="s">
        <v>2895</v>
      </c>
      <c r="D2" s="3080"/>
      <c r="E2" s="3080"/>
      <c r="F2" s="3080"/>
    </row>
    <row r="3" spans="1:6" ht="14.25">
      <c r="A3" s="3081" t="s">
        <v>2925</v>
      </c>
      <c r="B3" s="3082" t="e">
        <f ca="1">ROUND(B2*10000/E3,0)</f>
        <v>#DIV/0!</v>
      </c>
      <c r="C3" s="3081" t="s">
        <v>2037</v>
      </c>
      <c r="D3" s="3081" t="s">
        <v>2896</v>
      </c>
      <c r="E3" s="3082">
        <f ca="1">SUMIF(E7:E14,"&lt;&gt;#ref!",E7:E14)</f>
        <v>0</v>
      </c>
      <c r="F3" s="3080"/>
    </row>
    <row r="4" spans="1:6" ht="14.25">
      <c r="A4" s="3081" t="s">
        <v>2903</v>
      </c>
      <c r="B4" s="3082" t="e">
        <f ca="1">ROUND(B2*10000/E4,0)</f>
        <v>#DIV/0!</v>
      </c>
      <c r="C4" s="3081" t="s">
        <v>2037</v>
      </c>
      <c r="D4" s="3081" t="s">
        <v>2904</v>
      </c>
      <c r="E4" s="3082">
        <f ca="1">SUMIF(F7:F14,"&lt;&gt;#ref!",F7:F14)</f>
        <v>0</v>
      </c>
      <c r="F4" s="3080"/>
    </row>
    <row r="5" spans="1:6" ht="14.25">
      <c r="A5" s="3083"/>
      <c r="B5" s="1881"/>
      <c r="C5" s="1881"/>
      <c r="D5" s="1881"/>
      <c r="E5" s="1881"/>
      <c r="F5" s="3080"/>
    </row>
    <row r="6" spans="1:6" ht="28.5">
      <c r="A6" s="3084" t="s">
        <v>2900</v>
      </c>
      <c r="B6" s="3081" t="s">
        <v>2897</v>
      </c>
      <c r="C6" s="3082"/>
      <c r="D6" s="1881"/>
      <c r="E6" s="3081" t="s">
        <v>2898</v>
      </c>
      <c r="F6" s="3081" t="s">
        <v>2902</v>
      </c>
    </row>
    <row r="7" spans="1:6" ht="14.25">
      <c r="A7" s="259" t="s">
        <v>2901</v>
      </c>
      <c r="B7" s="3085" t="e">
        <f ca="1">SUMIF(INDIRECT("'"&amp;A7&amp;"'"&amp;"!A:A"),"总价",INDIRECT("'"&amp;A7&amp;"'"&amp;"!B:B"))</f>
        <v>#DIV/0!</v>
      </c>
      <c r="C7" s="3081" t="s">
        <v>2895</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2895</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2895</v>
      </c>
      <c r="D9" s="1881"/>
      <c r="E9" s="3086" t="e">
        <f t="shared" ca="1" si="1"/>
        <v>#REF!</v>
      </c>
      <c r="F9" s="3086" t="e">
        <f t="shared" ca="1" si="2"/>
        <v>#REF!</v>
      </c>
    </row>
    <row r="10" spans="1:6" ht="14.25">
      <c r="A10" s="259"/>
      <c r="B10" s="3085" t="e">
        <f t="shared" ca="1" si="0"/>
        <v>#REF!</v>
      </c>
      <c r="C10" s="3081" t="s">
        <v>2895</v>
      </c>
      <c r="D10" s="1881"/>
      <c r="E10" s="3086" t="e">
        <f t="shared" ca="1" si="1"/>
        <v>#REF!</v>
      </c>
      <c r="F10" s="3086" t="e">
        <f t="shared" ca="1" si="2"/>
        <v>#REF!</v>
      </c>
    </row>
    <row r="11" spans="1:6" ht="14.25">
      <c r="A11" s="259"/>
      <c r="B11" s="3085" t="e">
        <f t="shared" ca="1" si="0"/>
        <v>#REF!</v>
      </c>
      <c r="C11" s="3081" t="s">
        <v>2895</v>
      </c>
      <c r="D11" s="1881"/>
      <c r="E11" s="3086" t="e">
        <f t="shared" ca="1" si="1"/>
        <v>#REF!</v>
      </c>
      <c r="F11" s="3086" t="e">
        <f t="shared" ca="1" si="2"/>
        <v>#REF!</v>
      </c>
    </row>
    <row r="12" spans="1:6" ht="14.25">
      <c r="A12" s="259"/>
      <c r="B12" s="3085" t="e">
        <f t="shared" ca="1" si="0"/>
        <v>#REF!</v>
      </c>
      <c r="C12" s="3081" t="s">
        <v>2895</v>
      </c>
      <c r="D12" s="1881"/>
      <c r="E12" s="3086" t="e">
        <f t="shared" ca="1" si="1"/>
        <v>#REF!</v>
      </c>
      <c r="F12" s="3086" t="e">
        <f t="shared" ca="1" si="2"/>
        <v>#REF!</v>
      </c>
    </row>
    <row r="13" spans="1:6" ht="14.25">
      <c r="A13" s="259"/>
      <c r="B13" s="3085" t="e">
        <f t="shared" ca="1" si="0"/>
        <v>#REF!</v>
      </c>
      <c r="C13" s="3081" t="s">
        <v>2895</v>
      </c>
      <c r="D13" s="1881"/>
      <c r="E13" s="3086" t="e">
        <f t="shared" ca="1" si="1"/>
        <v>#REF!</v>
      </c>
      <c r="F13" s="3086" t="e">
        <f t="shared" ca="1" si="2"/>
        <v>#REF!</v>
      </c>
    </row>
    <row r="14" spans="1:6" ht="14.25">
      <c r="A14" s="3079"/>
      <c r="B14" s="3085" t="e">
        <f t="shared" ca="1" si="0"/>
        <v>#REF!</v>
      </c>
      <c r="C14" s="3081" t="s">
        <v>2895</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T40" activeCellId="1" sqref="B28 T40"/>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592</v>
      </c>
      <c r="B1" s="737"/>
      <c r="C1" s="772"/>
      <c r="D1" s="2050"/>
      <c r="E1" s="2366" t="s">
        <v>2333</v>
      </c>
      <c r="F1" s="2367">
        <f ca="1">J54</f>
        <v>-2</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593</v>
      </c>
      <c r="B2" s="774">
        <f ca="1">IF(ISERROR(C45+J31),0,C45+J31)</f>
        <v>0</v>
      </c>
      <c r="C2" s="1350"/>
      <c r="D2" s="2055"/>
      <c r="E2" s="2056"/>
      <c r="F2" s="2056"/>
      <c r="G2" s="1590"/>
      <c r="H2" s="1362"/>
      <c r="I2" s="2057"/>
      <c r="J2" s="2057"/>
      <c r="K2" s="2058"/>
      <c r="L2" s="2057"/>
      <c r="M2" s="2057"/>
    </row>
    <row r="3" spans="1:25" ht="18" customHeight="1">
      <c r="A3" s="1645" t="s">
        <v>1647</v>
      </c>
      <c r="B3" s="1391">
        <f ca="1">ROUND(B2*10000/'数据-汇总表'!E3,0)</f>
        <v>0</v>
      </c>
      <c r="C3" s="1350"/>
      <c r="D3" s="2055"/>
      <c r="E3" s="2056"/>
      <c r="F3" s="2056"/>
      <c r="G3" s="1590"/>
      <c r="H3" s="775" t="s">
        <v>659</v>
      </c>
      <c r="I3" s="2057"/>
      <c r="J3" s="2057"/>
      <c r="K3" s="2058"/>
      <c r="L3" s="2057"/>
      <c r="M3" s="2057"/>
    </row>
    <row r="4" spans="1:25" ht="18" customHeight="1">
      <c r="A4" s="1646" t="s">
        <v>660</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661</v>
      </c>
      <c r="D5" s="2055"/>
      <c r="E5" s="2056"/>
      <c r="F5" s="2056"/>
      <c r="G5" s="1590"/>
      <c r="H5" s="775"/>
      <c r="I5" s="2057"/>
      <c r="J5" s="2057"/>
      <c r="K5" s="2058"/>
      <c r="L5" s="2057"/>
      <c r="M5" s="2057"/>
    </row>
    <row r="6" spans="1:25" ht="18" customHeight="1">
      <c r="A6" s="1828" t="s">
        <v>662</v>
      </c>
      <c r="B6" s="1820" t="s">
        <v>663</v>
      </c>
      <c r="C6" s="1820" t="s">
        <v>596</v>
      </c>
      <c r="D6" s="1820" t="s">
        <v>597</v>
      </c>
      <c r="E6" s="778" t="s">
        <v>598</v>
      </c>
      <c r="F6" s="779"/>
      <c r="G6" s="1592"/>
      <c r="H6" s="1828" t="s">
        <v>594</v>
      </c>
      <c r="I6" s="1820" t="s">
        <v>595</v>
      </c>
      <c r="J6" s="1820" t="s">
        <v>596</v>
      </c>
      <c r="K6" s="1820" t="s">
        <v>597</v>
      </c>
      <c r="L6" s="778" t="s">
        <v>598</v>
      </c>
      <c r="M6" s="779"/>
    </row>
    <row r="7" spans="1:25" ht="18" customHeight="1">
      <c r="A7" s="780">
        <v>1</v>
      </c>
      <c r="B7" s="781" t="s">
        <v>2417</v>
      </c>
      <c r="C7" s="52">
        <f ca="1">C8+C12+C14</f>
        <v>0</v>
      </c>
      <c r="D7" s="2475" t="s">
        <v>2420</v>
      </c>
      <c r="E7" s="2469"/>
      <c r="F7" s="2470"/>
      <c r="G7" s="1592"/>
      <c r="H7" s="780">
        <v>1</v>
      </c>
      <c r="I7" s="781" t="s">
        <v>2417</v>
      </c>
      <c r="J7" s="52">
        <f ca="1">J8+J12+J14</f>
        <v>0</v>
      </c>
      <c r="K7" s="2475" t="s">
        <v>2420</v>
      </c>
      <c r="L7" s="2469"/>
      <c r="M7" s="2470"/>
    </row>
    <row r="8" spans="1:25" ht="18" customHeight="1">
      <c r="A8" s="1830" t="s">
        <v>1785</v>
      </c>
      <c r="B8" s="3438" t="s">
        <v>2422</v>
      </c>
      <c r="C8" s="1825">
        <f ca="1">ROUND(F8*F10*F9*(1-F11)/10000,0)</f>
        <v>0</v>
      </c>
      <c r="D8" s="1822" t="s">
        <v>2493</v>
      </c>
      <c r="E8" s="60" t="s">
        <v>601</v>
      </c>
      <c r="F8" s="784">
        <f ca="1">INDIRECT("'数据-取费表'!u"&amp;$G$1)</f>
        <v>0</v>
      </c>
      <c r="G8" s="1592"/>
      <c r="H8" s="2483" t="s">
        <v>1785</v>
      </c>
      <c r="I8" s="3438" t="s">
        <v>2422</v>
      </c>
      <c r="J8" s="782">
        <f ca="1">ROUND(M8*M10*M9*(1-M11)/10000,0)</f>
        <v>0</v>
      </c>
      <c r="K8" s="340" t="s">
        <v>2493</v>
      </c>
      <c r="L8" s="783" t="s">
        <v>1699</v>
      </c>
      <c r="M8" s="784">
        <f ca="1">INDIRECT("'数据-取费表'!z"&amp;$G$1)</f>
        <v>0</v>
      </c>
    </row>
    <row r="9" spans="1:25" ht="18" customHeight="1">
      <c r="A9" s="2479"/>
      <c r="B9" s="3439"/>
      <c r="C9" s="1826"/>
      <c r="D9" s="1823"/>
      <c r="E9" s="60" t="s">
        <v>602</v>
      </c>
      <c r="F9" s="784">
        <f ca="1">IF(INDIRECT("'数据-取费表'!ah"&amp;$G$1)="",INDIRECT("'数据-取费表'!k"&amp;$G$1),INDIRECT("'数据-取费表'!ah"&amp;$G$1))</f>
        <v>0</v>
      </c>
      <c r="G9" s="1592"/>
      <c r="H9" s="2468"/>
      <c r="I9" s="3439"/>
      <c r="J9" s="787"/>
      <c r="K9" s="788"/>
      <c r="L9" s="783" t="s">
        <v>1700</v>
      </c>
      <c r="M9" s="784">
        <f ca="1">F9</f>
        <v>0</v>
      </c>
    </row>
    <row r="10" spans="1:25" ht="18" customHeight="1">
      <c r="A10" s="2472"/>
      <c r="B10" s="3440"/>
      <c r="C10" s="1826"/>
      <c r="D10" s="1823"/>
      <c r="E10" s="60" t="s">
        <v>603</v>
      </c>
      <c r="F10" s="784">
        <f ca="1">INDIRECT("'数据-取费表'!ai"&amp;$G$1)</f>
        <v>0</v>
      </c>
      <c r="G10" s="1592"/>
      <c r="H10" s="2468"/>
      <c r="I10" s="3440"/>
      <c r="J10" s="787"/>
      <c r="K10" s="788"/>
      <c r="L10" s="783" t="s">
        <v>1701</v>
      </c>
      <c r="M10" s="784">
        <f ca="1">INDIRECT("'数据-取费表'!ai"&amp;$G$1)</f>
        <v>0</v>
      </c>
    </row>
    <row r="11" spans="1:25" ht="18" customHeight="1">
      <c r="A11" s="785"/>
      <c r="B11" s="3441"/>
      <c r="C11" s="1826"/>
      <c r="D11" s="1823"/>
      <c r="E11" s="60" t="s">
        <v>604</v>
      </c>
      <c r="F11" s="793">
        <f ca="1">INDIRECT("'数据-取费表'!w"&amp;$G$1)</f>
        <v>0</v>
      </c>
      <c r="G11" s="1592"/>
      <c r="H11" s="2484"/>
      <c r="I11" s="3440"/>
      <c r="J11" s="787"/>
      <c r="K11" s="788"/>
      <c r="L11" s="794" t="s">
        <v>1702</v>
      </c>
      <c r="M11" s="795">
        <f ca="1">INDIRECT("'数据-取费表'!ab"&amp;$G$1)</f>
        <v>0</v>
      </c>
    </row>
    <row r="12" spans="1:25" ht="18" customHeight="1">
      <c r="A12" s="1830" t="s">
        <v>1786</v>
      </c>
      <c r="B12" s="2473" t="s">
        <v>2418</v>
      </c>
      <c r="C12" s="798">
        <f ca="1">ROUND(IF(F12="押一",C8/12*F13,IF(F12="押二",C8/12*2*F13,IF(F12="押三",C8/12*3*F13,C13*F13))),0)</f>
        <v>0</v>
      </c>
      <c r="D12" s="2480" t="s">
        <v>2922</v>
      </c>
      <c r="E12" s="2477" t="s">
        <v>2423</v>
      </c>
      <c r="F12" s="2600"/>
      <c r="G12" s="1592"/>
      <c r="H12" s="2540" t="s">
        <v>1786</v>
      </c>
      <c r="I12" s="2545" t="s">
        <v>2418</v>
      </c>
      <c r="J12" s="782">
        <f ca="1">ROUND(IF(M12="押一",J8/12*M13,IF(M12="押二",J8/12*2*M13,IF(M12="押三",J8/12*3*M13,J13*M13))),0)</f>
        <v>0</v>
      </c>
      <c r="K12" s="2480" t="s">
        <v>2922</v>
      </c>
      <c r="L12" s="2477" t="s">
        <v>2423</v>
      </c>
      <c r="M12" s="2600"/>
    </row>
    <row r="13" spans="1:25" ht="18" customHeight="1">
      <c r="A13" s="789"/>
      <c r="B13" s="2474" t="s">
        <v>2532</v>
      </c>
      <c r="C13" s="2478"/>
      <c r="D13" s="788"/>
      <c r="E13" s="2477" t="s">
        <v>2415</v>
      </c>
      <c r="F13" s="795">
        <f ca="1">'数据-取费表'!B39</f>
        <v>1.4999999999999999E-2</v>
      </c>
      <c r="G13" s="1592"/>
      <c r="H13" s="2541"/>
      <c r="I13" s="2474" t="s">
        <v>2532</v>
      </c>
      <c r="J13" s="2478"/>
      <c r="K13" s="2542"/>
      <c r="L13" s="2477" t="s">
        <v>2415</v>
      </c>
      <c r="M13" s="2471">
        <f ca="1">'数据-取费表'!B39</f>
        <v>1.4999999999999999E-2</v>
      </c>
    </row>
    <row r="14" spans="1:25" ht="18" customHeight="1" thickBot="1">
      <c r="A14" s="2516" t="s">
        <v>2426</v>
      </c>
      <c r="B14" s="2517" t="s">
        <v>2419</v>
      </c>
      <c r="C14" s="2518"/>
      <c r="D14" s="2519"/>
      <c r="E14" s="2520"/>
      <c r="F14" s="2521"/>
      <c r="G14" s="1592"/>
      <c r="H14" s="2530" t="s">
        <v>2426</v>
      </c>
      <c r="I14" s="2543" t="s">
        <v>2419</v>
      </c>
      <c r="J14" s="2544"/>
      <c r="K14" s="2519"/>
      <c r="L14" s="2520"/>
      <c r="M14" s="2533"/>
    </row>
    <row r="15" spans="1:25" ht="18" customHeight="1" thickTop="1">
      <c r="A15" s="1829" t="s">
        <v>1835</v>
      </c>
      <c r="B15" s="1827" t="s">
        <v>605</v>
      </c>
      <c r="C15" s="791">
        <f ca="1">ROUND(C31*F15,0)</f>
        <v>0</v>
      </c>
      <c r="D15" s="1834" t="s">
        <v>606</v>
      </c>
      <c r="E15" s="794" t="s">
        <v>607</v>
      </c>
      <c r="F15" s="799">
        <f ca="1">INDIRECT("'数据-取费表'!y"&amp;$G$1)</f>
        <v>0</v>
      </c>
      <c r="G15" s="1592"/>
      <c r="H15" s="1829" t="s">
        <v>1787</v>
      </c>
      <c r="I15" s="1827" t="s">
        <v>608</v>
      </c>
      <c r="J15" s="1819">
        <f ca="1">ROUND(J16*J17,0)</f>
        <v>0</v>
      </c>
      <c r="K15" s="1821" t="s">
        <v>606</v>
      </c>
      <c r="L15" s="800"/>
      <c r="M15" s="801"/>
    </row>
    <row r="16" spans="1:25" ht="18" customHeight="1">
      <c r="A16" s="802" t="s">
        <v>1836</v>
      </c>
      <c r="B16" s="783" t="s">
        <v>609</v>
      </c>
      <c r="C16" s="803">
        <f ca="1">INDIRECT("'数据-取费表'!m"&amp;$G$1)+INDIRECT("'数据-取费表'!t"&amp;$G$1)</f>
        <v>0</v>
      </c>
      <c r="D16" s="1979" t="s">
        <v>610</v>
      </c>
      <c r="E16" s="1980"/>
      <c r="F16" s="804"/>
      <c r="G16" s="1592"/>
      <c r="H16" s="802" t="s">
        <v>2028</v>
      </c>
      <c r="I16" s="2231" t="s">
        <v>2784</v>
      </c>
      <c r="J16" s="52">
        <f ca="1">C31</f>
        <v>0</v>
      </c>
      <c r="K16" s="25"/>
      <c r="L16" s="800"/>
      <c r="M16" s="801"/>
    </row>
    <row r="17" spans="1:25" s="2064" customFormat="1" ht="18" customHeight="1">
      <c r="A17" s="802" t="s">
        <v>1810</v>
      </c>
      <c r="B17" s="783" t="s">
        <v>611</v>
      </c>
      <c r="C17" s="52">
        <f ca="1">ROUND(C16*F17,0)</f>
        <v>0</v>
      </c>
      <c r="D17" s="805" t="s">
        <v>612</v>
      </c>
      <c r="E17" s="805" t="s">
        <v>613</v>
      </c>
      <c r="F17" s="806">
        <f>'数据-取费表'!B33</f>
        <v>0.03</v>
      </c>
      <c r="G17" s="1593"/>
      <c r="H17" s="802" t="s">
        <v>2029</v>
      </c>
      <c r="I17" s="783" t="s">
        <v>607</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1811</v>
      </c>
      <c r="B18" s="783" t="s">
        <v>614</v>
      </c>
      <c r="C18" s="52">
        <f ca="1">ROUND(INDIRECT("'数据-取费表'!m"&amp;$G$1)*F18,0)</f>
        <v>0</v>
      </c>
      <c r="D18" s="783" t="s">
        <v>612</v>
      </c>
      <c r="E18" s="783" t="s">
        <v>613</v>
      </c>
      <c r="F18" s="808">
        <f ca="1">IF(INDIRECT("'数据-取费表'!c"&amp;$G$1)="住宅",'数据-取费表'!B34,0)</f>
        <v>0</v>
      </c>
      <c r="G18" s="1592"/>
      <c r="H18" s="796" t="s">
        <v>1788</v>
      </c>
      <c r="I18" s="797" t="s">
        <v>615</v>
      </c>
      <c r="J18" s="798">
        <f ca="1">ROUND(J19+J24+J25+J26,0)</f>
        <v>0</v>
      </c>
      <c r="K18" s="25" t="s">
        <v>616</v>
      </c>
      <c r="L18" s="1982"/>
      <c r="M18" s="55"/>
    </row>
    <row r="19" spans="1:25" s="2064" customFormat="1" ht="18" customHeight="1">
      <c r="A19" s="802" t="s">
        <v>1812</v>
      </c>
      <c r="B19" s="783" t="s">
        <v>617</v>
      </c>
      <c r="C19" s="52">
        <f ca="1">ROUND(F19*(INDIRECT("'数据-取费表'!k"&amp;$G$1)+INDIRECT("'数据-取费表'!S"&amp;$G$1))/10000,0)</f>
        <v>0</v>
      </c>
      <c r="D19" s="783" t="s">
        <v>618</v>
      </c>
      <c r="E19" s="783" t="s">
        <v>619</v>
      </c>
      <c r="F19" s="55">
        <f>'数据-取费表'!B35</f>
        <v>200</v>
      </c>
      <c r="G19" s="1593"/>
      <c r="H19" s="802" t="s">
        <v>2028</v>
      </c>
      <c r="I19" s="783" t="s">
        <v>620</v>
      </c>
      <c r="J19" s="52">
        <f ca="1">ROUND(IF(项目基本情况!B11="自然人",J7*M19,J20+J21+J22),0)</f>
        <v>0</v>
      </c>
      <c r="K19" s="1979" t="s">
        <v>621</v>
      </c>
      <c r="L19" s="1977" t="s">
        <v>622</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1813</v>
      </c>
      <c r="B20" s="783" t="s">
        <v>623</v>
      </c>
      <c r="C20" s="52">
        <f ca="1">ROUND(C16*F20,0)</f>
        <v>0</v>
      </c>
      <c r="D20" s="783" t="s">
        <v>612</v>
      </c>
      <c r="E20" s="783" t="s">
        <v>613</v>
      </c>
      <c r="F20" s="808">
        <f>'数据-取费表'!B36</f>
        <v>1.4999999999999999E-2</v>
      </c>
      <c r="G20" s="1593"/>
      <c r="H20" s="802" t="s">
        <v>1792</v>
      </c>
      <c r="I20" s="783" t="s">
        <v>624</v>
      </c>
      <c r="J20" s="52">
        <f ca="1">ROUND(J7*M20/1.05,1)</f>
        <v>0</v>
      </c>
      <c r="K20" s="1977" t="s">
        <v>625</v>
      </c>
      <c r="L20" s="783" t="s">
        <v>613</v>
      </c>
      <c r="M20" s="808">
        <f>'数据-取费表'!B41</f>
        <v>5.6000000000000001E-2</v>
      </c>
      <c r="N20" s="2063"/>
      <c r="O20" s="2063"/>
      <c r="P20" s="2063"/>
      <c r="Q20" s="2063"/>
      <c r="R20" s="2063"/>
      <c r="S20" s="2063"/>
      <c r="T20" s="2063"/>
      <c r="U20" s="2063"/>
      <c r="V20" s="2063"/>
      <c r="W20" s="2063"/>
      <c r="X20" s="2063"/>
      <c r="Y20" s="2063"/>
    </row>
    <row r="21" spans="1:25" ht="18" customHeight="1">
      <c r="A21" s="802" t="s">
        <v>1837</v>
      </c>
      <c r="B21" s="783" t="s">
        <v>626</v>
      </c>
      <c r="C21" s="52">
        <f ca="1">SUM(C16:C20)</f>
        <v>0</v>
      </c>
      <c r="D21" s="260" t="s">
        <v>627</v>
      </c>
      <c r="E21" s="1982"/>
      <c r="F21" s="55"/>
      <c r="G21" s="1592"/>
      <c r="H21" s="1830" t="s">
        <v>1810</v>
      </c>
      <c r="I21" s="783" t="s">
        <v>628</v>
      </c>
      <c r="J21" s="52">
        <f ca="1">IF(K21="按租金收入计税",ROUND(J7*M21,1),ROUND(C31*F35*0.7,1))</f>
        <v>0</v>
      </c>
      <c r="K21" s="810" t="s">
        <v>629</v>
      </c>
      <c r="L21" s="783" t="s">
        <v>613</v>
      </c>
      <c r="M21" s="808">
        <f>IF(K21="按租金收入计税",'数据-取费表'!B51,'数据-取费表'!B50)</f>
        <v>1.2E-2</v>
      </c>
    </row>
    <row r="22" spans="1:25" s="2064" customFormat="1" ht="18" customHeight="1">
      <c r="A22" s="802" t="s">
        <v>1838</v>
      </c>
      <c r="B22" s="783" t="s">
        <v>630</v>
      </c>
      <c r="C22" s="52">
        <f ca="1">ROUND(C21*F22,0)</f>
        <v>0</v>
      </c>
      <c r="D22" s="811" t="s">
        <v>631</v>
      </c>
      <c r="E22" s="783" t="s">
        <v>613</v>
      </c>
      <c r="F22" s="808">
        <f>'数据-取费表'!B37</f>
        <v>1.4999999999999999E-2</v>
      </c>
      <c r="G22" s="1593"/>
      <c r="H22" s="1832" t="s">
        <v>1811</v>
      </c>
      <c r="I22" s="1822" t="s">
        <v>632</v>
      </c>
      <c r="J22" s="53">
        <f ca="1">ROUND(M22*M23/10000,0)</f>
        <v>0</v>
      </c>
      <c r="K22" s="813" t="s">
        <v>633</v>
      </c>
      <c r="L22" s="783" t="s">
        <v>634</v>
      </c>
      <c r="M22" s="639">
        <f>'数据-取费表'!B52</f>
        <v>1.5</v>
      </c>
      <c r="N22" s="2063"/>
      <c r="O22" s="2063"/>
      <c r="P22" s="2063"/>
      <c r="Q22" s="2063"/>
      <c r="R22" s="2063"/>
      <c r="S22" s="2063"/>
      <c r="T22" s="2063"/>
      <c r="U22" s="2063"/>
      <c r="V22" s="2063"/>
      <c r="W22" s="2063"/>
      <c r="X22" s="2063"/>
      <c r="Y22" s="2063"/>
    </row>
    <row r="23" spans="1:25" s="2064" customFormat="1" ht="18" customHeight="1">
      <c r="A23" s="802" t="s">
        <v>1839</v>
      </c>
      <c r="B23" s="783" t="s">
        <v>635</v>
      </c>
      <c r="C23" s="52" t="s">
        <v>1</v>
      </c>
      <c r="D23" s="811" t="s">
        <v>636</v>
      </c>
      <c r="E23" s="783" t="s">
        <v>637</v>
      </c>
      <c r="F23" s="808">
        <f>'数据-取费表'!B38</f>
        <v>0.01</v>
      </c>
      <c r="G23" s="1593"/>
      <c r="H23" s="1833"/>
      <c r="I23" s="1824"/>
      <c r="J23" s="68"/>
      <c r="K23" s="815"/>
      <c r="L23" s="783" t="s">
        <v>638</v>
      </c>
      <c r="M23" s="784">
        <f ca="1">INDIRECT("'数据-取费表'!r"&amp;$G$1)</f>
        <v>0</v>
      </c>
      <c r="N23" s="2063"/>
      <c r="O23" s="2063"/>
      <c r="P23" s="2063"/>
      <c r="Q23" s="2063"/>
      <c r="R23" s="2063"/>
      <c r="S23" s="2063"/>
      <c r="T23" s="2063"/>
      <c r="U23" s="2063"/>
      <c r="V23" s="2063"/>
      <c r="W23" s="2063"/>
      <c r="X23" s="2063"/>
      <c r="Y23" s="2063"/>
    </row>
    <row r="24" spans="1:25" ht="18" customHeight="1">
      <c r="A24" s="802" t="s">
        <v>1840</v>
      </c>
      <c r="B24" s="783" t="s">
        <v>639</v>
      </c>
      <c r="C24" s="52"/>
      <c r="D24" s="2551" t="str">
        <f>IF(F25&lt;=1,"单利计息。","复利计息。")&amp;"建造成本、管理费用、销售费用产生的利息。"</f>
        <v>复利计息。建造成本、管理费用、销售费用产生的利息。</v>
      </c>
      <c r="E24" s="1982"/>
      <c r="F24" s="55"/>
      <c r="G24" s="1592"/>
      <c r="H24" s="1831" t="s">
        <v>2029</v>
      </c>
      <c r="I24" s="783" t="s">
        <v>640</v>
      </c>
      <c r="J24" s="52">
        <f ca="1">ROUND(J16*M24,0)</f>
        <v>0</v>
      </c>
      <c r="K24" s="1977" t="s">
        <v>641</v>
      </c>
      <c r="L24" s="783" t="s">
        <v>613</v>
      </c>
      <c r="M24" s="816">
        <f ca="1">INDIRECT("'数据-取费表'!Ak"&amp;$G$1)</f>
        <v>0</v>
      </c>
    </row>
    <row r="25" spans="1:25" s="2064" customFormat="1" ht="18" customHeight="1">
      <c r="A25" s="802" t="s">
        <v>1836</v>
      </c>
      <c r="B25" s="783" t="s">
        <v>2396</v>
      </c>
      <c r="C25" s="52">
        <f ca="1">ROUND(IF('数据-取费表'!B22&lt;=1,(C21+C22)*F26*F25/2,(C21+C22)*(POWER((1+F26),F25/2)-1)),0)</f>
        <v>0</v>
      </c>
      <c r="D25" s="2550" t="str">
        <f>IF(F25&lt;=1,"(建造成本+管理费用)×利率×(建设周期÷2)","(建造成本+管理费用)×((1+利率)^(建设周期÷2)-1)")</f>
        <v>(建造成本+管理费用)×((1+利率)^(建设周期÷2)-1)</v>
      </c>
      <c r="E25" s="783" t="s">
        <v>642</v>
      </c>
      <c r="F25" s="639">
        <f>'数据-取费表'!B20</f>
        <v>2</v>
      </c>
      <c r="G25" s="1593"/>
      <c r="H25" s="802" t="s">
        <v>1839</v>
      </c>
      <c r="I25" s="783" t="s">
        <v>643</v>
      </c>
      <c r="J25" s="52">
        <f ca="1">ROUND(J15*M25,0)</f>
        <v>0</v>
      </c>
      <c r="K25" s="1977" t="s">
        <v>644</v>
      </c>
      <c r="L25" s="783" t="s">
        <v>613</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1810</v>
      </c>
      <c r="B26" s="783" t="s">
        <v>645</v>
      </c>
      <c r="C26" s="52">
        <f ca="1">ROUND(IF('数据-取费表'!B22&lt;=1,F23*F26*F25/2,F23*(POWER((1+F26),F25/2)-1)),4)</f>
        <v>5.0000000000000001E-4</v>
      </c>
      <c r="D26" s="2550" t="str">
        <f>IF(F25&lt;=1,"销售费用×利率×(建设周期÷2)","销售费用×((1+利率)^(建设周期÷2)-1)")</f>
        <v>销售费用×((1+利率)^(建设周期÷2)-1)</v>
      </c>
      <c r="E26" s="783" t="s">
        <v>646</v>
      </c>
      <c r="F26" s="818">
        <f ca="1">'数据-取费表'!B40</f>
        <v>4.7500000000000001E-2</v>
      </c>
      <c r="G26" s="1593"/>
      <c r="H26" s="802" t="s">
        <v>1840</v>
      </c>
      <c r="I26" s="783" t="s">
        <v>630</v>
      </c>
      <c r="J26" s="52">
        <f ca="1">ROUND(J7*M26,0)</f>
        <v>0</v>
      </c>
      <c r="K26" s="1977" t="s">
        <v>647</v>
      </c>
      <c r="L26" s="783" t="s">
        <v>613</v>
      </c>
      <c r="M26" s="793">
        <f ca="1">INDIRECT("'数据-取费表'!Am"&amp;$G$1)</f>
        <v>0</v>
      </c>
      <c r="N26" s="2063"/>
      <c r="O26" s="2063"/>
      <c r="P26" s="2063"/>
      <c r="Q26" s="2063"/>
      <c r="R26" s="2063"/>
      <c r="S26" s="2063"/>
      <c r="T26" s="2063"/>
      <c r="U26" s="2063"/>
      <c r="V26" s="2063"/>
      <c r="W26" s="2063"/>
      <c r="X26" s="2063"/>
      <c r="Y26" s="2063"/>
    </row>
    <row r="27" spans="1:25" ht="18" customHeight="1">
      <c r="A27" s="802" t="s">
        <v>1842</v>
      </c>
      <c r="B27" s="783" t="s">
        <v>648</v>
      </c>
      <c r="C27" s="52"/>
      <c r="D27" s="260" t="s">
        <v>649</v>
      </c>
      <c r="E27" s="1982"/>
      <c r="F27" s="55"/>
      <c r="G27" s="1592"/>
      <c r="H27" s="796" t="s">
        <v>1789</v>
      </c>
      <c r="I27" s="2986" t="s">
        <v>2781</v>
      </c>
      <c r="J27" s="798">
        <f ca="1">J7-J18</f>
        <v>0</v>
      </c>
      <c r="K27" s="1979" t="s">
        <v>664</v>
      </c>
      <c r="L27" s="1981"/>
      <c r="M27" s="819"/>
    </row>
    <row r="28" spans="1:25" ht="18" customHeight="1">
      <c r="A28" s="802" t="s">
        <v>1836</v>
      </c>
      <c r="B28" s="783" t="s">
        <v>2397</v>
      </c>
      <c r="C28" s="52">
        <f ca="1">ROUND((C21+C22)*F28,0)</f>
        <v>0</v>
      </c>
      <c r="D28" s="811" t="s">
        <v>665</v>
      </c>
      <c r="E28" s="794" t="s">
        <v>666</v>
      </c>
      <c r="F28" s="793">
        <f ca="1">INDIRECT("'数据-取费表'!q"&amp;$G$1)</f>
        <v>0</v>
      </c>
      <c r="G28" s="1592"/>
      <c r="H28" s="780" t="s">
        <v>1798</v>
      </c>
      <c r="I28" s="781" t="s">
        <v>667</v>
      </c>
      <c r="J28" s="782">
        <f ca="1">IF(J7&lt;&gt;0,ROUND(J27*(1-((1+M30)/(1+M28))^M29)/(M28-M30),0),0)</f>
        <v>0</v>
      </c>
      <c r="K28" s="813" t="s">
        <v>668</v>
      </c>
      <c r="L28" s="783" t="s">
        <v>669</v>
      </c>
      <c r="M28" s="793">
        <f ca="1">INDIRECT("'数据-取费表'!I"&amp;$G$1)</f>
        <v>0</v>
      </c>
    </row>
    <row r="29" spans="1:25" ht="18" customHeight="1">
      <c r="A29" s="802" t="s">
        <v>1810</v>
      </c>
      <c r="B29" s="783" t="s">
        <v>650</v>
      </c>
      <c r="C29" s="52">
        <f ca="1">ROUND(F23*F28,4)</f>
        <v>0</v>
      </c>
      <c r="D29" s="811" t="s">
        <v>670</v>
      </c>
      <c r="E29" s="805"/>
      <c r="F29" s="806"/>
      <c r="G29" s="1592"/>
      <c r="H29" s="785"/>
      <c r="I29" s="786"/>
      <c r="J29" s="787"/>
      <c r="K29" s="820" t="s">
        <v>671</v>
      </c>
      <c r="L29" s="783" t="s">
        <v>672</v>
      </c>
      <c r="M29" s="821">
        <f ca="1">INDIRECT("'数据-取费表'!ag"&amp;$G$1)</f>
        <v>0</v>
      </c>
    </row>
    <row r="30" spans="1:25" s="2064" customFormat="1" ht="18" customHeight="1">
      <c r="A30" s="802" t="s">
        <v>1843</v>
      </c>
      <c r="B30" s="783" t="s">
        <v>651</v>
      </c>
      <c r="C30" s="52">
        <f>ROUND(F30/(1+'数据-取费表'!C42),4)</f>
        <v>5.33E-2</v>
      </c>
      <c r="D30" s="811" t="s">
        <v>673</v>
      </c>
      <c r="E30" s="783" t="s">
        <v>613</v>
      </c>
      <c r="F30" s="808">
        <f>'数据-取费表'!B41</f>
        <v>5.6000000000000001E-2</v>
      </c>
      <c r="G30" s="1593"/>
      <c r="H30" s="789"/>
      <c r="I30" s="790"/>
      <c r="J30" s="791"/>
      <c r="K30" s="815"/>
      <c r="L30" s="783" t="s">
        <v>674</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1844</v>
      </c>
      <c r="B31" s="2520" t="s">
        <v>2782</v>
      </c>
      <c r="C31" s="2523">
        <f ca="1">ROUND((C21+C22+C25+C28)/(1-F23-C26-C29-C30),0)</f>
        <v>0</v>
      </c>
      <c r="D31" s="2524"/>
      <c r="E31" s="2525"/>
      <c r="F31" s="2526"/>
      <c r="G31" s="1593"/>
      <c r="H31" s="822" t="s">
        <v>1833</v>
      </c>
      <c r="I31" s="2987" t="s">
        <v>2783</v>
      </c>
      <c r="J31" s="824">
        <f ca="1">ROUND(J28/(1+F45)^F46,0)</f>
        <v>0</v>
      </c>
      <c r="K31" s="825" t="s">
        <v>652</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653</v>
      </c>
      <c r="C32" s="791">
        <f ca="1">ROUND(C33+C38+C39+C40,0)</f>
        <v>0</v>
      </c>
      <c r="D32" s="1821" t="s">
        <v>616</v>
      </c>
      <c r="E32" s="2466"/>
      <c r="F32" s="2470"/>
      <c r="G32" s="2062"/>
      <c r="H32" s="2065"/>
      <c r="I32" s="2066"/>
      <c r="J32" s="2067"/>
      <c r="K32" s="2068"/>
      <c r="L32" s="2069"/>
      <c r="M32" s="2070"/>
    </row>
    <row r="33" spans="1:18" ht="18" customHeight="1">
      <c r="A33" s="802" t="s">
        <v>1837</v>
      </c>
      <c r="B33" s="783" t="s">
        <v>620</v>
      </c>
      <c r="C33" s="52">
        <f ca="1">ROUND(IF(项目基本情况!B11="自然人",C7*F33,C34+C35+C36),1)</f>
        <v>0</v>
      </c>
      <c r="D33" s="1979" t="s">
        <v>621</v>
      </c>
      <c r="E33" s="1977" t="s">
        <v>654</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1836</v>
      </c>
      <c r="B34" s="783" t="s">
        <v>624</v>
      </c>
      <c r="C34" s="52">
        <f ca="1">ROUND(C7*F34/1.05,1)</f>
        <v>0</v>
      </c>
      <c r="D34" s="1977" t="s">
        <v>625</v>
      </c>
      <c r="E34" s="783" t="s">
        <v>613</v>
      </c>
      <c r="F34" s="808">
        <f>'数据-取费表'!B41</f>
        <v>5.6000000000000001E-2</v>
      </c>
      <c r="G34" s="2062"/>
      <c r="H34" s="2071"/>
      <c r="I34" s="2072"/>
      <c r="J34" s="2073"/>
      <c r="K34" s="2074"/>
      <c r="L34" s="2075"/>
      <c r="M34" s="2076"/>
    </row>
    <row r="35" spans="1:18" ht="18" customHeight="1">
      <c r="A35" s="802" t="s">
        <v>1810</v>
      </c>
      <c r="B35" s="783" t="s">
        <v>628</v>
      </c>
      <c r="C35" s="52">
        <f ca="1">IF(D35="按租金收入计税",ROUND(C7*F35,1),IF(D35="按房产原值计税",ROUND(C31*F35*0.7,1),INDIRECT("'数据-取费表'!Aj"&amp;$G$1)))</f>
        <v>0</v>
      </c>
      <c r="D35" s="810" t="s">
        <v>1644</v>
      </c>
      <c r="E35" s="783" t="s">
        <v>613</v>
      </c>
      <c r="F35" s="808">
        <f>IF(D35="按租金收入计税",'数据-取费表'!B51,'数据-取费表'!B50)</f>
        <v>1.2E-2</v>
      </c>
      <c r="G35" s="2062"/>
      <c r="H35" s="2077"/>
      <c r="I35" s="2077"/>
      <c r="J35" s="2077"/>
      <c r="K35" s="2078"/>
      <c r="L35" s="2077"/>
      <c r="M35" s="2077"/>
    </row>
    <row r="36" spans="1:18" ht="18" customHeight="1">
      <c r="A36" s="812" t="s">
        <v>1841</v>
      </c>
      <c r="B36" s="340" t="s">
        <v>632</v>
      </c>
      <c r="C36" s="53">
        <f ca="1">ROUND(F36*F37/10000,1)</f>
        <v>0</v>
      </c>
      <c r="D36" s="813" t="s">
        <v>633</v>
      </c>
      <c r="E36" s="783" t="s">
        <v>634</v>
      </c>
      <c r="F36" s="639">
        <f>'数据-取费表'!B52</f>
        <v>1.5</v>
      </c>
      <c r="G36" s="2062"/>
      <c r="H36" s="2065"/>
      <c r="I36" s="3437"/>
      <c r="J36" s="2079"/>
      <c r="K36" s="2080"/>
      <c r="L36" s="2079"/>
      <c r="M36" s="2079"/>
    </row>
    <row r="37" spans="1:18" ht="18" customHeight="1">
      <c r="A37" s="814"/>
      <c r="B37" s="792"/>
      <c r="C37" s="68"/>
      <c r="D37" s="815"/>
      <c r="E37" s="783" t="s">
        <v>638</v>
      </c>
      <c r="F37" s="784">
        <f ca="1">INDIRECT("'数据-取费表'!r"&amp;$G$1)</f>
        <v>0</v>
      </c>
      <c r="G37" s="2062"/>
      <c r="H37" s="2065"/>
      <c r="I37" s="3437"/>
      <c r="J37" s="2077"/>
      <c r="K37" s="2078"/>
      <c r="L37" s="2077"/>
      <c r="M37" s="2077"/>
    </row>
    <row r="38" spans="1:18" ht="18" customHeight="1">
      <c r="A38" s="802" t="s">
        <v>1838</v>
      </c>
      <c r="B38" s="783" t="s">
        <v>640</v>
      </c>
      <c r="C38" s="52">
        <f ca="1">ROUND(C31*F38,1)</f>
        <v>0</v>
      </c>
      <c r="D38" s="1977" t="s">
        <v>655</v>
      </c>
      <c r="E38" s="783" t="s">
        <v>613</v>
      </c>
      <c r="F38" s="816">
        <f ca="1">INDIRECT("'数据-取费表'!Ak"&amp;$G$1)</f>
        <v>0</v>
      </c>
      <c r="G38" s="2062"/>
      <c r="H38" s="2077"/>
      <c r="I38" s="2081"/>
      <c r="J38" s="1988"/>
      <c r="K38" s="2082"/>
      <c r="L38" s="2077"/>
      <c r="M38" s="2077"/>
    </row>
    <row r="39" spans="1:18" ht="18" customHeight="1">
      <c r="A39" s="802" t="s">
        <v>1839</v>
      </c>
      <c r="B39" s="783" t="s">
        <v>643</v>
      </c>
      <c r="C39" s="52">
        <f ca="1">ROUND(C15*F39,1)</f>
        <v>0</v>
      </c>
      <c r="D39" s="1977" t="s">
        <v>644</v>
      </c>
      <c r="E39" s="783" t="s">
        <v>613</v>
      </c>
      <c r="F39" s="817">
        <f ca="1">INDIRECT("'数据-取费表'!Al"&amp;$G$1)</f>
        <v>0</v>
      </c>
      <c r="G39" s="2062"/>
      <c r="H39" s="2077"/>
      <c r="I39" s="2081"/>
      <c r="J39" s="1988"/>
      <c r="K39" s="2082"/>
      <c r="L39" s="2077"/>
      <c r="M39" s="2077"/>
    </row>
    <row r="40" spans="1:18" ht="18" customHeight="1" thickBot="1">
      <c r="A40" s="2539" t="s">
        <v>1840</v>
      </c>
      <c r="B40" s="2525" t="s">
        <v>630</v>
      </c>
      <c r="C40" s="2523">
        <f ca="1">ROUND(C7*F40,1)</f>
        <v>0</v>
      </c>
      <c r="D40" s="2524" t="s">
        <v>647</v>
      </c>
      <c r="E40" s="2525" t="s">
        <v>613</v>
      </c>
      <c r="F40" s="2521">
        <f ca="1">INDIRECT("'数据-取费表'!Am"&amp;$G$1)</f>
        <v>0</v>
      </c>
      <c r="G40" s="2062"/>
      <c r="H40" s="2077"/>
      <c r="I40" s="2081"/>
      <c r="J40" s="1988"/>
      <c r="K40" s="2083"/>
      <c r="L40" s="2077"/>
      <c r="M40" s="2077"/>
    </row>
    <row r="41" spans="1:18" ht="18" customHeight="1" thickTop="1">
      <c r="A41" s="1829">
        <v>4</v>
      </c>
      <c r="B41" s="1827" t="s">
        <v>656</v>
      </c>
      <c r="C41" s="1352"/>
      <c r="D41" s="1353"/>
      <c r="E41" s="1353"/>
      <c r="F41" s="1354"/>
      <c r="G41" s="2062"/>
      <c r="H41" s="2062"/>
      <c r="I41" s="2062"/>
      <c r="J41" s="2062"/>
      <c r="K41" s="2083"/>
      <c r="L41" s="2062"/>
      <c r="M41" s="2062"/>
    </row>
    <row r="42" spans="1:18" ht="18" customHeight="1">
      <c r="A42" s="802" t="s">
        <v>1837</v>
      </c>
      <c r="B42" s="834" t="s">
        <v>657</v>
      </c>
      <c r="C42" s="828">
        <f ca="1">C7-C32</f>
        <v>0</v>
      </c>
      <c r="D42" s="1979" t="s">
        <v>658</v>
      </c>
      <c r="E42" s="1981"/>
      <c r="F42" s="819"/>
      <c r="G42" s="2062"/>
      <c r="H42" s="2062"/>
      <c r="I42" s="2062"/>
      <c r="J42" s="2062"/>
      <c r="K42" s="2083"/>
      <c r="L42" s="2062"/>
      <c r="M42" s="2062"/>
    </row>
    <row r="43" spans="1:18" ht="18" customHeight="1">
      <c r="A43" s="802" t="s">
        <v>1838</v>
      </c>
      <c r="B43" s="834" t="s">
        <v>675</v>
      </c>
      <c r="C43" s="835">
        <f ca="1">ROUND(C15*F43,0)</f>
        <v>0</v>
      </c>
      <c r="D43" s="1355" t="s">
        <v>676</v>
      </c>
      <c r="E43" s="3097" t="s">
        <v>2911</v>
      </c>
      <c r="F43" s="3098">
        <f ca="1">INDIRECT("'数据-取费表'!j"&amp;$G$1)</f>
        <v>0</v>
      </c>
      <c r="G43" s="2062"/>
      <c r="H43" s="2062"/>
      <c r="I43" s="2062"/>
      <c r="J43" s="2062"/>
      <c r="K43" s="2083"/>
      <c r="L43" s="2062"/>
      <c r="M43" s="2062"/>
    </row>
    <row r="44" spans="1:18" ht="18" customHeight="1">
      <c r="A44" s="802" t="s">
        <v>1839</v>
      </c>
      <c r="B44" s="834" t="s">
        <v>677</v>
      </c>
      <c r="C44" s="1356">
        <f ca="1">C42-C43</f>
        <v>0</v>
      </c>
      <c r="D44" s="462" t="s">
        <v>678</v>
      </c>
      <c r="E44" s="463"/>
      <c r="F44" s="464"/>
      <c r="G44" s="2062"/>
      <c r="H44" s="2062"/>
      <c r="I44" s="2062"/>
      <c r="J44" s="2062"/>
      <c r="K44" s="2083"/>
      <c r="L44" s="2062"/>
      <c r="M44" s="2062"/>
    </row>
    <row r="45" spans="1:18" ht="18" customHeight="1">
      <c r="A45" s="802" t="s">
        <v>1840</v>
      </c>
      <c r="B45" s="1355" t="s">
        <v>679</v>
      </c>
      <c r="C45" s="3013">
        <f ca="1">ROUND(-PV(F45,F46,C44,0),0)</f>
        <v>0</v>
      </c>
      <c r="D45" s="1357" t="s">
        <v>680</v>
      </c>
      <c r="E45" s="805" t="s">
        <v>681</v>
      </c>
      <c r="F45" s="829">
        <f ca="1">INDIRECT("'数据-取费表'!h"&amp;$G$1)</f>
        <v>0</v>
      </c>
      <c r="G45" s="2062"/>
      <c r="H45" s="2062"/>
      <c r="I45" s="2062"/>
      <c r="J45" s="2062"/>
      <c r="K45" s="2083"/>
      <c r="L45" s="2062"/>
      <c r="M45" s="2062"/>
    </row>
    <row r="46" spans="1:18" ht="18" customHeight="1" thickBot="1">
      <c r="A46" s="830"/>
      <c r="B46" s="1358"/>
      <c r="C46" s="1359"/>
      <c r="D46" s="1360"/>
      <c r="E46" s="3099" t="s">
        <v>2913</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2302</v>
      </c>
      <c r="J47" s="2358"/>
      <c r="K47" s="2359"/>
      <c r="L47" s="3132" t="str">
        <f ca="1">IF(M48="住宅",0,IF(L49&gt;J52,L61,J61))</f>
        <v>0</v>
      </c>
      <c r="O47" s="2373" t="s">
        <v>2369</v>
      </c>
      <c r="P47" s="1592"/>
      <c r="Q47" s="1604"/>
      <c r="R47" s="1592"/>
    </row>
    <row r="48" spans="1:18" s="2059" customFormat="1" ht="18" customHeight="1" thickBot="1">
      <c r="A48" s="2084"/>
      <c r="C48" s="2087"/>
      <c r="D48" s="2088"/>
      <c r="E48" s="2088"/>
      <c r="F48" s="2089"/>
      <c r="G48" s="2090"/>
      <c r="I48" s="3122" t="s">
        <v>2303</v>
      </c>
      <c r="J48" s="2360"/>
      <c r="K48" s="3129" t="s">
        <v>2308</v>
      </c>
      <c r="L48" s="3133">
        <f ca="1">INDIRECT("'数据-取费表'!d"&amp;$G$1)</f>
        <v>0</v>
      </c>
      <c r="M48" s="3096" t="str">
        <f>IF(ISNUMBER(FIND("住宅",C1)),"住宅","非住宅")</f>
        <v>非住宅</v>
      </c>
      <c r="O48" s="2374" t="s">
        <v>2334</v>
      </c>
      <c r="P48" s="2375" t="s">
        <v>2335</v>
      </c>
      <c r="Q48" s="2376" t="s">
        <v>2336</v>
      </c>
      <c r="R48" s="2375" t="s">
        <v>2337</v>
      </c>
    </row>
    <row r="49" spans="1:18" s="2059" customFormat="1" ht="18" customHeight="1" thickBot="1">
      <c r="A49" s="2084"/>
      <c r="D49" s="2091"/>
      <c r="E49" s="2092"/>
      <c r="F49" s="2089"/>
      <c r="G49" s="2090"/>
      <c r="H49" s="2093"/>
      <c r="I49" s="3101" t="s">
        <v>2304</v>
      </c>
      <c r="J49" s="2361"/>
      <c r="K49" s="3130" t="s">
        <v>2310</v>
      </c>
      <c r="L49" s="1908">
        <f ca="1">INDIRECT("'数据-取费表'!f"&amp;$G$1)</f>
        <v>0</v>
      </c>
      <c r="O49" s="2377" t="s">
        <v>2338</v>
      </c>
      <c r="P49" s="2378" t="s">
        <v>2364</v>
      </c>
      <c r="Q49" s="2379">
        <f ca="1">C41+J31</f>
        <v>0</v>
      </c>
      <c r="R49" s="2378" t="s">
        <v>2339</v>
      </c>
    </row>
    <row r="50" spans="1:18" s="2059" customFormat="1" ht="18" customHeight="1" thickBot="1">
      <c r="A50" s="2084"/>
      <c r="D50" s="2094"/>
      <c r="E50" s="2094"/>
      <c r="F50" s="2088"/>
      <c r="G50" s="2095"/>
      <c r="H50" s="2093"/>
      <c r="I50" s="3101" t="s">
        <v>2305</v>
      </c>
      <c r="J50" s="2362"/>
      <c r="K50" s="3131" t="s">
        <v>2311</v>
      </c>
      <c r="L50" s="2363"/>
      <c r="O50" s="2377" t="s">
        <v>2340</v>
      </c>
      <c r="P50" s="2378" t="s">
        <v>2365</v>
      </c>
      <c r="Q50" s="2379" t="str">
        <f ca="1">J61</f>
        <v>0</v>
      </c>
      <c r="R50" s="2378" t="s">
        <v>2341</v>
      </c>
    </row>
    <row r="51" spans="1:18" s="2059" customFormat="1" ht="18" customHeight="1" thickBot="1">
      <c r="A51" s="2096"/>
      <c r="D51" s="2094"/>
      <c r="E51" s="2094"/>
      <c r="F51" s="2085"/>
      <c r="H51" s="2093"/>
      <c r="I51" s="3101" t="s">
        <v>2306</v>
      </c>
      <c r="J51" s="3126">
        <f>SUMPRODUCT((I64:I66=J48)*(J63:L63=J49)*(J64:L66))</f>
        <v>0</v>
      </c>
      <c r="K51" s="3131" t="s">
        <v>2312</v>
      </c>
      <c r="L51" s="2363"/>
      <c r="O51" s="2380" t="s">
        <v>2342</v>
      </c>
      <c r="P51" s="2378" t="s">
        <v>2366</v>
      </c>
      <c r="Q51" s="2379">
        <f ca="1">C31</f>
        <v>0</v>
      </c>
      <c r="R51" s="2378" t="s">
        <v>2339</v>
      </c>
    </row>
    <row r="52" spans="1:18" s="2059" customFormat="1" ht="18" customHeight="1" thickBot="1">
      <c r="A52" s="2096"/>
      <c r="F52" s="2085"/>
      <c r="I52" s="3123" t="s">
        <v>2307</v>
      </c>
      <c r="J52" s="3127">
        <f>IF(J50="",J51,J50+J51-YEAR('数据-取费表'!B3))</f>
        <v>0</v>
      </c>
      <c r="K52" s="3101" t="s">
        <v>2313</v>
      </c>
      <c r="L52" s="3134">
        <f ca="1">ROUND(-PV(INDIRECT("'数据-取费表'!h"&amp;$G$1),L49,(C40-C14*J36),0),0)</f>
        <v>0</v>
      </c>
      <c r="O52" s="2380" t="s">
        <v>2343</v>
      </c>
      <c r="P52" s="2378" t="s">
        <v>2344</v>
      </c>
      <c r="Q52" s="2381" t="e">
        <f ca="1">J59</f>
        <v>#VALUE!</v>
      </c>
      <c r="R52" s="2382"/>
    </row>
    <row r="53" spans="1:18" s="2059" customFormat="1" ht="18" customHeight="1" thickBot="1">
      <c r="A53" s="2096"/>
      <c r="F53" s="2085"/>
      <c r="I53" s="3124" t="s">
        <v>2380</v>
      </c>
      <c r="J53" s="2364"/>
      <c r="K53" s="3124" t="s">
        <v>2379</v>
      </c>
      <c r="L53" s="2364"/>
      <c r="O53" s="2380" t="s">
        <v>2345</v>
      </c>
      <c r="P53" s="2378" t="s">
        <v>2346</v>
      </c>
      <c r="Q53" s="2381">
        <f>J53</f>
        <v>0</v>
      </c>
      <c r="R53" s="2382"/>
    </row>
    <row r="54" spans="1:18" s="2059" customFormat="1" ht="29.25" thickBot="1">
      <c r="A54" s="2096"/>
      <c r="I54" s="3125" t="s">
        <v>2926</v>
      </c>
      <c r="J54" s="3128">
        <f ca="1">IF(M48="住宅",MAX(J52,L49-'数据-取费表'!B20),MIN(J52,L49-'数据-取费表'!B20))</f>
        <v>-2</v>
      </c>
      <c r="K54" s="3442"/>
      <c r="L54" s="3443"/>
      <c r="O54" s="2380" t="s">
        <v>2347</v>
      </c>
      <c r="P54" s="2378" t="s">
        <v>2348</v>
      </c>
      <c r="Q54" s="2379">
        <f ca="1">J54</f>
        <v>-2</v>
      </c>
      <c r="R54" s="2378" t="s">
        <v>2349</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2350</v>
      </c>
      <c r="P55" s="2378" t="s">
        <v>2367</v>
      </c>
      <c r="Q55" s="2379">
        <f ca="1">Q49+Q50</f>
        <v>0</v>
      </c>
      <c r="R55" s="2382" t="s">
        <v>2351</v>
      </c>
    </row>
    <row r="56" spans="1:18" s="2059" customFormat="1" ht="16.5" thickBot="1">
      <c r="A56" s="2096"/>
      <c r="B56" s="2097"/>
      <c r="C56" s="2097"/>
      <c r="I56" s="3137" t="s">
        <v>2314</v>
      </c>
      <c r="J56" s="3076" t="e">
        <f ca="1">ROUND(IF(J48="钢混",J58/J51,1-(1-2%)*(J51-J58)/J51),3)</f>
        <v>#VALUE!</v>
      </c>
      <c r="K56" s="3138" t="s">
        <v>2315</v>
      </c>
      <c r="L56" s="2365"/>
      <c r="O56" s="2383" t="s">
        <v>2370</v>
      </c>
      <c r="P56" s="1592"/>
      <c r="Q56" s="1604"/>
      <c r="R56" s="1592"/>
    </row>
    <row r="57" spans="1:18" s="2059" customFormat="1" ht="43.5" thickBot="1">
      <c r="A57" s="2096"/>
      <c r="B57" s="2097"/>
      <c r="C57" s="2097"/>
      <c r="I57" s="3139" t="s">
        <v>2316</v>
      </c>
      <c r="J57" s="3149" t="s">
        <v>1642</v>
      </c>
      <c r="K57" s="3101" t="s">
        <v>2321</v>
      </c>
      <c r="L57" s="1908">
        <f ca="1">IF(L49&lt;J52,"——",L49-J52)</f>
        <v>0</v>
      </c>
      <c r="O57" s="2374" t="s">
        <v>2334</v>
      </c>
      <c r="P57" s="2375" t="s">
        <v>2335</v>
      </c>
      <c r="Q57" s="2376" t="s">
        <v>2336</v>
      </c>
      <c r="R57" s="2375" t="s">
        <v>2337</v>
      </c>
    </row>
    <row r="58" spans="1:18" s="2059" customFormat="1" ht="29.25" thickBot="1">
      <c r="A58" s="2096"/>
      <c r="B58" s="2097"/>
      <c r="C58" s="2097"/>
      <c r="I58" s="3140" t="s">
        <v>2317</v>
      </c>
      <c r="J58" s="3141" t="str">
        <f ca="1">IF(OR(M48="住宅",J52&lt;L49,J57="是"),"——",J52-L49)</f>
        <v>——</v>
      </c>
      <c r="K58" s="3101" t="s">
        <v>2322</v>
      </c>
      <c r="L58" s="1908">
        <f ca="1">IF(L49&lt;J52,"——",IF(L56="比较法",L50,IF(L56="基准地价",L51,L52)))</f>
        <v>0</v>
      </c>
      <c r="O58" s="2377" t="s">
        <v>2338</v>
      </c>
      <c r="P58" s="2378" t="s">
        <v>2364</v>
      </c>
      <c r="Q58" s="2379">
        <f ca="1">C41+J31</f>
        <v>0</v>
      </c>
      <c r="R58" s="2378" t="s">
        <v>2339</v>
      </c>
    </row>
    <row r="59" spans="1:18" s="2059" customFormat="1" ht="29.25" thickBot="1">
      <c r="A59" s="2096"/>
      <c r="B59" s="2097"/>
      <c r="C59" s="2097"/>
      <c r="I59" s="3140" t="s">
        <v>2318</v>
      </c>
      <c r="J59" s="3077" t="e">
        <f ca="1">IF(J56&lt;0.4,0.4,J56)</f>
        <v>#VALUE!</v>
      </c>
      <c r="K59" s="3101" t="s">
        <v>2323</v>
      </c>
      <c r="L59" s="1908">
        <f ca="1">IF(ISERROR(POWER(1+L53,L48-L49)*(POWER(1+L53,L49)-1)/(POWER(1+L53,L48)-1)),0,POWER(1+L53,L48-L49)*(POWER(1+L53,L49)-1)/(POWER(1+L53,L48)-1))</f>
        <v>0</v>
      </c>
      <c r="O59" s="2377" t="s">
        <v>2340</v>
      </c>
      <c r="P59" s="2378" t="s">
        <v>2371</v>
      </c>
      <c r="Q59" s="2379" t="e">
        <f ca="1">L61</f>
        <v>#DIV/0!</v>
      </c>
      <c r="R59" s="2382" t="s">
        <v>2373</v>
      </c>
    </row>
    <row r="60" spans="1:18" s="2059" customFormat="1" ht="29.25" thickBot="1">
      <c r="A60" s="2096"/>
      <c r="B60" s="2097"/>
      <c r="C60" s="2097"/>
      <c r="I60" s="3140" t="s">
        <v>2319</v>
      </c>
      <c r="J60" s="3141" t="str">
        <f ca="1">IF(OR(M48="住宅",J52&lt;L49,J57="是"),"——",ROUND(C30*J59,0))</f>
        <v>——</v>
      </c>
      <c r="K60" s="3101" t="s">
        <v>2324</v>
      </c>
      <c r="L60" s="1908">
        <f ca="1">IF(ISERROR(POWER(1+L53,L48-J52)*(POWER(1+L53,J52)-1)/(POWER(1+L53,L48)-1)),0,POWER(1+L53,L48-J52)*(POWER(1+L53,J52)-1)/(POWER(1+L53,L48)-1))</f>
        <v>0</v>
      </c>
      <c r="O60" s="2380" t="s">
        <v>2342</v>
      </c>
      <c r="P60" s="2378" t="s">
        <v>2372</v>
      </c>
      <c r="Q60" s="2379">
        <f>IF(L56="比较法",L50,IF(L56="基准地价",L51,0))</f>
        <v>0</v>
      </c>
      <c r="R60" s="2378" t="s">
        <v>2339</v>
      </c>
    </row>
    <row r="61" spans="1:18" s="2059" customFormat="1" ht="15.75" thickBot="1">
      <c r="A61" s="2096"/>
      <c r="B61" s="2097"/>
      <c r="C61" s="2097"/>
      <c r="I61" s="3142" t="s">
        <v>2320</v>
      </c>
      <c r="J61" s="3143" t="str">
        <f ca="1">IF(OR(M48="住宅",J52&lt;L49,J57="是"),"0",ROUND(J60/(1+J53)^J54,0))</f>
        <v>0</v>
      </c>
      <c r="K61" s="3144" t="s">
        <v>2325</v>
      </c>
      <c r="L61" s="3143" t="e">
        <f ca="1">IF(OR(M48="住宅",L49&lt;J52),0,ROUND(L58*(L59/L60-1),0))</f>
        <v>#DIV/0!</v>
      </c>
      <c r="O61" s="2380" t="s">
        <v>2343</v>
      </c>
      <c r="P61" s="2378" t="s">
        <v>2352</v>
      </c>
      <c r="Q61" s="2381">
        <f>L53</f>
        <v>0</v>
      </c>
      <c r="R61" s="2382"/>
    </row>
    <row r="62" spans="1:18" s="2059" customFormat="1" ht="20.25" thickBot="1">
      <c r="A62" s="2096"/>
      <c r="B62" s="2097"/>
      <c r="C62" s="2097"/>
      <c r="K62" s="2086"/>
      <c r="O62" s="2380" t="s">
        <v>2345</v>
      </c>
      <c r="P62" s="2378" t="s">
        <v>2353</v>
      </c>
      <c r="Q62" s="2379">
        <f ca="1">L59</f>
        <v>0</v>
      </c>
      <c r="R62" s="2382" t="s">
        <v>2354</v>
      </c>
    </row>
    <row r="63" spans="1:18" s="2059" customFormat="1" ht="20.25" thickBot="1">
      <c r="A63" s="2096"/>
      <c r="B63" s="2097"/>
      <c r="C63" s="2097"/>
      <c r="I63" s="3145" t="s">
        <v>2326</v>
      </c>
      <c r="J63" s="3146" t="s">
        <v>2327</v>
      </c>
      <c r="K63" s="3146" t="s">
        <v>2328</v>
      </c>
      <c r="L63" s="3146" t="s">
        <v>2309</v>
      </c>
      <c r="M63" s="3147" t="s">
        <v>2892</v>
      </c>
      <c r="O63" s="2380" t="s">
        <v>2347</v>
      </c>
      <c r="P63" s="2378" t="s">
        <v>2355</v>
      </c>
      <c r="Q63" s="2379">
        <f ca="1">L60</f>
        <v>0</v>
      </c>
      <c r="R63" s="2382" t="s">
        <v>2356</v>
      </c>
    </row>
    <row r="64" spans="1:18" s="2059" customFormat="1" ht="15.75" thickBot="1">
      <c r="A64" s="2096"/>
      <c r="B64" s="2097"/>
      <c r="C64" s="2097"/>
      <c r="I64" s="3145" t="s">
        <v>2329</v>
      </c>
      <c r="J64" s="3146">
        <v>70</v>
      </c>
      <c r="K64" s="3146">
        <v>50</v>
      </c>
      <c r="L64" s="3146">
        <v>80</v>
      </c>
      <c r="M64" s="3148">
        <v>0.02</v>
      </c>
      <c r="O64" s="2377" t="s">
        <v>2350</v>
      </c>
      <c r="P64" s="2378" t="s">
        <v>2367</v>
      </c>
      <c r="Q64" s="2379" t="e">
        <f ca="1">Q58+Q59</f>
        <v>#DIV/0!</v>
      </c>
      <c r="R64" s="2382" t="s">
        <v>2351</v>
      </c>
    </row>
    <row r="65" spans="1:18" s="2059" customFormat="1" ht="16.5" thickBot="1">
      <c r="A65" s="2096"/>
      <c r="B65" s="2097"/>
      <c r="C65" s="2097"/>
      <c r="I65" s="3145" t="s">
        <v>2330</v>
      </c>
      <c r="J65" s="3146">
        <v>50</v>
      </c>
      <c r="K65" s="3146">
        <v>35</v>
      </c>
      <c r="L65" s="3146">
        <v>60</v>
      </c>
      <c r="M65" s="845">
        <v>0</v>
      </c>
      <c r="O65" s="2383" t="s">
        <v>2374</v>
      </c>
      <c r="P65" s="1592"/>
      <c r="Q65" s="1604"/>
      <c r="R65" s="1592"/>
    </row>
    <row r="66" spans="1:18" s="2059" customFormat="1" ht="15.75" thickBot="1">
      <c r="A66" s="2096"/>
      <c r="B66" s="2097"/>
      <c r="C66" s="2097"/>
      <c r="I66" s="3145" t="s">
        <v>2331</v>
      </c>
      <c r="J66" s="3146">
        <v>40</v>
      </c>
      <c r="K66" s="3146">
        <v>30</v>
      </c>
      <c r="L66" s="3146">
        <v>50</v>
      </c>
      <c r="M66" s="3148">
        <v>0.02</v>
      </c>
      <c r="O66" s="2374" t="s">
        <v>2334</v>
      </c>
      <c r="P66" s="2375" t="s">
        <v>2335</v>
      </c>
      <c r="Q66" s="2376" t="s">
        <v>2336</v>
      </c>
      <c r="R66" s="2375" t="s">
        <v>2337</v>
      </c>
    </row>
    <row r="67" spans="1:18" s="2059" customFormat="1" ht="15.75" thickBot="1">
      <c r="A67" s="2096"/>
      <c r="B67" s="2097"/>
      <c r="C67" s="2097"/>
      <c r="K67" s="2086"/>
      <c r="O67" s="2377" t="s">
        <v>2338</v>
      </c>
      <c r="P67" s="2378" t="s">
        <v>2364</v>
      </c>
      <c r="Q67" s="2379">
        <f ca="1">C41+J31</f>
        <v>0</v>
      </c>
      <c r="R67" s="2378" t="s">
        <v>2339</v>
      </c>
    </row>
    <row r="68" spans="1:18" s="2059" customFormat="1" ht="20.25" thickBot="1">
      <c r="A68" s="2096"/>
      <c r="B68" s="2097"/>
      <c r="C68" s="2097"/>
      <c r="K68" s="2086"/>
      <c r="O68" s="2377" t="s">
        <v>2340</v>
      </c>
      <c r="P68" s="2378" t="s">
        <v>2371</v>
      </c>
      <c r="Q68" s="2379" t="e">
        <f ca="1">L61</f>
        <v>#DIV/0!</v>
      </c>
      <c r="R68" s="2382" t="s">
        <v>2373</v>
      </c>
    </row>
    <row r="69" spans="1:18" s="2059" customFormat="1" ht="21.75" thickBot="1">
      <c r="A69" s="2096"/>
      <c r="B69" s="2097"/>
      <c r="C69" s="2097"/>
      <c r="K69" s="2086"/>
      <c r="O69" s="2380" t="s">
        <v>2342</v>
      </c>
      <c r="P69" s="2378" t="s">
        <v>2372</v>
      </c>
      <c r="Q69" s="2384">
        <f ca="1">L52</f>
        <v>0</v>
      </c>
      <c r="R69" s="2385" t="s">
        <v>2375</v>
      </c>
    </row>
    <row r="70" spans="1:18" s="2059" customFormat="1" ht="20.25" thickBot="1">
      <c r="A70" s="2096"/>
      <c r="B70" s="2097"/>
      <c r="C70" s="2097"/>
      <c r="K70" s="2086"/>
      <c r="O70" s="2380" t="s">
        <v>2343</v>
      </c>
      <c r="P70" s="2386" t="s">
        <v>2357</v>
      </c>
      <c r="Q70" s="2379">
        <f ca="1">ROUND(Q71-Q72*Q73,0)</f>
        <v>0</v>
      </c>
      <c r="R70" s="2382"/>
    </row>
    <row r="71" spans="1:18" s="2059" customFormat="1" ht="15.75" thickBot="1">
      <c r="A71" s="2096"/>
      <c r="B71" s="2097"/>
      <c r="C71" s="2097"/>
      <c r="K71" s="2086"/>
      <c r="O71" s="2380" t="s">
        <v>2358</v>
      </c>
      <c r="P71" s="2386" t="s">
        <v>2359</v>
      </c>
      <c r="Q71" s="2379">
        <f ca="1">C42</f>
        <v>0</v>
      </c>
      <c r="R71" s="2378" t="s">
        <v>2339</v>
      </c>
    </row>
    <row r="72" spans="1:18" s="2059" customFormat="1" ht="15.75" thickBot="1">
      <c r="A72" s="2096"/>
      <c r="B72" s="2097"/>
      <c r="C72" s="2097"/>
      <c r="K72" s="2086"/>
      <c r="O72" s="2380" t="s">
        <v>2360</v>
      </c>
      <c r="P72" s="2386" t="s">
        <v>2361</v>
      </c>
      <c r="Q72" s="2379">
        <f ca="1">C15</f>
        <v>0</v>
      </c>
      <c r="R72" s="2378" t="s">
        <v>2339</v>
      </c>
    </row>
    <row r="73" spans="1:18" s="2059" customFormat="1" ht="15.75" thickBot="1">
      <c r="A73" s="2096"/>
      <c r="B73" s="2097"/>
      <c r="C73" s="2097"/>
      <c r="K73" s="2086"/>
      <c r="O73" s="2380" t="s">
        <v>2362</v>
      </c>
      <c r="P73" s="2386" t="s">
        <v>2363</v>
      </c>
      <c r="Q73" s="2381">
        <f ca="1">F43</f>
        <v>0</v>
      </c>
      <c r="R73" s="2382"/>
    </row>
    <row r="74" spans="1:18" s="2059" customFormat="1" ht="15.75" thickBot="1">
      <c r="A74" s="2096"/>
      <c r="B74" s="2097"/>
      <c r="C74" s="2097"/>
      <c r="K74" s="2086"/>
      <c r="O74" s="2380" t="s">
        <v>2345</v>
      </c>
      <c r="P74" s="2378" t="s">
        <v>2352</v>
      </c>
      <c r="Q74" s="2381">
        <f>L53</f>
        <v>0</v>
      </c>
      <c r="R74" s="2382"/>
    </row>
    <row r="75" spans="1:18" s="2059" customFormat="1" ht="20.25" thickBot="1">
      <c r="A75" s="2096"/>
      <c r="B75" s="2097"/>
      <c r="C75" s="2097"/>
      <c r="K75" s="2086"/>
      <c r="O75" s="2380" t="s">
        <v>2347</v>
      </c>
      <c r="P75" s="2378" t="s">
        <v>2353</v>
      </c>
      <c r="Q75" s="2379">
        <f ca="1">L59</f>
        <v>0</v>
      </c>
      <c r="R75" s="2382" t="s">
        <v>2354</v>
      </c>
    </row>
    <row r="76" spans="1:18" s="2059" customFormat="1" ht="20.25" thickBot="1">
      <c r="A76" s="2096"/>
      <c r="B76" s="2097"/>
      <c r="C76" s="2097"/>
      <c r="K76" s="2086"/>
      <c r="O76" s="2380" t="s">
        <v>2376</v>
      </c>
      <c r="P76" s="2378" t="s">
        <v>2355</v>
      </c>
      <c r="Q76" s="2379">
        <f ca="1">L60</f>
        <v>0</v>
      </c>
      <c r="R76" s="2382" t="s">
        <v>2356</v>
      </c>
    </row>
    <row r="77" spans="1:18" s="2059" customFormat="1" ht="15.75" thickBot="1">
      <c r="A77" s="2096"/>
      <c r="B77" s="2097"/>
      <c r="C77" s="2097"/>
      <c r="K77" s="2086"/>
      <c r="O77" s="2377" t="s">
        <v>2350</v>
      </c>
      <c r="P77" s="2378" t="s">
        <v>2367</v>
      </c>
      <c r="Q77" s="2379" t="e">
        <f ca="1">Q67+Q68</f>
        <v>#DIV/0!</v>
      </c>
      <c r="R77" s="2382" t="s">
        <v>2351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O5" sqref="O5:O25"/>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46" t="s">
        <v>2535</v>
      </c>
      <c r="C1" s="3446"/>
      <c r="D1" s="3446"/>
      <c r="E1" s="3446"/>
      <c r="F1" s="3446"/>
      <c r="G1" s="3445" t="s">
        <v>2536</v>
      </c>
      <c r="H1" s="3445"/>
      <c r="I1" s="3445"/>
      <c r="J1" s="3445"/>
      <c r="K1" s="3445"/>
      <c r="L1" s="3445"/>
      <c r="N1" s="3445" t="s">
        <v>2537</v>
      </c>
      <c r="O1" s="3445"/>
      <c r="P1" s="3445"/>
      <c r="Q1" s="3445"/>
      <c r="R1" s="2633"/>
      <c r="S1" s="3445" t="s">
        <v>2538</v>
      </c>
      <c r="T1" s="3445"/>
      <c r="U1" s="3445"/>
      <c r="V1" s="3445"/>
      <c r="X1" s="3444" t="s">
        <v>2598</v>
      </c>
      <c r="Y1" s="3445"/>
      <c r="Z1" s="3445"/>
      <c r="AA1" s="3445"/>
      <c r="AB1" s="3445"/>
      <c r="AD1" s="3444" t="s">
        <v>2602</v>
      </c>
      <c r="AE1" s="3445"/>
      <c r="AF1" s="3445"/>
      <c r="AG1" s="3445"/>
      <c r="AH1" s="3445"/>
    </row>
    <row r="2" spans="1:34" s="2734" customFormat="1" ht="14.25" thickBot="1">
      <c r="B2" s="2742" t="s">
        <v>2539</v>
      </c>
      <c r="C2" s="2742" t="s">
        <v>2600</v>
      </c>
      <c r="D2" s="2735" t="s">
        <v>1608</v>
      </c>
      <c r="E2" s="2735" t="s">
        <v>1910</v>
      </c>
      <c r="F2" s="2742" t="s">
        <v>2601</v>
      </c>
      <c r="G2" s="2738"/>
      <c r="H2" s="2737"/>
      <c r="I2" s="2742" t="s">
        <v>2905</v>
      </c>
      <c r="J2" s="2735" t="s">
        <v>2907</v>
      </c>
      <c r="K2" s="2735" t="s">
        <v>2908</v>
      </c>
      <c r="L2" s="2742" t="s">
        <v>2909</v>
      </c>
      <c r="N2" s="2742" t="s">
        <v>2539</v>
      </c>
      <c r="O2" s="2735" t="s">
        <v>2906</v>
      </c>
      <c r="P2" s="2735" t="s">
        <v>1910</v>
      </c>
      <c r="Q2" s="2742" t="s">
        <v>2601</v>
      </c>
      <c r="R2" s="2736"/>
      <c r="S2" s="2742" t="s">
        <v>2539</v>
      </c>
      <c r="T2" s="2735" t="s">
        <v>2906</v>
      </c>
      <c r="U2" s="2735" t="s">
        <v>1910</v>
      </c>
      <c r="V2" s="2742" t="s">
        <v>2601</v>
      </c>
      <c r="X2" s="2742" t="s">
        <v>2539</v>
      </c>
      <c r="Y2" s="2742" t="s">
        <v>2600</v>
      </c>
      <c r="Z2" s="2735" t="s">
        <v>1608</v>
      </c>
      <c r="AA2" s="2735" t="s">
        <v>1910</v>
      </c>
      <c r="AB2" s="2742" t="s">
        <v>2601</v>
      </c>
      <c r="AD2" s="2742" t="s">
        <v>2539</v>
      </c>
      <c r="AE2" s="2742" t="s">
        <v>2600</v>
      </c>
      <c r="AF2" s="2735" t="s">
        <v>1608</v>
      </c>
      <c r="AG2" s="2735" t="s">
        <v>1910</v>
      </c>
      <c r="AH2" s="2742" t="s">
        <v>2601</v>
      </c>
    </row>
    <row r="3" spans="1:34" s="3106" customFormat="1" ht="14.25">
      <c r="A3" s="3118" t="s">
        <v>2917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2937</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2938</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8">
        <v>2018</v>
      </c>
      <c r="H6" s="2637">
        <v>4</v>
      </c>
      <c r="I6" s="3181">
        <v>0.96</v>
      </c>
      <c r="J6" s="3181">
        <v>1.03</v>
      </c>
      <c r="K6" s="3181">
        <v>0.92</v>
      </c>
      <c r="L6" s="3182">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2927</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8"/>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2928</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8"/>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2924</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54"/>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2915</v>
      </c>
      <c r="B10" s="3120">
        <v>439</v>
      </c>
      <c r="C10" s="3120">
        <v>327</v>
      </c>
      <c r="D10" s="3120">
        <f t="shared" si="43"/>
        <v>327</v>
      </c>
      <c r="E10" s="3120">
        <v>627</v>
      </c>
      <c r="F10" s="3121">
        <v>283</v>
      </c>
      <c r="G10" s="3453">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2919</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8"/>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2540</v>
      </c>
      <c r="B12" s="2647">
        <f t="shared" si="55"/>
        <v>419.31181600000002</v>
      </c>
      <c r="C12" s="2647">
        <f t="shared" si="55"/>
        <v>313.95436800000004</v>
      </c>
      <c r="D12" s="2647">
        <f t="shared" si="43"/>
        <v>313.95436800000004</v>
      </c>
      <c r="E12" s="2647">
        <f t="shared" si="56"/>
        <v>596.63028431999999</v>
      </c>
      <c r="F12" s="2647">
        <f t="shared" si="56"/>
        <v>274.74220703999998</v>
      </c>
      <c r="G12" s="3448"/>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2541</v>
      </c>
      <c r="B13" s="2647">
        <f t="shared" si="55"/>
        <v>405.524</v>
      </c>
      <c r="C13" s="2647">
        <f t="shared" si="55"/>
        <v>307.79840000000002</v>
      </c>
      <c r="D13" s="2647">
        <f t="shared" si="43"/>
        <v>307.79840000000002</v>
      </c>
      <c r="E13" s="2647">
        <f t="shared" si="56"/>
        <v>574.67759999999998</v>
      </c>
      <c r="F13" s="2647">
        <f t="shared" si="56"/>
        <v>270.20280000000002</v>
      </c>
      <c r="G13" s="3454"/>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935</v>
      </c>
      <c r="B14" s="2639">
        <v>392</v>
      </c>
      <c r="C14" s="2639">
        <v>302</v>
      </c>
      <c r="D14" s="2639">
        <f t="shared" si="43"/>
        <v>302</v>
      </c>
      <c r="E14" s="2639">
        <v>553</v>
      </c>
      <c r="F14" s="2640">
        <v>266</v>
      </c>
      <c r="G14" s="3453">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934</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8"/>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924</v>
      </c>
      <c r="B16" s="2647">
        <f t="shared" si="64"/>
        <v>360.06949782209392</v>
      </c>
      <c r="C16" s="2647">
        <f t="shared" si="64"/>
        <v>289.84672674747821</v>
      </c>
      <c r="D16" s="2647">
        <f t="shared" si="65"/>
        <v>289.84672674747821</v>
      </c>
      <c r="E16" s="2647">
        <f t="shared" si="66"/>
        <v>501.06543001181495</v>
      </c>
      <c r="F16" s="2647">
        <f t="shared" si="66"/>
        <v>256.82882500744967</v>
      </c>
      <c r="G16" s="3448"/>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933</v>
      </c>
      <c r="B17" s="2647">
        <f t="shared" si="64"/>
        <v>346.720748986128</v>
      </c>
      <c r="C17" s="2647">
        <f t="shared" si="64"/>
        <v>284.30282172386285</v>
      </c>
      <c r="D17" s="2647">
        <f t="shared" si="65"/>
        <v>284.30282172386285</v>
      </c>
      <c r="E17" s="2647">
        <f t="shared" si="66"/>
        <v>479.58023546306947</v>
      </c>
      <c r="F17" s="2647">
        <f t="shared" si="66"/>
        <v>253.25788877571213</v>
      </c>
      <c r="G17" s="3449"/>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932</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931</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8"/>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930</v>
      </c>
      <c r="B20" s="2647">
        <f t="shared" si="68"/>
        <v>322.34053690220776</v>
      </c>
      <c r="C20" s="2647">
        <f t="shared" si="68"/>
        <v>271.46160770422546</v>
      </c>
      <c r="D20" s="2647">
        <f t="shared" si="65"/>
        <v>271.46160770422546</v>
      </c>
      <c r="E20" s="2647">
        <f t="shared" si="69"/>
        <v>442.69434542172456</v>
      </c>
      <c r="F20" s="2647">
        <f t="shared" si="69"/>
        <v>241.34030753190925</v>
      </c>
      <c r="G20" s="3448"/>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929</v>
      </c>
      <c r="B21" s="2647">
        <f t="shared" si="68"/>
        <v>319.87748030386797</v>
      </c>
      <c r="C21" s="2647">
        <f t="shared" si="68"/>
        <v>269.60135833173649</v>
      </c>
      <c r="D21" s="2647">
        <f t="shared" si="65"/>
        <v>269.60135833173649</v>
      </c>
      <c r="E21" s="2647">
        <f t="shared" si="69"/>
        <v>439.18089823583784</v>
      </c>
      <c r="F21" s="2647">
        <f t="shared" si="69"/>
        <v>239.23503918706311</v>
      </c>
      <c r="G21" s="3449"/>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928</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927</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8"/>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926</v>
      </c>
      <c r="B24" s="2647">
        <f t="shared" si="70"/>
        <v>314.72141172386546</v>
      </c>
      <c r="C24" s="2647">
        <f t="shared" si="70"/>
        <v>263.03901319069001</v>
      </c>
      <c r="D24" s="2647">
        <f t="shared" si="65"/>
        <v>263.03901319069001</v>
      </c>
      <c r="E24" s="2647">
        <f t="shared" si="71"/>
        <v>433.65745506782821</v>
      </c>
      <c r="F24" s="2647">
        <f t="shared" si="71"/>
        <v>233.23005080045735</v>
      </c>
      <c r="G24" s="3448"/>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925</v>
      </c>
      <c r="B25" s="2666">
        <f t="shared" si="70"/>
        <v>307.34512863658733</v>
      </c>
      <c r="C25" s="2666">
        <f t="shared" si="70"/>
        <v>257.80556031626975</v>
      </c>
      <c r="D25" s="2666">
        <f t="shared" si="65"/>
        <v>257.80556031626975</v>
      </c>
      <c r="E25" s="2666">
        <f t="shared" si="71"/>
        <v>422.70928459677179</v>
      </c>
      <c r="F25" s="2666">
        <f t="shared" si="71"/>
        <v>229.73803270336617</v>
      </c>
      <c r="G25" s="3449"/>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2599</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2542</v>
      </c>
      <c r="B26" s="2639">
        <v>299</v>
      </c>
      <c r="C26" s="2639">
        <v>252</v>
      </c>
      <c r="D26" s="2639">
        <f t="shared" si="65"/>
        <v>252</v>
      </c>
      <c r="E26" s="2639">
        <v>409</v>
      </c>
      <c r="F26" s="2640">
        <v>227</v>
      </c>
      <c r="G26" s="3450">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2543</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1"/>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2544</v>
      </c>
      <c r="B28" s="2647">
        <f t="shared" si="74"/>
        <v>288.2649053828776</v>
      </c>
      <c r="C28" s="2647">
        <f t="shared" si="74"/>
        <v>243.64564425013293</v>
      </c>
      <c r="D28" s="2647">
        <f t="shared" si="65"/>
        <v>243.64564425013293</v>
      </c>
      <c r="E28" s="2647">
        <f t="shared" si="75"/>
        <v>393.31080825986544</v>
      </c>
      <c r="F28" s="2647">
        <f t="shared" si="75"/>
        <v>223.07903790551154</v>
      </c>
      <c r="G28" s="3451"/>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2545</v>
      </c>
      <c r="B29" s="2647">
        <f t="shared" si="74"/>
        <v>282.50186729015837</v>
      </c>
      <c r="C29" s="2647">
        <f t="shared" si="74"/>
        <v>238.09796174155468</v>
      </c>
      <c r="D29" s="2647">
        <f t="shared" si="65"/>
        <v>238.09796174155468</v>
      </c>
      <c r="E29" s="2647">
        <f t="shared" si="75"/>
        <v>385.33438646014054</v>
      </c>
      <c r="F29" s="2647">
        <f t="shared" si="75"/>
        <v>221.55034055567739</v>
      </c>
      <c r="G29" s="3452"/>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2546</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2547</v>
      </c>
      <c r="B31" s="2647">
        <f>B30/(1+N30)</f>
        <v>275.49301357645425</v>
      </c>
      <c r="C31" s="2647">
        <f>C30/(1+O30)</f>
        <v>232.41954707985698</v>
      </c>
      <c r="D31" s="2647">
        <f t="shared" si="65"/>
        <v>232.41954707985698</v>
      </c>
      <c r="E31" s="2647">
        <f t="shared" ref="E31:F33" si="76">E30/(1+P30)</f>
        <v>375.32184591008121</v>
      </c>
      <c r="F31" s="2647">
        <f t="shared" si="76"/>
        <v>218.03766105054513</v>
      </c>
      <c r="G31" s="3448"/>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2548</v>
      </c>
      <c r="B32" s="2647">
        <f>B31/(1+N31)</f>
        <v>275.24529281292263</v>
      </c>
      <c r="C32" s="2647">
        <f>C31/(1+O31)</f>
        <v>231.74747938962707</v>
      </c>
      <c r="D32" s="2647">
        <f t="shared" si="65"/>
        <v>231.74747938962707</v>
      </c>
      <c r="E32" s="2647">
        <f t="shared" si="76"/>
        <v>375.35938184826603</v>
      </c>
      <c r="F32" s="2647">
        <f t="shared" si="76"/>
        <v>216.78033510692495</v>
      </c>
      <c r="G32" s="3448"/>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2549</v>
      </c>
      <c r="B33" s="2647">
        <f>B32/(1+N32)</f>
        <v>275.19025476197027</v>
      </c>
      <c r="C33" s="2679">
        <v>232</v>
      </c>
      <c r="D33" s="2679">
        <f t="shared" si="65"/>
        <v>232</v>
      </c>
      <c r="E33" s="2647">
        <f t="shared" si="76"/>
        <v>375.65990977608692</v>
      </c>
      <c r="F33" s="2647">
        <f t="shared" si="76"/>
        <v>214.12518283971252</v>
      </c>
      <c r="G33" s="3449"/>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2550</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2551</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8">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2552</v>
      </c>
      <c r="B36" s="2647">
        <f t="shared" si="77"/>
        <v>275.19335084830601</v>
      </c>
      <c r="C36" s="2647">
        <f t="shared" si="77"/>
        <v>230.18088050139744</v>
      </c>
      <c r="D36" s="2647">
        <f t="shared" si="65"/>
        <v>230.18088050139744</v>
      </c>
      <c r="E36" s="2647">
        <f t="shared" si="78"/>
        <v>377.58482925212331</v>
      </c>
      <c r="F36" s="2647">
        <f t="shared" si="78"/>
        <v>210.90687997847917</v>
      </c>
      <c r="G36" s="3448">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2553</v>
      </c>
      <c r="B37" s="2647">
        <f t="shared" si="77"/>
        <v>276.29854502841971</v>
      </c>
      <c r="C37" s="2647">
        <f t="shared" si="77"/>
        <v>229.79023709833027</v>
      </c>
      <c r="D37" s="2647">
        <f t="shared" si="65"/>
        <v>229.79023709833027</v>
      </c>
      <c r="E37" s="2647">
        <f t="shared" si="78"/>
        <v>379.78759731655936</v>
      </c>
      <c r="F37" s="2647">
        <f t="shared" si="78"/>
        <v>211.32953905659235</v>
      </c>
      <c r="G37" s="3449">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2554</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2555</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8">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2556</v>
      </c>
      <c r="B40" s="2647">
        <f t="shared" si="79"/>
        <v>242.95398227588385</v>
      </c>
      <c r="C40" s="2647">
        <f t="shared" si="79"/>
        <v>199.59137053614126</v>
      </c>
      <c r="D40" s="2647">
        <f t="shared" si="65"/>
        <v>199.59137053614126</v>
      </c>
      <c r="E40" s="2647">
        <f t="shared" si="80"/>
        <v>335.92189522342125</v>
      </c>
      <c r="F40" s="2647">
        <f t="shared" si="80"/>
        <v>183.10139991109489</v>
      </c>
      <c r="G40" s="3448">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2557</v>
      </c>
      <c r="B41" s="2647">
        <f t="shared" si="79"/>
        <v>232.06990378821649</v>
      </c>
      <c r="C41" s="2647">
        <f t="shared" si="79"/>
        <v>192.74878854286936</v>
      </c>
      <c r="D41" s="2647">
        <f t="shared" si="65"/>
        <v>192.74878854286936</v>
      </c>
      <c r="E41" s="2647">
        <f t="shared" si="80"/>
        <v>319.71247284992984</v>
      </c>
      <c r="F41" s="2647">
        <f t="shared" si="80"/>
        <v>175.67053622862409</v>
      </c>
      <c r="G41" s="3449">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2558</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2559</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8">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2560</v>
      </c>
      <c r="B44" s="2647">
        <f t="shared" si="81"/>
        <v>210.630522469011</v>
      </c>
      <c r="C44" s="2647">
        <f t="shared" si="81"/>
        <v>181.69567812247232</v>
      </c>
      <c r="D44" s="2647">
        <f t="shared" si="65"/>
        <v>181.69567812247232</v>
      </c>
      <c r="E44" s="2647">
        <f t="shared" si="82"/>
        <v>286.13517466736738</v>
      </c>
      <c r="F44" s="2647">
        <f t="shared" si="82"/>
        <v>165.47535084591149</v>
      </c>
      <c r="G44" s="3448">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2561</v>
      </c>
      <c r="B45" s="2647">
        <f t="shared" si="81"/>
        <v>208.83454537875372</v>
      </c>
      <c r="C45" s="2647">
        <f t="shared" si="81"/>
        <v>183.77230517090351</v>
      </c>
      <c r="D45" s="2647">
        <f t="shared" si="65"/>
        <v>183.77230517090351</v>
      </c>
      <c r="E45" s="2647">
        <f t="shared" si="82"/>
        <v>281.10342338870947</v>
      </c>
      <c r="F45" s="2647">
        <f t="shared" si="82"/>
        <v>168.97309388942256</v>
      </c>
      <c r="G45" s="3449">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2562</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2563</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8">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2564</v>
      </c>
      <c r="B48" s="2647">
        <f t="shared" si="83"/>
        <v>206.31694671589116</v>
      </c>
      <c r="C48" s="2647">
        <f t="shared" si="83"/>
        <v>183.61041121036101</v>
      </c>
      <c r="D48" s="2647">
        <f t="shared" si="65"/>
        <v>183.61041121036101</v>
      </c>
      <c r="E48" s="2647">
        <f t="shared" si="84"/>
        <v>276.66850301795557</v>
      </c>
      <c r="F48" s="2647">
        <f t="shared" si="84"/>
        <v>165.1360938278614</v>
      </c>
      <c r="G48" s="3448">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2565</v>
      </c>
      <c r="B49" s="2680">
        <f t="shared" si="83"/>
        <v>196.62341248059772</v>
      </c>
      <c r="C49" s="2680">
        <f t="shared" si="83"/>
        <v>170.99125648199012</v>
      </c>
      <c r="D49" s="2680">
        <f t="shared" si="65"/>
        <v>170.99125648199012</v>
      </c>
      <c r="E49" s="2680">
        <f t="shared" si="84"/>
        <v>266.07857570490052</v>
      </c>
      <c r="F49" s="2680">
        <f t="shared" si="84"/>
        <v>154.53499328828505</v>
      </c>
      <c r="G49" s="3449">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2566</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2567</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8">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2568</v>
      </c>
      <c r="B52" s="2647">
        <f t="shared" si="87"/>
        <v>168.82017748715555</v>
      </c>
      <c r="C52" s="2647">
        <f t="shared" si="87"/>
        <v>148.06267029972753</v>
      </c>
      <c r="D52" s="2647">
        <f t="shared" si="65"/>
        <v>148.06267029972753</v>
      </c>
      <c r="E52" s="2647">
        <f t="shared" si="88"/>
        <v>216.46288379323747</v>
      </c>
      <c r="F52" s="2647">
        <f t="shared" si="88"/>
        <v>134.23529411764704</v>
      </c>
      <c r="G52" s="3448">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2569</v>
      </c>
      <c r="B53" s="2647">
        <f t="shared" si="87"/>
        <v>163.84913591779542</v>
      </c>
      <c r="C53" s="2647">
        <f t="shared" si="87"/>
        <v>145.0283378746594</v>
      </c>
      <c r="D53" s="2647">
        <f t="shared" si="65"/>
        <v>145.0283378746594</v>
      </c>
      <c r="E53" s="2647">
        <f t="shared" si="88"/>
        <v>204.95180722891567</v>
      </c>
      <c r="F53" s="2647">
        <f t="shared" si="88"/>
        <v>125.95920303605313</v>
      </c>
      <c r="G53" s="3449">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2570</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2571</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8">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2572</v>
      </c>
      <c r="B56" s="2647">
        <f t="shared" si="91"/>
        <v>146.57412060301507</v>
      </c>
      <c r="C56" s="2647">
        <f t="shared" si="91"/>
        <v>136.46831955922866</v>
      </c>
      <c r="D56" s="2647">
        <f t="shared" si="65"/>
        <v>136.46831955922866</v>
      </c>
      <c r="E56" s="2647">
        <f t="shared" si="92"/>
        <v>166.73864894795128</v>
      </c>
      <c r="F56" s="2647">
        <f t="shared" si="92"/>
        <v>115.05882352941177</v>
      </c>
      <c r="G56" s="3448">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2573</v>
      </c>
      <c r="B57" s="2647">
        <f t="shared" si="91"/>
        <v>144.04145728643215</v>
      </c>
      <c r="C57" s="2647">
        <f t="shared" si="91"/>
        <v>136.12396694214877</v>
      </c>
      <c r="D57" s="2647">
        <f t="shared" si="65"/>
        <v>136.12396694214877</v>
      </c>
      <c r="E57" s="2647">
        <f t="shared" si="92"/>
        <v>158.32225913621264</v>
      </c>
      <c r="F57" s="2647">
        <f t="shared" si="92"/>
        <v>114.04278074866311</v>
      </c>
      <c r="G57" s="3449">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2574</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2575</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8">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2576</v>
      </c>
      <c r="B60" s="2647">
        <f t="shared" si="95"/>
        <v>124.29032258064517</v>
      </c>
      <c r="C60" s="2647">
        <f t="shared" si="95"/>
        <v>123.8968609865471</v>
      </c>
      <c r="D60" s="2647">
        <f t="shared" si="65"/>
        <v>123.8968609865471</v>
      </c>
      <c r="E60" s="2647">
        <f t="shared" si="96"/>
        <v>138.00507614213197</v>
      </c>
      <c r="F60" s="2647">
        <f t="shared" si="96"/>
        <v>107.96106557377048</v>
      </c>
      <c r="G60" s="3448">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2577</v>
      </c>
      <c r="B61" s="2647">
        <f t="shared" si="95"/>
        <v>122.57204301075269</v>
      </c>
      <c r="C61" s="2647">
        <f t="shared" si="95"/>
        <v>123.4932735426009</v>
      </c>
      <c r="D61" s="2647">
        <f t="shared" si="65"/>
        <v>123.4932735426009</v>
      </c>
      <c r="E61" s="2647">
        <f t="shared" si="96"/>
        <v>129.82233502538071</v>
      </c>
      <c r="F61" s="2647">
        <f t="shared" si="96"/>
        <v>107.39446721311475</v>
      </c>
      <c r="G61" s="3449">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2578</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2579</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8">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2580</v>
      </c>
      <c r="B64" s="2647">
        <f t="shared" si="99"/>
        <v>116.99099099099099</v>
      </c>
      <c r="C64" s="2647">
        <f t="shared" si="99"/>
        <v>118.84848484848486</v>
      </c>
      <c r="D64" s="2647">
        <f t="shared" si="65"/>
        <v>118.84848484848486</v>
      </c>
      <c r="E64" s="2647">
        <f t="shared" si="100"/>
        <v>117.60960960960961</v>
      </c>
      <c r="F64" s="2647">
        <f t="shared" si="100"/>
        <v>104</v>
      </c>
      <c r="G64" s="3448">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2581</v>
      </c>
      <c r="B65" s="2680">
        <f t="shared" si="99"/>
        <v>112.48648648648648</v>
      </c>
      <c r="C65" s="2680">
        <f t="shared" si="99"/>
        <v>115.21212121212122</v>
      </c>
      <c r="D65" s="2680">
        <f t="shared" si="65"/>
        <v>115.21212121212122</v>
      </c>
      <c r="E65" s="2680">
        <f t="shared" si="100"/>
        <v>110.4024024024024</v>
      </c>
      <c r="F65" s="2680">
        <f t="shared" si="100"/>
        <v>104</v>
      </c>
      <c r="G65" s="3449">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2582</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2583</v>
      </c>
      <c r="B67" s="2702">
        <f t="shared" ref="B67:C69" si="101">B68+(B$66-B$70)/4</f>
        <v>109.75</v>
      </c>
      <c r="C67" s="2702">
        <f t="shared" si="101"/>
        <v>112.25</v>
      </c>
      <c r="D67" s="2702">
        <f t="shared" si="65"/>
        <v>112.25</v>
      </c>
      <c r="E67" s="2702">
        <f t="shared" ref="E67:F69" si="102">E68+(E$66-E$70)/4</f>
        <v>107.25</v>
      </c>
      <c r="F67" s="2702">
        <f t="shared" si="102"/>
        <v>103.5</v>
      </c>
      <c r="G67" s="3448">
        <v>2003</v>
      </c>
      <c r="H67" s="2658">
        <v>3</v>
      </c>
      <c r="I67" s="2700"/>
      <c r="J67" s="2700"/>
      <c r="K67" s="2700"/>
      <c r="L67" s="2700"/>
      <c r="X67" s="2692"/>
      <c r="Y67" s="2692"/>
      <c r="Z67" s="2692"/>
    </row>
    <row r="68" spans="1:26">
      <c r="A68" s="2634" t="s">
        <v>2584</v>
      </c>
      <c r="B68" s="2702">
        <f t="shared" si="101"/>
        <v>108.5</v>
      </c>
      <c r="C68" s="2702">
        <f t="shared" si="101"/>
        <v>110.5</v>
      </c>
      <c r="D68" s="2702">
        <f t="shared" si="65"/>
        <v>110.5</v>
      </c>
      <c r="E68" s="2702">
        <f t="shared" si="102"/>
        <v>106.5</v>
      </c>
      <c r="F68" s="2702">
        <f t="shared" si="102"/>
        <v>103</v>
      </c>
      <c r="G68" s="3448">
        <v>2003</v>
      </c>
      <c r="H68" s="2638">
        <v>2</v>
      </c>
      <c r="I68" s="2700"/>
      <c r="J68" s="2700"/>
      <c r="K68" s="2700"/>
      <c r="L68" s="2700"/>
      <c r="X68" s="2692"/>
      <c r="Y68" s="2692"/>
      <c r="Z68" s="2692"/>
    </row>
    <row r="69" spans="1:26" ht="13.5" thickBot="1">
      <c r="A69" s="2634" t="s">
        <v>2585</v>
      </c>
      <c r="B69" s="2702">
        <f t="shared" si="101"/>
        <v>107.25</v>
      </c>
      <c r="C69" s="2702">
        <f t="shared" si="101"/>
        <v>108.75</v>
      </c>
      <c r="D69" s="2702">
        <f t="shared" si="65"/>
        <v>108.75</v>
      </c>
      <c r="E69" s="2702">
        <f t="shared" si="102"/>
        <v>105.75</v>
      </c>
      <c r="F69" s="2702">
        <f t="shared" si="102"/>
        <v>102.5</v>
      </c>
      <c r="G69" s="3449">
        <v>2003</v>
      </c>
      <c r="H69" s="2703">
        <v>1</v>
      </c>
      <c r="I69" s="2700"/>
      <c r="J69" s="2700"/>
      <c r="K69" s="2700"/>
      <c r="L69" s="2700"/>
      <c r="S69" s="2642"/>
      <c r="T69" s="2643"/>
      <c r="U69" s="2643"/>
      <c r="X69" s="2692"/>
      <c r="Y69" s="2692"/>
      <c r="Z69" s="2692"/>
    </row>
    <row r="70" spans="1:26" ht="13.5" thickBot="1">
      <c r="A70" s="2634" t="s">
        <v>2586</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2587</v>
      </c>
      <c r="B71" s="2702">
        <f t="shared" ref="B71:C73" si="103">B72+(B$70-B$74)/4</f>
        <v>105</v>
      </c>
      <c r="C71" s="2702">
        <f t="shared" si="103"/>
        <v>106</v>
      </c>
      <c r="D71" s="2702">
        <f t="shared" si="65"/>
        <v>106</v>
      </c>
      <c r="E71" s="2702">
        <f t="shared" ref="E71:F73" si="104">E72+(E$70-E$74)/4</f>
        <v>104.5</v>
      </c>
      <c r="F71" s="2702">
        <f t="shared" si="104"/>
        <v>101.5</v>
      </c>
      <c r="G71" s="3448">
        <v>2002</v>
      </c>
      <c r="H71" s="2658">
        <v>3</v>
      </c>
      <c r="I71" s="2700"/>
      <c r="J71" s="2700"/>
      <c r="K71" s="2700"/>
      <c r="L71" s="2700"/>
      <c r="X71" s="2692"/>
      <c r="Y71" s="2692"/>
      <c r="Z71" s="2692"/>
    </row>
    <row r="72" spans="1:26">
      <c r="A72" s="2634" t="s">
        <v>2588</v>
      </c>
      <c r="B72" s="2702">
        <f t="shared" si="103"/>
        <v>104</v>
      </c>
      <c r="C72" s="2702">
        <f t="shared" si="103"/>
        <v>105</v>
      </c>
      <c r="D72" s="2702">
        <f t="shared" si="65"/>
        <v>105</v>
      </c>
      <c r="E72" s="2702">
        <f t="shared" si="104"/>
        <v>104</v>
      </c>
      <c r="F72" s="2702">
        <f t="shared" si="104"/>
        <v>101</v>
      </c>
      <c r="G72" s="3448">
        <v>2002</v>
      </c>
      <c r="H72" s="2638">
        <v>2</v>
      </c>
      <c r="I72" s="2700"/>
      <c r="J72" s="2700"/>
      <c r="K72" s="2700"/>
      <c r="L72" s="2700"/>
      <c r="X72" s="2692"/>
      <c r="Y72" s="2692"/>
      <c r="Z72" s="2692"/>
    </row>
    <row r="73" spans="1:26" s="2669" customFormat="1" ht="13.5" thickBot="1">
      <c r="A73" s="2665" t="s">
        <v>2589</v>
      </c>
      <c r="B73" s="2706">
        <f t="shared" si="103"/>
        <v>103</v>
      </c>
      <c r="C73" s="2706">
        <f t="shared" si="103"/>
        <v>104</v>
      </c>
      <c r="D73" s="2706">
        <f t="shared" si="65"/>
        <v>104</v>
      </c>
      <c r="E73" s="2706">
        <f t="shared" si="104"/>
        <v>103.5</v>
      </c>
      <c r="F73" s="2706">
        <f t="shared" si="104"/>
        <v>100.5</v>
      </c>
      <c r="G73" s="3449">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2590</v>
      </c>
      <c r="G76" s="2716"/>
      <c r="N76" s="2716"/>
      <c r="S76" s="2716"/>
    </row>
    <row r="77" spans="1:26" s="2715" customFormat="1">
      <c r="A77" s="2715" t="s">
        <v>2591</v>
      </c>
      <c r="G77" s="2716"/>
      <c r="N77" s="2716"/>
      <c r="S77" s="2716"/>
    </row>
    <row r="78" spans="1:26" s="2715" customFormat="1">
      <c r="A78" s="2715" t="s">
        <v>2592</v>
      </c>
      <c r="G78" s="2716"/>
      <c r="I78" s="2717"/>
      <c r="J78" s="2717"/>
      <c r="K78" s="2717"/>
      <c r="L78" s="2717"/>
      <c r="N78" s="2718"/>
      <c r="O78" s="2717"/>
      <c r="P78" s="2717"/>
      <c r="Q78" s="2717"/>
      <c r="S78" s="2718"/>
      <c r="T78" s="2717"/>
      <c r="U78" s="2717"/>
      <c r="V78" s="2717"/>
    </row>
    <row r="79" spans="1:26" s="2715" customFormat="1">
      <c r="A79" s="2715" t="s">
        <v>2593</v>
      </c>
      <c r="G79" s="2716"/>
      <c r="N79" s="2716"/>
      <c r="S79" s="2716"/>
    </row>
    <row r="86" spans="7:22" ht="13.5" thickBot="1"/>
    <row r="87" spans="7:22">
      <c r="G87" s="2641"/>
      <c r="S87" s="2719" t="s">
        <v>2594</v>
      </c>
      <c r="T87" s="2720" t="s">
        <v>2595</v>
      </c>
      <c r="U87" s="2720" t="s">
        <v>2596</v>
      </c>
      <c r="V87" s="2720" t="s">
        <v>2597</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3" sqref="K3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2939</v>
      </c>
      <c r="D1" s="3100" t="s">
        <v>2968</v>
      </c>
      <c r="E1" s="2366" t="s">
        <v>2333</v>
      </c>
      <c r="F1" s="2367">
        <f ca="1">J53</f>
        <v>47.27</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1687</v>
      </c>
      <c r="B2" s="774">
        <f ca="1">C40+J29+L46</f>
        <v>71233</v>
      </c>
      <c r="C2" s="2057"/>
      <c r="D2" s="2055"/>
      <c r="E2" s="2056"/>
      <c r="F2" s="2056"/>
      <c r="G2" s="1590"/>
      <c r="H2" s="2057"/>
      <c r="I2" s="2057"/>
      <c r="J2" s="2057"/>
      <c r="K2" s="2058"/>
      <c r="L2" s="2057"/>
      <c r="M2" s="2057"/>
    </row>
    <row r="3" spans="1:33" ht="18" customHeight="1" thickBot="1">
      <c r="A3" s="832" t="s">
        <v>1688</v>
      </c>
      <c r="B3" s="833">
        <f ca="1">IF(ISERROR(B2*10000/F43),0,ROUND(B2*10000/F43,0))</f>
        <v>33869</v>
      </c>
      <c r="C3" s="2057"/>
      <c r="D3" s="2055"/>
      <c r="E3" s="2056"/>
      <c r="F3" s="2056"/>
      <c r="G3" s="1590"/>
      <c r="H3" s="775" t="s">
        <v>659</v>
      </c>
      <c r="I3" s="1362"/>
      <c r="J3" s="1362"/>
      <c r="K3" s="1591"/>
      <c r="L3" s="1362"/>
      <c r="M3" s="1362"/>
    </row>
    <row r="4" spans="1:33" ht="18" customHeight="1">
      <c r="A4" s="776" t="s">
        <v>1689</v>
      </c>
      <c r="B4" s="777" t="s">
        <v>1690</v>
      </c>
      <c r="C4" s="777" t="s">
        <v>1691</v>
      </c>
      <c r="D4" s="777" t="s">
        <v>597</v>
      </c>
      <c r="E4" s="778" t="s">
        <v>1692</v>
      </c>
      <c r="F4" s="779"/>
      <c r="G4" s="1592"/>
      <c r="H4" s="776" t="s">
        <v>1693</v>
      </c>
      <c r="I4" s="777" t="s">
        <v>1694</v>
      </c>
      <c r="J4" s="777" t="s">
        <v>1695</v>
      </c>
      <c r="K4" s="777" t="s">
        <v>1696</v>
      </c>
      <c r="L4" s="778" t="s">
        <v>1697</v>
      </c>
      <c r="M4" s="779"/>
    </row>
    <row r="5" spans="1:33" ht="18" customHeight="1">
      <c r="A5" s="780">
        <v>1</v>
      </c>
      <c r="B5" s="781" t="s">
        <v>2417</v>
      </c>
      <c r="C5" s="54">
        <f ca="1">C6+C10+C12</f>
        <v>3113</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3109</v>
      </c>
      <c r="D6" s="2476" t="s">
        <v>2421</v>
      </c>
      <c r="E6" s="783" t="s">
        <v>1699</v>
      </c>
      <c r="F6" s="784">
        <f ca="1">INDIRECT("'数据-取费表'!u"&amp;$G$1)</f>
        <v>4.5</v>
      </c>
      <c r="G6" s="1592"/>
      <c r="H6" s="2483" t="s">
        <v>2427</v>
      </c>
      <c r="I6" s="3438" t="s">
        <v>2422</v>
      </c>
      <c r="J6" s="782">
        <f ca="1">ROUND(M6*M8*M7*(1-M9)/10000,0)</f>
        <v>0</v>
      </c>
      <c r="K6" s="340" t="s">
        <v>1698</v>
      </c>
      <c r="L6" s="783" t="s">
        <v>1699</v>
      </c>
      <c r="M6" s="784">
        <f ca="1">INDIRECT("'数据-取费表'!z"&amp;$G$1)</f>
        <v>0</v>
      </c>
    </row>
    <row r="7" spans="1:33" ht="18" customHeight="1">
      <c r="A7" s="2479"/>
      <c r="B7" s="3439"/>
      <c r="C7" s="787"/>
      <c r="D7" s="788"/>
      <c r="E7" s="783" t="s">
        <v>1700</v>
      </c>
      <c r="F7" s="784">
        <f ca="1">IF(INDIRECT("'数据-取费表'!ah"&amp;$G$1)="",INDIRECT("'数据-取费表'!k"&amp;$G$1),INDIRECT("'数据-取费表'!ah"&amp;$G$1))</f>
        <v>21031.8</v>
      </c>
      <c r="G7" s="1592"/>
      <c r="H7" s="2468"/>
      <c r="I7" s="3439"/>
      <c r="J7" s="787"/>
      <c r="K7" s="788"/>
      <c r="L7" s="783" t="s">
        <v>1700</v>
      </c>
      <c r="M7" s="784">
        <f ca="1">F7</f>
        <v>21031.8</v>
      </c>
    </row>
    <row r="8" spans="1:33" ht="18" customHeight="1">
      <c r="A8" s="2472"/>
      <c r="B8" s="3440"/>
      <c r="C8" s="787"/>
      <c r="D8" s="788"/>
      <c r="E8" s="783" t="s">
        <v>1701</v>
      </c>
      <c r="F8" s="784">
        <f ca="1">INDIRECT("'数据-取费表'!ai"&amp;$G$1)</f>
        <v>365</v>
      </c>
      <c r="G8" s="1592"/>
      <c r="H8" s="2468"/>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2"/>
      <c r="H9" s="2484"/>
      <c r="I9" s="3440"/>
      <c r="J9" s="787"/>
      <c r="K9" s="788"/>
      <c r="L9" s="794" t="s">
        <v>1702</v>
      </c>
      <c r="M9" s="795">
        <f ca="1">INDIRECT("'数据-取费表'!ab"&amp;$G$1)</f>
        <v>0</v>
      </c>
    </row>
    <row r="10" spans="1:33" ht="18" customHeight="1">
      <c r="A10" s="1830" t="s">
        <v>2425</v>
      </c>
      <c r="B10" s="2473" t="s">
        <v>2418</v>
      </c>
      <c r="C10" s="798">
        <f ca="1">ROUND(IF(F10="押一",C6/12*F11,IF(F10="押二",C6/12*2*F11,IF(F10="押三",C6/12*3*F11,C11*F11))),0)</f>
        <v>4</v>
      </c>
      <c r="D10" s="2480" t="s">
        <v>2922</v>
      </c>
      <c r="E10" s="2477" t="s">
        <v>2423</v>
      </c>
      <c r="F10" s="2600" t="s">
        <v>2969</v>
      </c>
      <c r="G10" s="1592"/>
      <c r="H10" s="2540" t="s">
        <v>2428</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2424</v>
      </c>
      <c r="F11" s="795">
        <f ca="1">'数据-取费表'!B39</f>
        <v>1.4999999999999999E-2</v>
      </c>
      <c r="G11" s="1592"/>
      <c r="H11" s="2541"/>
      <c r="I11" s="2474" t="s">
        <v>2532</v>
      </c>
      <c r="J11" s="2478"/>
      <c r="K11" s="2542"/>
      <c r="L11" s="2477" t="s">
        <v>2424</v>
      </c>
      <c r="M11" s="2471">
        <f ca="1">'数据-取费表'!B39</f>
        <v>1.4999999999999999E-2</v>
      </c>
    </row>
    <row r="12" spans="1:33" ht="18" customHeight="1" thickBot="1">
      <c r="A12" s="2516" t="s">
        <v>2426</v>
      </c>
      <c r="B12" s="2517" t="s">
        <v>2419</v>
      </c>
      <c r="C12" s="2518"/>
      <c r="D12" s="2519"/>
      <c r="E12" s="2520"/>
      <c r="F12" s="2521"/>
      <c r="G12" s="1592"/>
      <c r="H12" s="2530" t="s">
        <v>2429</v>
      </c>
      <c r="I12" s="2543" t="s">
        <v>2419</v>
      </c>
      <c r="J12" s="2544"/>
      <c r="K12" s="2519"/>
      <c r="L12" s="2520"/>
      <c r="M12" s="2533"/>
    </row>
    <row r="13" spans="1:33" ht="18" customHeight="1" thickTop="1">
      <c r="A13" s="1829">
        <v>2</v>
      </c>
      <c r="B13" s="1827" t="s">
        <v>1703</v>
      </c>
      <c r="C13" s="791">
        <f ca="1">ROUND(C29*F13,0)</f>
        <v>8971</v>
      </c>
      <c r="D13" s="1834" t="s">
        <v>2256</v>
      </c>
      <c r="E13" s="1834" t="s">
        <v>1705</v>
      </c>
      <c r="F13" s="2515">
        <f ca="1">INDIRECT("'数据-取费表'!y"&amp;$G$1)</f>
        <v>1</v>
      </c>
      <c r="G13" s="1592"/>
      <c r="H13" s="1829">
        <v>2</v>
      </c>
      <c r="I13" s="1827" t="s">
        <v>1703</v>
      </c>
      <c r="J13" s="1819">
        <f ca="1">ROUND(J14*J15,0)</f>
        <v>0</v>
      </c>
      <c r="K13" s="1821" t="s">
        <v>1704</v>
      </c>
      <c r="L13" s="2531"/>
      <c r="M13" s="2532"/>
    </row>
    <row r="14" spans="1:33" ht="18" customHeight="1">
      <c r="A14" s="1648" t="s">
        <v>1845</v>
      </c>
      <c r="B14" s="783" t="s">
        <v>609</v>
      </c>
      <c r="C14" s="803">
        <f ca="1">INDIRECT("'数据-取费表'!m"&amp;$G$1)+INDIRECT("'数据-取费表'!t"&amp;$G$1)</f>
        <v>6163</v>
      </c>
      <c r="D14" s="1979" t="s">
        <v>1706</v>
      </c>
      <c r="E14" s="1980"/>
      <c r="F14" s="804"/>
      <c r="G14" s="1592"/>
      <c r="H14" s="1649" t="s">
        <v>1791</v>
      </c>
      <c r="I14" s="2231" t="s">
        <v>2785</v>
      </c>
      <c r="J14" s="52">
        <f ca="1">C29</f>
        <v>8971</v>
      </c>
      <c r="K14" s="25"/>
      <c r="L14" s="800"/>
      <c r="M14" s="801"/>
    </row>
    <row r="15" spans="1:33" s="2064" customFormat="1" ht="18" customHeight="1" thickBot="1">
      <c r="A15" s="1648" t="s">
        <v>1846</v>
      </c>
      <c r="B15" s="783" t="s">
        <v>611</v>
      </c>
      <c r="C15" s="52">
        <f ca="1">ROUND(C14*F15,0)</f>
        <v>185</v>
      </c>
      <c r="D15" s="805" t="s">
        <v>1707</v>
      </c>
      <c r="E15" s="805" t="s">
        <v>1708</v>
      </c>
      <c r="F15" s="806">
        <f>'数据-取费表'!B33</f>
        <v>0.03</v>
      </c>
      <c r="G15" s="1593"/>
      <c r="H15" s="2530" t="s">
        <v>1850</v>
      </c>
      <c r="I15" s="2525" t="s">
        <v>1705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1847</v>
      </c>
      <c r="B16" s="783" t="s">
        <v>614</v>
      </c>
      <c r="C16" s="52">
        <f ca="1">ROUND(INDIRECT("'数据-取费表'!m"&amp;$G$1)*F16,0)</f>
        <v>0</v>
      </c>
      <c r="D16" s="783" t="s">
        <v>1707</v>
      </c>
      <c r="E16" s="783" t="s">
        <v>1708</v>
      </c>
      <c r="F16" s="808">
        <f ca="1">IF(INDIRECT("'数据-取费表'!c"&amp;$G$1)="住宅",'数据-取费表'!B34,0)</f>
        <v>0</v>
      </c>
      <c r="G16" s="1592"/>
      <c r="H16" s="1829" t="s">
        <v>1709</v>
      </c>
      <c r="I16" s="1827" t="s">
        <v>1710</v>
      </c>
      <c r="J16" s="791">
        <f ca="1">ROUND(J17+J22+J23+J24,0)</f>
        <v>891</v>
      </c>
      <c r="K16" s="1821" t="s">
        <v>1711</v>
      </c>
      <c r="L16" s="2465"/>
      <c r="M16" s="2470"/>
    </row>
    <row r="17" spans="1:33" s="2064" customFormat="1" ht="18" customHeight="1">
      <c r="A17" s="1648" t="s">
        <v>1848</v>
      </c>
      <c r="B17" s="783" t="s">
        <v>617</v>
      </c>
      <c r="C17" s="52">
        <f ca="1">ROUND(F17*(F43+INDIRECT("'数据-取费表'!S"&amp;$G$1))/10000,0)</f>
        <v>459</v>
      </c>
      <c r="D17" s="783" t="s">
        <v>1712</v>
      </c>
      <c r="E17" s="783" t="s">
        <v>1713</v>
      </c>
      <c r="F17" s="55">
        <f>'数据-取费表'!B35</f>
        <v>200</v>
      </c>
      <c r="G17" s="1593"/>
      <c r="H17" s="1649" t="s">
        <v>1791</v>
      </c>
      <c r="I17" s="783" t="s">
        <v>620</v>
      </c>
      <c r="J17" s="52">
        <f ca="1">ROUND(IF(项目基本情况!B11="自然人",J5*M17,J18+J19+J20),0)</f>
        <v>756</v>
      </c>
      <c r="K17" s="2464" t="s">
        <v>1714</v>
      </c>
      <c r="L17" s="2463"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92</v>
      </c>
      <c r="D18" s="783" t="s">
        <v>1707</v>
      </c>
      <c r="E18" s="783" t="s">
        <v>1708</v>
      </c>
      <c r="F18" s="808">
        <f>'数据-取费表'!B36</f>
        <v>1.4999999999999999E-2</v>
      </c>
      <c r="G18" s="1593"/>
      <c r="H18" s="1648" t="s">
        <v>1845</v>
      </c>
      <c r="I18" s="783" t="s">
        <v>1716</v>
      </c>
      <c r="J18" s="52">
        <f ca="1">ROUND(J5*M18/1.05,1)</f>
        <v>0</v>
      </c>
      <c r="K18" s="2463" t="s">
        <v>1717</v>
      </c>
      <c r="L18" s="783" t="s">
        <v>1708</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1791</v>
      </c>
      <c r="B19" s="783" t="s">
        <v>626</v>
      </c>
      <c r="C19" s="52">
        <f ca="1">SUM(C14:C18)</f>
        <v>6899</v>
      </c>
      <c r="D19" s="260" t="s">
        <v>1718</v>
      </c>
      <c r="E19" s="1982"/>
      <c r="F19" s="55"/>
      <c r="G19" s="1592"/>
      <c r="H19" s="1648" t="s">
        <v>1846</v>
      </c>
      <c r="I19" s="783" t="s">
        <v>1719</v>
      </c>
      <c r="J19" s="52">
        <f ca="1">IF(K19="按租金收入计税",ROUND(J5*M19,1),ROUND(C29*F33*0.7,1))</f>
        <v>753.6</v>
      </c>
      <c r="K19" s="810" t="s">
        <v>629</v>
      </c>
      <c r="L19" s="783" t="s">
        <v>1708</v>
      </c>
      <c r="M19" s="808">
        <f>IF(K19="按租金收入计税",'数据-取费表'!B51,'数据-取费表'!B50)</f>
        <v>1.2E-2</v>
      </c>
    </row>
    <row r="20" spans="1:33" s="2064" customFormat="1" ht="18" customHeight="1">
      <c r="A20" s="1649" t="s">
        <v>1850</v>
      </c>
      <c r="B20" s="783" t="s">
        <v>630</v>
      </c>
      <c r="C20" s="52">
        <f ca="1">ROUND(C19*F20,0)</f>
        <v>103</v>
      </c>
      <c r="D20" s="811" t="s">
        <v>1720</v>
      </c>
      <c r="E20" s="783" t="s">
        <v>1708</v>
      </c>
      <c r="F20" s="808">
        <f>'数据-取费表'!B37</f>
        <v>1.4999999999999999E-2</v>
      </c>
      <c r="G20" s="1593"/>
      <c r="H20" s="1651" t="s">
        <v>1841</v>
      </c>
      <c r="I20" s="340" t="s">
        <v>1721</v>
      </c>
      <c r="J20" s="53">
        <f ca="1">ROUND(M20*M21/10000,0)</f>
        <v>2</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1724</v>
      </c>
      <c r="C21" s="52" t="s">
        <v>1725</v>
      </c>
      <c r="D21" s="811" t="s">
        <v>2257</v>
      </c>
      <c r="E21" s="783" t="s">
        <v>1726</v>
      </c>
      <c r="F21" s="808">
        <f>'数据-取费表'!B38</f>
        <v>0.01</v>
      </c>
      <c r="G21" s="1593"/>
      <c r="H21" s="2485"/>
      <c r="I21" s="792"/>
      <c r="J21" s="68"/>
      <c r="K21" s="815"/>
      <c r="L21" s="783" t="s">
        <v>1727</v>
      </c>
      <c r="M21" s="784">
        <f ca="1">INDIRECT("'数据-取费表'!r"&amp;$G$1)</f>
        <v>10351.129999999999</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1728</v>
      </c>
      <c r="C22" s="52"/>
      <c r="D22" s="2551" t="str">
        <f>IF(F23&lt;=1,"单利计息。","复利计息。")&amp;"建造成本、管理费用、销售费用产生的利息。"</f>
        <v>复利计息。建造成本、管理费用、销售费用产生的利息。</v>
      </c>
      <c r="E22" s="1982"/>
      <c r="F22" s="55"/>
      <c r="G22" s="1592"/>
      <c r="H22" s="1649" t="s">
        <v>1850</v>
      </c>
      <c r="I22" s="783" t="s">
        <v>1729</v>
      </c>
      <c r="J22" s="52">
        <f ca="1">ROUND(J14*M22,0)</f>
        <v>135</v>
      </c>
      <c r="K22" s="2463" t="s">
        <v>1730</v>
      </c>
      <c r="L22" s="783" t="s">
        <v>1708</v>
      </c>
      <c r="M22" s="816">
        <f ca="1">INDIRECT("'数据-取费表'!Ak"&amp;$G$1)</f>
        <v>1.4999999999999999E-2</v>
      </c>
    </row>
    <row r="23" spans="1:33" s="2064" customFormat="1" ht="18" customHeight="1">
      <c r="A23" s="1648" t="s">
        <v>1792</v>
      </c>
      <c r="B23" s="783" t="s">
        <v>2494</v>
      </c>
      <c r="C23" s="52">
        <f ca="1">ROUND(IF('数据-取费表'!B22&lt;=1,(C19+C20)*F24*F23/2,(C19+C20)*(POWER((1+F24),F23/2)-1)),0)</f>
        <v>333</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2463" t="s">
        <v>1732</v>
      </c>
      <c r="L23" s="783" t="s">
        <v>1708</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1734</v>
      </c>
      <c r="F24" s="818">
        <f ca="1">'数据-取费表'!B40</f>
        <v>4.7500000000000001E-2</v>
      </c>
      <c r="G24" s="1593"/>
      <c r="H24" s="2530" t="s">
        <v>1852</v>
      </c>
      <c r="I24" s="2525" t="s">
        <v>630</v>
      </c>
      <c r="J24" s="2523">
        <f ca="1">ROUND(J5*M24,0)</f>
        <v>0</v>
      </c>
      <c r="K24" s="2524" t="s">
        <v>1735</v>
      </c>
      <c r="L24" s="2525" t="s">
        <v>1708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1982"/>
      <c r="F25" s="55"/>
      <c r="G25" s="1592"/>
      <c r="H25" s="1829" t="s">
        <v>1737</v>
      </c>
      <c r="I25" s="2985" t="s">
        <v>2781</v>
      </c>
      <c r="J25" s="791">
        <f ca="1">J5-J16</f>
        <v>-891</v>
      </c>
      <c r="K25" s="2527" t="s">
        <v>1738</v>
      </c>
      <c r="L25" s="2528"/>
      <c r="M25" s="2529"/>
    </row>
    <row r="26" spans="1:33" ht="18" customHeight="1">
      <c r="A26" s="1648" t="s">
        <v>1792</v>
      </c>
      <c r="B26" s="783" t="s">
        <v>2397</v>
      </c>
      <c r="C26" s="52">
        <f ca="1">ROUND((C19+C20)*F26,0)</f>
        <v>1050</v>
      </c>
      <c r="D26" s="811" t="s">
        <v>1739</v>
      </c>
      <c r="E26" s="794" t="s">
        <v>1740</v>
      </c>
      <c r="F26" s="793">
        <f ca="1">INDIRECT("'数据-取费表'!q"&amp;$G$1)</f>
        <v>0.15</v>
      </c>
      <c r="G26" s="1592"/>
      <c r="H26" s="2481" t="s">
        <v>1741</v>
      </c>
      <c r="I26" s="2232" t="s">
        <v>2786</v>
      </c>
      <c r="J26" s="782">
        <f ca="1">IF(J5&lt;&gt;0,ROUND(J25*(1-((1+M28)/(1+M26))^M27)/(M26-M28),0),0)</f>
        <v>0</v>
      </c>
      <c r="K26" s="813" t="s">
        <v>1742</v>
      </c>
      <c r="L26" s="783" t="s">
        <v>2378</v>
      </c>
      <c r="M26" s="793">
        <f ca="1">INDIRECT("'数据-取费表'!I"&amp;$G$1)</f>
        <v>5.5E-2</v>
      </c>
    </row>
    <row r="27" spans="1:33" ht="18" customHeight="1">
      <c r="A27" s="1648" t="s">
        <v>1793</v>
      </c>
      <c r="B27" s="783" t="s">
        <v>650</v>
      </c>
      <c r="C27" s="52">
        <f ca="1">ROUND(F21*F26,4)</f>
        <v>1.5E-3</v>
      </c>
      <c r="D27" s="811" t="s">
        <v>1743</v>
      </c>
      <c r="E27" s="805"/>
      <c r="F27" s="806"/>
      <c r="G27" s="1592"/>
      <c r="H27" s="2482"/>
      <c r="I27" s="786"/>
      <c r="J27" s="787"/>
      <c r="K27" s="820" t="s">
        <v>1744</v>
      </c>
      <c r="L27" s="783" t="s">
        <v>1745</v>
      </c>
      <c r="M27" s="821">
        <f ca="1">INDIRECT("'数据-取费表'!ag"&amp;$G$1)</f>
        <v>0</v>
      </c>
    </row>
    <row r="28" spans="1:33" s="2064" customFormat="1" ht="18" customHeight="1">
      <c r="A28" s="1650" t="s">
        <v>1802</v>
      </c>
      <c r="B28" s="783" t="s">
        <v>651</v>
      </c>
      <c r="C28" s="52">
        <f>ROUND(F28/(1+'数据-取费表'!C42),4)</f>
        <v>5.33E-2</v>
      </c>
      <c r="D28" s="811" t="s">
        <v>2258</v>
      </c>
      <c r="E28" s="783" t="s">
        <v>1746</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8971</v>
      </c>
      <c r="D29" s="2524"/>
      <c r="E29" s="2525"/>
      <c r="F29" s="2526"/>
      <c r="G29" s="1593"/>
      <c r="H29" s="822" t="s">
        <v>1748</v>
      </c>
      <c r="I29" s="823" t="s">
        <v>1749</v>
      </c>
      <c r="J29" s="824">
        <f ca="1">ROUND(J26/(1+F40)^F41,0)</f>
        <v>0</v>
      </c>
      <c r="K29" s="825" t="s">
        <v>1750</v>
      </c>
      <c r="L29" s="826"/>
      <c r="M29" s="827">
        <f ca="1">INDIRECT("'数据-取费表'!k"&amp;$G$1)</f>
        <v>21031.8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1854</v>
      </c>
      <c r="B30" s="1827" t="s">
        <v>1751</v>
      </c>
      <c r="C30" s="791">
        <f ca="1">ROUND(C31+C36+C37+C38,0)</f>
        <v>720</v>
      </c>
      <c r="D30" s="1821" t="s">
        <v>1752</v>
      </c>
      <c r="E30" s="2465"/>
      <c r="F30" s="2470"/>
      <c r="G30" s="2062"/>
      <c r="H30" s="2065"/>
      <c r="I30" s="2066"/>
      <c r="J30" s="2067"/>
      <c r="K30" s="2068"/>
      <c r="L30" s="2069"/>
      <c r="M30" s="2070"/>
    </row>
    <row r="31" spans="1:33" ht="18" customHeight="1">
      <c r="A31" s="1649" t="s">
        <v>1791</v>
      </c>
      <c r="B31" s="783" t="s">
        <v>620</v>
      </c>
      <c r="C31" s="52">
        <f ca="1">ROUND(IF(项目基本情况!B11="自然人",C5*F31,C32+C33+C34),1)</f>
        <v>541.20000000000005</v>
      </c>
      <c r="D31" s="1979" t="s">
        <v>1753</v>
      </c>
      <c r="E31" s="19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1755</v>
      </c>
      <c r="C32" s="52">
        <f ca="1">ROUND(C5*F32/1.05,1)</f>
        <v>166</v>
      </c>
      <c r="D32" s="1977" t="s">
        <v>1756</v>
      </c>
      <c r="E32" s="783" t="s">
        <v>1757</v>
      </c>
      <c r="F32" s="808">
        <f>'数据-取费表'!B41</f>
        <v>5.6000000000000001E-2</v>
      </c>
      <c r="G32" s="2062"/>
      <c r="H32" s="2071"/>
      <c r="I32" s="2072"/>
      <c r="J32" s="2073"/>
      <c r="K32" s="2074"/>
      <c r="L32" s="2075"/>
      <c r="M32" s="2076"/>
    </row>
    <row r="33" spans="1:18" ht="18" customHeight="1">
      <c r="A33" s="1648" t="s">
        <v>1793</v>
      </c>
      <c r="B33" s="783" t="s">
        <v>1758</v>
      </c>
      <c r="C33" s="52">
        <f ca="1">IF(D33="按租金收入计税",ROUND(C5*F33,1),IF(D33="按房产原值计税",ROUND(C29*F33*0.7,1),INDIRECT("'数据-取费表'!Aj"&amp;$G$1)))</f>
        <v>373.6</v>
      </c>
      <c r="D33" s="810" t="s">
        <v>3002</v>
      </c>
      <c r="E33" s="783" t="s">
        <v>1757</v>
      </c>
      <c r="F33" s="808">
        <f>IF(D33="按租金收入计税",'数据-取费表'!B51,'数据-取费表'!B50)</f>
        <v>0.12</v>
      </c>
      <c r="G33" s="2062"/>
      <c r="H33" s="2077"/>
      <c r="I33" s="2077"/>
      <c r="J33" s="2077"/>
      <c r="K33" s="2078"/>
      <c r="L33" s="2077"/>
      <c r="M33" s="2077"/>
    </row>
    <row r="34" spans="1:18" ht="18" customHeight="1">
      <c r="A34" s="1651" t="s">
        <v>1794</v>
      </c>
      <c r="B34" s="340" t="s">
        <v>1759</v>
      </c>
      <c r="C34" s="53">
        <f ca="1">ROUND(F34*F35/10000,1)</f>
        <v>1.6</v>
      </c>
      <c r="D34" s="813" t="s">
        <v>1760</v>
      </c>
      <c r="E34" s="783" t="s">
        <v>1761</v>
      </c>
      <c r="F34" s="639">
        <f>'数据-取费表'!B52</f>
        <v>1.5</v>
      </c>
      <c r="G34" s="2062"/>
      <c r="H34" s="2065"/>
      <c r="I34" s="834" t="s">
        <v>1774</v>
      </c>
      <c r="J34" s="835"/>
      <c r="K34" s="2080"/>
      <c r="L34" s="2079"/>
      <c r="M34" s="2079"/>
    </row>
    <row r="35" spans="1:18" ht="18" customHeight="1">
      <c r="A35" s="814"/>
      <c r="B35" s="792"/>
      <c r="C35" s="68"/>
      <c r="D35" s="815"/>
      <c r="E35" s="783" t="s">
        <v>1762</v>
      </c>
      <c r="F35" s="784">
        <f ca="1">INDIRECT("'数据-取费表'!r"&amp;$G$1)</f>
        <v>10351.129999999999</v>
      </c>
      <c r="G35" s="2062"/>
      <c r="H35" s="2065"/>
      <c r="I35" s="836" t="s">
        <v>1775</v>
      </c>
      <c r="J35" s="837">
        <f ca="1">ROUND(C13*J36,0)</f>
        <v>763</v>
      </c>
      <c r="K35" s="2078"/>
      <c r="L35" s="2077"/>
      <c r="M35" s="2077"/>
    </row>
    <row r="36" spans="1:18" ht="18" customHeight="1">
      <c r="A36" s="1649" t="s">
        <v>1850</v>
      </c>
      <c r="B36" s="783" t="s">
        <v>1763</v>
      </c>
      <c r="C36" s="52">
        <f ca="1">ROUND(C29*F36,1)</f>
        <v>134.6</v>
      </c>
      <c r="D36" s="1977" t="s">
        <v>1764</v>
      </c>
      <c r="E36" s="783" t="s">
        <v>1757</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13.5</v>
      </c>
      <c r="D37" s="1977" t="s">
        <v>1765</v>
      </c>
      <c r="E37" s="783" t="s">
        <v>1757</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31.1</v>
      </c>
      <c r="D38" s="2524" t="s">
        <v>1766</v>
      </c>
      <c r="E38" s="2525" t="s">
        <v>1757</v>
      </c>
      <c r="F38" s="2521">
        <f ca="1">INDIRECT("'数据-取费表'!Am"&amp;$G$1)</f>
        <v>0.01</v>
      </c>
      <c r="G38" s="2062"/>
      <c r="H38" s="2077"/>
      <c r="I38" s="842" t="s">
        <v>1778</v>
      </c>
      <c r="J38" s="843"/>
      <c r="K38" s="2083"/>
      <c r="L38" s="2077"/>
      <c r="M38" s="2077"/>
    </row>
    <row r="39" spans="1:18" ht="24.6" customHeight="1" thickTop="1">
      <c r="A39" s="1829" t="s">
        <v>1855</v>
      </c>
      <c r="B39" s="2985" t="s">
        <v>2781</v>
      </c>
      <c r="C39" s="791">
        <f ca="1">C5-C30</f>
        <v>2393</v>
      </c>
      <c r="D39" s="2527" t="s">
        <v>1767</v>
      </c>
      <c r="E39" s="2528"/>
      <c r="F39" s="2529"/>
      <c r="G39" s="2062"/>
      <c r="H39" s="2077"/>
      <c r="I39" s="836" t="s">
        <v>1779</v>
      </c>
      <c r="J39" s="844">
        <f ca="1">ROUND(J35/C39,3)</f>
        <v>0.31900000000000001</v>
      </c>
      <c r="K39" s="2083"/>
      <c r="L39" s="2077"/>
      <c r="M39" s="2077"/>
    </row>
    <row r="40" spans="1:18" ht="18" customHeight="1">
      <c r="A40" s="780" t="s">
        <v>1856</v>
      </c>
      <c r="B40" s="2232" t="s">
        <v>2260</v>
      </c>
      <c r="C40" s="782">
        <f ca="1">ROUND(C39*(1-((1+F42)/(1+F40))^F41)/(F40-F42),0)</f>
        <v>71233</v>
      </c>
      <c r="D40" s="813" t="s">
        <v>1768</v>
      </c>
      <c r="E40" s="783" t="s">
        <v>2378</v>
      </c>
      <c r="F40" s="793">
        <f ca="1">INDIRECT("'数据-取费表'!I"&amp;$G$1)</f>
        <v>5.5E-2</v>
      </c>
      <c r="G40" s="2062"/>
      <c r="H40" s="2062"/>
      <c r="I40" s="836" t="s">
        <v>1780</v>
      </c>
      <c r="J40" s="844">
        <f ca="1">1-J39</f>
        <v>0.68100000000000005</v>
      </c>
      <c r="K40" s="2083"/>
      <c r="L40" s="2062"/>
      <c r="M40" s="2062"/>
    </row>
    <row r="41" spans="1:18" ht="18" customHeight="1">
      <c r="A41" s="785"/>
      <c r="B41" s="786"/>
      <c r="C41" s="787"/>
      <c r="D41" s="820" t="s">
        <v>1769</v>
      </c>
      <c r="E41" s="783" t="s">
        <v>2912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1770</v>
      </c>
      <c r="F42" s="793">
        <f ca="1">INDIRECT("'数据-取费表'!v"&amp;$G$1)</f>
        <v>3.5000000000000003E-2</v>
      </c>
      <c r="G42" s="2062"/>
      <c r="H42" s="1988"/>
      <c r="I42" s="846" t="s">
        <v>1782</v>
      </c>
      <c r="J42" s="844">
        <f ca="1">ROUND(C13/C40,3)</f>
        <v>0.126</v>
      </c>
      <c r="K42" s="2082"/>
      <c r="L42" s="1988"/>
      <c r="M42" s="1988"/>
    </row>
    <row r="43" spans="1:18" ht="18" customHeight="1" thickBot="1">
      <c r="A43" s="822" t="s">
        <v>1748</v>
      </c>
      <c r="B43" s="823" t="s">
        <v>1771</v>
      </c>
      <c r="C43" s="824">
        <f ca="1">ROUND(C40*10000/F43,0)</f>
        <v>33869</v>
      </c>
      <c r="D43" s="825" t="s">
        <v>1772</v>
      </c>
      <c r="E43" s="826" t="s">
        <v>1773</v>
      </c>
      <c r="F43" s="827">
        <f ca="1">INDIRECT("'数据-取费表'!k"&amp;$G$1)</f>
        <v>21031.8</v>
      </c>
      <c r="G43" s="2062"/>
      <c r="H43" s="1988"/>
      <c r="I43" s="846" t="s">
        <v>1783</v>
      </c>
      <c r="J43" s="847">
        <f ca="1">1-J42</f>
        <v>0.874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-73743</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2496</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71233</v>
      </c>
      <c r="R48" s="2378" t="s">
        <v>2339</v>
      </c>
    </row>
    <row r="49" spans="1:18" s="2059" customFormat="1" ht="18" customHeight="1" thickBot="1">
      <c r="A49" s="785"/>
      <c r="B49" s="786"/>
      <c r="C49" s="787"/>
      <c r="D49" s="788"/>
      <c r="E49" s="783" t="s">
        <v>1700</v>
      </c>
      <c r="F49" s="784">
        <f ca="1">F7</f>
        <v>21031.8</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1701</v>
      </c>
      <c r="F50" s="784">
        <f ca="1">F8</f>
        <v>365</v>
      </c>
      <c r="G50" s="2095"/>
      <c r="H50" s="2093"/>
      <c r="I50" s="3101" t="s">
        <v>2306</v>
      </c>
      <c r="J50" s="3126">
        <f>SUMPRODUCT((I63:I65=J47)*(J62:L62=J48)*(J63:L65))</f>
        <v>60</v>
      </c>
      <c r="K50" s="3131" t="s">
        <v>2312</v>
      </c>
      <c r="L50" s="2363"/>
      <c r="O50" s="2380" t="s">
        <v>2342</v>
      </c>
      <c r="P50" s="2378" t="s">
        <v>2366</v>
      </c>
      <c r="Q50" s="2379">
        <f ca="1">C29</f>
        <v>8971</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29663</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2923</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71233</v>
      </c>
      <c r="R54" s="2382" t="s">
        <v>2351</v>
      </c>
    </row>
    <row r="55" spans="1:18" s="2059" customFormat="1" ht="18" customHeight="1" thickTop="1" thickBot="1">
      <c r="A55" s="796">
        <v>2</v>
      </c>
      <c r="B55" s="797" t="s">
        <v>608</v>
      </c>
      <c r="C55" s="798">
        <f ca="1">C13</f>
        <v>8971</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2261</v>
      </c>
      <c r="C56" s="52">
        <f ca="1">C29</f>
        <v>8971</v>
      </c>
      <c r="D56" s="2618"/>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150</v>
      </c>
      <c r="D57" s="25" t="s">
        <v>1711</v>
      </c>
      <c r="E57" s="2619"/>
      <c r="F57" s="55"/>
      <c r="I57" s="3140" t="s">
        <v>2317</v>
      </c>
      <c r="J57" s="3141" t="str">
        <f ca="1">IF(OR(M47="住宅",J51&lt;L48,J56="是"),"——",J51-L48)</f>
        <v>——</v>
      </c>
      <c r="K57" s="3101" t="s">
        <v>2322</v>
      </c>
      <c r="L57" s="1908" t="str">
        <f ca="1">IF(L48&lt;J51,"——",IF(L55="比较法",L49,IF(L55="基准地价",L50,L51)))</f>
        <v>——</v>
      </c>
      <c r="O57" s="2377" t="s">
        <v>2338</v>
      </c>
      <c r="P57" s="2378" t="s">
        <v>2368</v>
      </c>
      <c r="Q57" s="2379">
        <f ca="1">C40+J29</f>
        <v>71233</v>
      </c>
      <c r="R57" s="2378" t="s">
        <v>2339</v>
      </c>
    </row>
    <row r="58" spans="1:18" s="2059" customFormat="1" ht="28.5" customHeight="1" thickBot="1">
      <c r="A58" s="1649" t="s">
        <v>1785</v>
      </c>
      <c r="B58" s="783" t="s">
        <v>620</v>
      </c>
      <c r="C58" s="52">
        <f ca="1">ROUND(IF(项目基本情况!B11="自然人",C47*F58,C59+C60+C61),1)</f>
        <v>1.6</v>
      </c>
      <c r="D58" s="2617" t="s">
        <v>621</v>
      </c>
      <c r="E58" s="2618"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2618" t="s">
        <v>1717</v>
      </c>
      <c r="E59" s="783" t="s">
        <v>1708</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2618" t="str">
        <f>D33</f>
        <v>按租金收入计税</v>
      </c>
      <c r="E60" s="783" t="s">
        <v>1708</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1.6</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10351.129999999999</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134.6</v>
      </c>
      <c r="D63" s="2618" t="s">
        <v>1764</v>
      </c>
      <c r="E63" s="783" t="s">
        <v>1708</v>
      </c>
      <c r="F63" s="816">
        <f t="shared" ca="1" si="0"/>
        <v>1.4999999999999999E-2</v>
      </c>
      <c r="I63" s="3145" t="s">
        <v>2329</v>
      </c>
      <c r="J63" s="3146">
        <v>70</v>
      </c>
      <c r="K63" s="3146">
        <v>50</v>
      </c>
      <c r="L63" s="3146">
        <v>80</v>
      </c>
      <c r="M63" s="3148">
        <v>0.02</v>
      </c>
      <c r="O63" s="2377" t="s">
        <v>2350</v>
      </c>
      <c r="P63" s="2378" t="s">
        <v>2367</v>
      </c>
      <c r="Q63" s="2379">
        <f ca="1">Q57+Q58</f>
        <v>71233</v>
      </c>
      <c r="R63" s="2382" t="s">
        <v>2351</v>
      </c>
    </row>
    <row r="64" spans="1:18" s="2059" customFormat="1" ht="16.5" thickBot="1">
      <c r="A64" s="1649" t="s">
        <v>1851</v>
      </c>
      <c r="B64" s="783" t="s">
        <v>643</v>
      </c>
      <c r="C64" s="52">
        <f ca="1">ROUND(C55*F64,1)</f>
        <v>13.5</v>
      </c>
      <c r="D64" s="2618" t="s">
        <v>644</v>
      </c>
      <c r="E64" s="783" t="s">
        <v>1708</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2618" t="s">
        <v>647</v>
      </c>
      <c r="E65" s="783" t="s">
        <v>1708</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-150</v>
      </c>
      <c r="D66" s="2617" t="s">
        <v>664</v>
      </c>
      <c r="E66" s="2616"/>
      <c r="F66" s="819"/>
      <c r="K66" s="2086"/>
      <c r="O66" s="2377" t="s">
        <v>2338</v>
      </c>
      <c r="P66" s="2378" t="s">
        <v>2368</v>
      </c>
      <c r="Q66" s="2379">
        <f ca="1">C40+J29</f>
        <v>71233</v>
      </c>
      <c r="R66" s="2378" t="s">
        <v>2339</v>
      </c>
    </row>
    <row r="67" spans="1:18" s="2059" customFormat="1" ht="20.25" thickBot="1">
      <c r="A67" s="780" t="s">
        <v>1741</v>
      </c>
      <c r="B67" s="2232" t="s">
        <v>2260</v>
      </c>
      <c r="C67" s="782">
        <f ca="1">ROUND(C66*(1-((1+F69)/(1+F67))^F68)/(F67-F69),0)</f>
        <v>-2510</v>
      </c>
      <c r="D67" s="813" t="s">
        <v>668</v>
      </c>
      <c r="E67" s="783" t="s">
        <v>669</v>
      </c>
      <c r="F67" s="793">
        <f ca="1">F40</f>
        <v>5.5E-2</v>
      </c>
      <c r="K67" s="2086"/>
      <c r="O67" s="2377" t="s">
        <v>2340</v>
      </c>
      <c r="P67" s="2378" t="s">
        <v>2371</v>
      </c>
      <c r="Q67" s="2379">
        <f ca="1">L60</f>
        <v>0</v>
      </c>
      <c r="R67" s="2382" t="s">
        <v>2373</v>
      </c>
    </row>
    <row r="68" spans="1:18" ht="21.75" thickBot="1">
      <c r="A68" s="785"/>
      <c r="B68" s="786"/>
      <c r="C68" s="787"/>
      <c r="D68" s="820" t="s">
        <v>1769</v>
      </c>
      <c r="E68" s="783" t="s">
        <v>1745</v>
      </c>
      <c r="F68" s="821">
        <f ca="1">F41</f>
        <v>47.27</v>
      </c>
      <c r="O68" s="2380" t="s">
        <v>2342</v>
      </c>
      <c r="P68" s="2378" t="s">
        <v>2372</v>
      </c>
      <c r="Q68" s="2384">
        <f ca="1">L51</f>
        <v>29663</v>
      </c>
      <c r="R68" s="2385" t="s">
        <v>2375</v>
      </c>
    </row>
    <row r="69" spans="1:18" ht="20.25" thickBot="1">
      <c r="A69" s="789"/>
      <c r="B69" s="790"/>
      <c r="C69" s="791"/>
      <c r="D69" s="815"/>
      <c r="E69" s="783" t="s">
        <v>674</v>
      </c>
      <c r="F69" s="2350"/>
      <c r="O69" s="2380" t="s">
        <v>2343</v>
      </c>
      <c r="P69" s="2386" t="s">
        <v>2357</v>
      </c>
      <c r="Q69" s="2379">
        <f ca="1">ROUND(Q70-Q71*Q72,0)</f>
        <v>1630</v>
      </c>
      <c r="R69" s="2382"/>
    </row>
    <row r="70" spans="1:18" ht="15.75" thickBot="1">
      <c r="A70" s="822" t="s">
        <v>1748</v>
      </c>
      <c r="B70" s="823" t="s">
        <v>1771</v>
      </c>
      <c r="C70" s="824">
        <f ca="1">ROUND(C67*10000/F70,0)</f>
        <v>-1193</v>
      </c>
      <c r="D70" s="825" t="s">
        <v>1772</v>
      </c>
      <c r="E70" s="826" t="s">
        <v>1773</v>
      </c>
      <c r="F70" s="827">
        <f ca="1">F43</f>
        <v>21031.8</v>
      </c>
      <c r="O70" s="2380" t="s">
        <v>2358</v>
      </c>
      <c r="P70" s="2386" t="s">
        <v>2359</v>
      </c>
      <c r="Q70" s="2379">
        <f ca="1">C39</f>
        <v>2393</v>
      </c>
      <c r="R70" s="2378" t="s">
        <v>2339</v>
      </c>
    </row>
    <row r="71" spans="1:18" ht="15.75" thickBot="1">
      <c r="O71" s="2380" t="s">
        <v>2360</v>
      </c>
      <c r="P71" s="2386" t="s">
        <v>2361</v>
      </c>
      <c r="Q71" s="2379">
        <f ca="1">C13</f>
        <v>8971</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71233</v>
      </c>
      <c r="R76" s="2382"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T40" activeCellId="1" sqref="B28 T40"/>
    </sheetView>
  </sheetViews>
  <sheetFormatPr defaultRowHeight="13.5"/>
  <cols>
    <col min="1" max="1" width="10.5" customWidth="1"/>
    <col min="2" max="2" width="12.875" customWidth="1"/>
    <col min="3" max="3" width="8.75" customWidth="1"/>
  </cols>
  <sheetData>
    <row r="1" spans="1:9" ht="14.25">
      <c r="A1" s="3473" t="s">
        <v>2430</v>
      </c>
      <c r="B1" s="3474"/>
      <c r="C1" s="3475"/>
      <c r="D1" s="3476">
        <f>SUM(I10,I15,I20,I21,I23)</f>
        <v>0</v>
      </c>
      <c r="E1" s="3476"/>
      <c r="F1" s="3476"/>
      <c r="G1" s="3476"/>
      <c r="H1" s="3476"/>
      <c r="I1" s="3477"/>
    </row>
    <row r="2" spans="1:9">
      <c r="A2" s="3463" t="s">
        <v>2431</v>
      </c>
      <c r="B2" s="3464" t="s">
        <v>2432</v>
      </c>
      <c r="C2" s="3464"/>
      <c r="D2" s="2486" t="s">
        <v>2433</v>
      </c>
      <c r="E2" s="2486" t="s">
        <v>2434</v>
      </c>
      <c r="F2" s="2486" t="s">
        <v>2435</v>
      </c>
      <c r="G2" s="2486" t="s">
        <v>2436</v>
      </c>
      <c r="H2" s="2486" t="s">
        <v>2437</v>
      </c>
      <c r="I2" s="2487" t="s">
        <v>2438</v>
      </c>
    </row>
    <row r="3" spans="1:9">
      <c r="A3" s="3463"/>
      <c r="B3" s="3464" t="s">
        <v>2439</v>
      </c>
      <c r="C3" s="3464"/>
      <c r="D3" s="2488"/>
      <c r="E3" s="2486"/>
      <c r="F3" s="2489"/>
      <c r="G3" s="2489"/>
      <c r="H3" s="2490"/>
      <c r="I3" s="2491">
        <f>ROUND(D3*E3*F3*G3*H3/10000,0)</f>
        <v>0</v>
      </c>
    </row>
    <row r="4" spans="1:9">
      <c r="A4" s="3463"/>
      <c r="B4" s="3464" t="s">
        <v>2440</v>
      </c>
      <c r="C4" s="3464"/>
      <c r="D4" s="2488"/>
      <c r="E4" s="2486"/>
      <c r="F4" s="2489"/>
      <c r="G4" s="2489"/>
      <c r="H4" s="2490"/>
      <c r="I4" s="2491">
        <f t="shared" ref="I4:I9" si="0">ROUND(D4*E4*F4*G4*H4/10000,0)</f>
        <v>0</v>
      </c>
    </row>
    <row r="5" spans="1:9">
      <c r="A5" s="3463"/>
      <c r="B5" s="3464" t="s">
        <v>2441</v>
      </c>
      <c r="C5" s="3464"/>
      <c r="D5" s="2488"/>
      <c r="E5" s="2486"/>
      <c r="F5" s="2489"/>
      <c r="G5" s="2489"/>
      <c r="H5" s="2490"/>
      <c r="I5" s="2491">
        <f t="shared" si="0"/>
        <v>0</v>
      </c>
    </row>
    <row r="6" spans="1:9">
      <c r="A6" s="3463"/>
      <c r="B6" s="3464" t="s">
        <v>2442</v>
      </c>
      <c r="C6" s="3464"/>
      <c r="D6" s="2488"/>
      <c r="E6" s="2486"/>
      <c r="F6" s="2489"/>
      <c r="G6" s="2489"/>
      <c r="H6" s="2490"/>
      <c r="I6" s="2491">
        <f t="shared" si="0"/>
        <v>0</v>
      </c>
    </row>
    <row r="7" spans="1:9">
      <c r="A7" s="3463"/>
      <c r="B7" s="3464" t="s">
        <v>2443</v>
      </c>
      <c r="C7" s="3464"/>
      <c r="D7" s="2488"/>
      <c r="E7" s="2486"/>
      <c r="F7" s="2489"/>
      <c r="G7" s="2489"/>
      <c r="H7" s="2490"/>
      <c r="I7" s="2491">
        <f t="shared" si="0"/>
        <v>0</v>
      </c>
    </row>
    <row r="8" spans="1:9">
      <c r="A8" s="3463"/>
      <c r="B8" s="3464" t="s">
        <v>2444</v>
      </c>
      <c r="C8" s="3464"/>
      <c r="D8" s="2488"/>
      <c r="E8" s="2486"/>
      <c r="F8" s="2489"/>
      <c r="G8" s="2489"/>
      <c r="H8" s="2490"/>
      <c r="I8" s="2491">
        <f t="shared" si="0"/>
        <v>0</v>
      </c>
    </row>
    <row r="9" spans="1:9">
      <c r="A9" s="3463"/>
      <c r="B9" s="3464" t="s">
        <v>2445</v>
      </c>
      <c r="C9" s="3464"/>
      <c r="D9" s="2488"/>
      <c r="E9" s="2486"/>
      <c r="F9" s="2489"/>
      <c r="G9" s="2489"/>
      <c r="H9" s="2490"/>
      <c r="I9" s="2491">
        <f t="shared" si="0"/>
        <v>0</v>
      </c>
    </row>
    <row r="10" spans="1:9">
      <c r="A10" s="3463"/>
      <c r="B10" s="3465" t="s">
        <v>2446</v>
      </c>
      <c r="C10" s="3465"/>
      <c r="D10" s="2492">
        <v>527</v>
      </c>
      <c r="E10" s="2492" t="e">
        <f>ROUND(D1*10000/D10/H9,0)</f>
        <v>#DIV/0!</v>
      </c>
      <c r="F10" s="2493"/>
      <c r="G10" s="2493"/>
      <c r="H10" s="2494"/>
      <c r="I10" s="2495">
        <f>SUM(I3:I9)</f>
        <v>0</v>
      </c>
    </row>
    <row r="11" spans="1:9" ht="14.25">
      <c r="A11" s="3463" t="s">
        <v>2447</v>
      </c>
      <c r="B11" s="3464" t="s">
        <v>2448</v>
      </c>
      <c r="C11" s="3464"/>
      <c r="D11" s="2488" t="s">
        <v>2449</v>
      </c>
      <c r="E11" s="2488" t="s">
        <v>2450</v>
      </c>
      <c r="F11" s="2489" t="s">
        <v>2451</v>
      </c>
      <c r="G11" s="2489" t="s">
        <v>2452</v>
      </c>
      <c r="H11" s="2496" t="s">
        <v>2453</v>
      </c>
      <c r="I11" s="2487" t="s">
        <v>2454</v>
      </c>
    </row>
    <row r="12" spans="1:9">
      <c r="A12" s="3463"/>
      <c r="B12" s="3464" t="s">
        <v>2455</v>
      </c>
      <c r="C12" s="3464"/>
      <c r="D12" s="2488"/>
      <c r="E12" s="2488"/>
      <c r="F12" s="2489"/>
      <c r="G12" s="2490"/>
      <c r="H12" s="2497"/>
      <c r="I12" s="2487">
        <f>ROUND(D12*E12*F12*G12/10000,0)</f>
        <v>0</v>
      </c>
    </row>
    <row r="13" spans="1:9">
      <c r="A13" s="3463"/>
      <c r="B13" s="3464" t="s">
        <v>2456</v>
      </c>
      <c r="C13" s="3464"/>
      <c r="D13" s="2488"/>
      <c r="E13" s="2488"/>
      <c r="F13" s="2489"/>
      <c r="G13" s="2490"/>
      <c r="H13" s="2497"/>
      <c r="I13" s="2487">
        <f>ROUND(D13*E13*F13*G13/10000,0)</f>
        <v>0</v>
      </c>
    </row>
    <row r="14" spans="1:9">
      <c r="A14" s="3463"/>
      <c r="B14" s="3464" t="s">
        <v>2457</v>
      </c>
      <c r="C14" s="3464"/>
      <c r="D14" s="2488"/>
      <c r="E14" s="2488"/>
      <c r="F14" s="2489"/>
      <c r="G14" s="2490"/>
      <c r="H14" s="2497"/>
      <c r="I14" s="2487">
        <f>ROUND(D14*E14*F14*G14/10000,0)</f>
        <v>0</v>
      </c>
    </row>
    <row r="15" spans="1:9">
      <c r="A15" s="3463"/>
      <c r="B15" s="3465" t="s">
        <v>2446</v>
      </c>
      <c r="C15" s="3465"/>
      <c r="D15" s="2492"/>
      <c r="E15" s="2492">
        <f>SUM(E12:E14)</f>
        <v>0</v>
      </c>
      <c r="F15" s="2493"/>
      <c r="G15" s="2490"/>
      <c r="H15" s="2497"/>
      <c r="I15" s="2498">
        <f>SUM(I12:I14)</f>
        <v>0</v>
      </c>
    </row>
    <row r="16" spans="1:9" ht="24">
      <c r="A16" s="3463" t="s">
        <v>2458</v>
      </c>
      <c r="B16" s="3464" t="s">
        <v>2459</v>
      </c>
      <c r="C16" s="3464"/>
      <c r="D16" s="2488" t="s">
        <v>2460</v>
      </c>
      <c r="E16" s="2499" t="s">
        <v>2461</v>
      </c>
      <c r="F16" s="2489" t="s">
        <v>2462</v>
      </c>
      <c r="G16" s="2490" t="s">
        <v>2452</v>
      </c>
      <c r="H16" s="2496" t="s">
        <v>2453</v>
      </c>
      <c r="I16" s="2487" t="s">
        <v>2454</v>
      </c>
    </row>
    <row r="17" spans="1:9" ht="14.25">
      <c r="A17" s="3463"/>
      <c r="B17" s="3464" t="s">
        <v>2463</v>
      </c>
      <c r="C17" s="3464"/>
      <c r="D17" s="2488"/>
      <c r="E17" s="2488"/>
      <c r="F17" s="2489"/>
      <c r="G17" s="2490"/>
      <c r="H17" s="2500"/>
      <c r="I17" s="2501">
        <f>ROUND(D17*E17*F17*G17/10000,0)</f>
        <v>0</v>
      </c>
    </row>
    <row r="18" spans="1:9" ht="14.25">
      <c r="A18" s="3463"/>
      <c r="B18" s="3464" t="s">
        <v>2464</v>
      </c>
      <c r="C18" s="3464"/>
      <c r="D18" s="2488"/>
      <c r="E18" s="2488"/>
      <c r="F18" s="2489"/>
      <c r="G18" s="2490"/>
      <c r="H18" s="2500"/>
      <c r="I18" s="2501">
        <f>ROUND(D18*E18*F18*G18/10000,0)</f>
        <v>0</v>
      </c>
    </row>
    <row r="19" spans="1:9" ht="14.25">
      <c r="A19" s="3463"/>
      <c r="B19" s="3464" t="s">
        <v>2465</v>
      </c>
      <c r="C19" s="3464"/>
      <c r="D19" s="2488"/>
      <c r="E19" s="2488"/>
      <c r="F19" s="2489"/>
      <c r="G19" s="2490"/>
      <c r="H19" s="2500"/>
      <c r="I19" s="2501">
        <f>ROUND(D19*E19*F19*G19/10000,0)</f>
        <v>0</v>
      </c>
    </row>
    <row r="20" spans="1:9">
      <c r="A20" s="3463"/>
      <c r="B20" s="3465" t="s">
        <v>2446</v>
      </c>
      <c r="C20" s="3465"/>
      <c r="D20" s="2492">
        <f>SUM(D17:D19)</f>
        <v>0</v>
      </c>
      <c r="E20" s="2492"/>
      <c r="F20" s="2493"/>
      <c r="G20" s="2490"/>
      <c r="H20" s="2497"/>
      <c r="I20" s="2498">
        <f>SUM(I17:I19)</f>
        <v>0</v>
      </c>
    </row>
    <row r="21" spans="1:9">
      <c r="A21" s="3463" t="s">
        <v>2466</v>
      </c>
      <c r="B21" s="3466"/>
      <c r="C21" s="3466"/>
      <c r="D21" s="3466"/>
      <c r="E21" s="3466"/>
      <c r="F21" s="3466"/>
      <c r="G21" s="3466"/>
      <c r="H21" s="2502">
        <v>0.1</v>
      </c>
      <c r="I21" s="2495">
        <f>ROUND(I10*H21,0)</f>
        <v>0</v>
      </c>
    </row>
    <row r="22" spans="1:9" ht="14.25">
      <c r="A22" s="3467" t="s">
        <v>2467</v>
      </c>
      <c r="B22" s="3468"/>
      <c r="C22" s="3469"/>
      <c r="D22" s="2503" t="s">
        <v>2468</v>
      </c>
      <c r="E22" s="2503" t="s">
        <v>2469</v>
      </c>
      <c r="F22" s="2504" t="s">
        <v>2470</v>
      </c>
      <c r="G22" s="2504" t="s">
        <v>2471</v>
      </c>
      <c r="H22" s="2496" t="s">
        <v>2472</v>
      </c>
      <c r="I22" s="2487" t="s">
        <v>2473</v>
      </c>
    </row>
    <row r="23" spans="1:9" ht="14.25" thickBot="1">
      <c r="A23" s="3470"/>
      <c r="B23" s="3471"/>
      <c r="C23" s="3472"/>
      <c r="D23" s="2505"/>
      <c r="E23" s="2505"/>
      <c r="F23" s="2505"/>
      <c r="G23" s="2506"/>
      <c r="H23" s="2507"/>
      <c r="I23" s="2508">
        <f>ROUND(E23*D23*F23*(1-G23)/10000,0)</f>
        <v>0</v>
      </c>
    </row>
    <row r="26" spans="1:9">
      <c r="A26" s="2509" t="s">
        <v>2474</v>
      </c>
      <c r="B26" s="2509"/>
      <c r="C26" s="2509"/>
      <c r="D26" s="2509"/>
      <c r="E26" s="3460">
        <f>C27-C30-C31-C32</f>
        <v>0</v>
      </c>
      <c r="F26" s="3460"/>
      <c r="G26" s="3460"/>
      <c r="H26" s="3018" t="s">
        <v>2802</v>
      </c>
    </row>
    <row r="27" spans="1:9">
      <c r="A27" s="2510">
        <v>1</v>
      </c>
      <c r="B27" s="2511" t="s">
        <v>2475</v>
      </c>
      <c r="C27" s="2511"/>
      <c r="D27" s="2511"/>
      <c r="E27" s="3461"/>
      <c r="F27" s="3461"/>
      <c r="G27" s="3461"/>
    </row>
    <row r="28" spans="1:9">
      <c r="A28" s="2512" t="s">
        <v>2476</v>
      </c>
      <c r="B28" s="2511" t="s">
        <v>2477</v>
      </c>
      <c r="C28" s="2511"/>
      <c r="D28" s="2511"/>
      <c r="E28" s="3461"/>
      <c r="F28" s="3461"/>
      <c r="G28" s="3461"/>
    </row>
    <row r="29" spans="1:9">
      <c r="A29" s="2512" t="s">
        <v>2478</v>
      </c>
      <c r="B29" s="2511" t="s">
        <v>2419</v>
      </c>
      <c r="C29" s="2511"/>
      <c r="D29" s="2511"/>
      <c r="E29" s="2511" t="s">
        <v>2479</v>
      </c>
      <c r="F29" s="2511"/>
      <c r="G29" s="2511"/>
    </row>
    <row r="30" spans="1:9">
      <c r="A30" s="2510">
        <v>2</v>
      </c>
      <c r="B30" s="2511" t="s">
        <v>2480</v>
      </c>
      <c r="C30" s="2511">
        <f>C27*D30</f>
        <v>0</v>
      </c>
      <c r="D30" s="2513">
        <v>0.2</v>
      </c>
      <c r="E30" s="2511" t="s">
        <v>2481</v>
      </c>
      <c r="F30" s="2511"/>
      <c r="G30" s="2511"/>
    </row>
    <row r="31" spans="1:9">
      <c r="A31" s="2510">
        <v>3</v>
      </c>
      <c r="B31" s="2511" t="s">
        <v>2482</v>
      </c>
      <c r="C31" s="2511">
        <f>C25*D31</f>
        <v>0</v>
      </c>
      <c r="D31" s="2513">
        <v>0.15</v>
      </c>
      <c r="E31" s="2511" t="s">
        <v>2483</v>
      </c>
      <c r="F31" s="2511"/>
      <c r="G31" s="2511"/>
    </row>
    <row r="32" spans="1:9">
      <c r="A32" s="2510">
        <v>4</v>
      </c>
      <c r="B32" s="2511" t="s">
        <v>2484</v>
      </c>
      <c r="C32" s="2511">
        <f>C27*D32</f>
        <v>0</v>
      </c>
      <c r="D32" s="2513">
        <v>0.05</v>
      </c>
      <c r="E32" s="3462"/>
      <c r="F32" s="3462"/>
      <c r="G32" s="3462"/>
    </row>
    <row r="33" spans="1:7" hidden="1">
      <c r="A33" s="3457" t="s">
        <v>2485</v>
      </c>
      <c r="B33" s="3458"/>
      <c r="C33" s="3458"/>
      <c r="D33" s="3459"/>
      <c r="E33" s="3460"/>
      <c r="F33" s="3460"/>
      <c r="G33" s="3460"/>
    </row>
    <row r="34" spans="1:7" hidden="1">
      <c r="A34" s="2514">
        <v>1</v>
      </c>
      <c r="B34" s="2511" t="s">
        <v>2486</v>
      </c>
      <c r="C34" s="2511"/>
      <c r="D34" s="2511"/>
      <c r="E34" s="3461"/>
      <c r="F34" s="3461"/>
      <c r="G34" s="3461"/>
    </row>
    <row r="35" spans="1:7" hidden="1">
      <c r="A35" s="2514">
        <v>2</v>
      </c>
      <c r="B35" s="2511" t="s">
        <v>2487</v>
      </c>
      <c r="C35" s="2511"/>
      <c r="D35" s="2511"/>
      <c r="E35" s="3461"/>
      <c r="F35" s="3461"/>
      <c r="G35" s="3461"/>
    </row>
    <row r="36" spans="1:7" hidden="1">
      <c r="A36" s="2514">
        <v>3</v>
      </c>
      <c r="B36" s="2511" t="s">
        <v>2488</v>
      </c>
      <c r="C36" s="2511"/>
      <c r="D36" s="2511"/>
      <c r="E36" s="3461"/>
      <c r="F36" s="3461"/>
      <c r="G36" s="3461"/>
    </row>
    <row r="37" spans="1:7" hidden="1">
      <c r="A37" s="2514">
        <v>4</v>
      </c>
      <c r="B37" s="2511" t="s">
        <v>2489</v>
      </c>
      <c r="C37" s="2511"/>
      <c r="D37" s="2511"/>
      <c r="E37" s="3461"/>
      <c r="F37" s="3461"/>
      <c r="G37" s="3461"/>
    </row>
    <row r="38" spans="1:7" hidden="1">
      <c r="A38" s="3457" t="s">
        <v>2490</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T40" activeCellId="1" sqref="B28 T40"/>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567</v>
      </c>
      <c r="B1" s="741"/>
      <c r="C1" s="2182"/>
      <c r="D1" s="2182"/>
      <c r="E1" s="2182"/>
      <c r="F1" s="2182"/>
      <c r="G1" s="2108"/>
    </row>
    <row r="2" spans="1:25" s="2059" customFormat="1" ht="18" customHeight="1">
      <c r="A2" s="422" t="s">
        <v>431</v>
      </c>
      <c r="B2" s="424">
        <f ca="1">C23</f>
        <v>0</v>
      </c>
      <c r="C2" s="2108"/>
      <c r="D2" s="2108"/>
      <c r="E2" s="2108"/>
      <c r="F2" s="2108"/>
      <c r="G2" s="2108"/>
    </row>
    <row r="3" spans="1:25" s="2059" customFormat="1" ht="18" customHeight="1">
      <c r="A3" s="1379" t="s">
        <v>1646</v>
      </c>
      <c r="B3" s="424">
        <f ca="1">ROUND(B2*10000/'数据-汇总表'!E3,0)</f>
        <v>0</v>
      </c>
      <c r="C3" s="2108"/>
      <c r="D3" s="2108"/>
      <c r="E3" s="2108"/>
      <c r="F3" s="2108"/>
      <c r="G3" s="2108"/>
    </row>
    <row r="4" spans="1:25" s="2059" customFormat="1" ht="18" customHeight="1">
      <c r="A4" s="425" t="s">
        <v>432</v>
      </c>
      <c r="B4" s="426">
        <f ca="1">ROUND(B2*10000/'数据-汇总表'!D3,0)</f>
        <v>0</v>
      </c>
      <c r="C4" s="2061"/>
      <c r="D4" s="2108"/>
      <c r="E4" s="2108"/>
      <c r="F4" s="2108"/>
      <c r="G4" s="2108"/>
    </row>
    <row r="5" spans="1:25" s="2059" customFormat="1" ht="18" customHeight="1" thickBot="1">
      <c r="A5" s="428"/>
      <c r="B5" s="429">
        <f ca="1">ROUND(B2/('数据-汇总表'!D3/666.67),0)</f>
        <v>0</v>
      </c>
      <c r="C5" s="430" t="s">
        <v>433</v>
      </c>
      <c r="D5" s="2108"/>
      <c r="E5" s="2108"/>
      <c r="F5" s="2108"/>
      <c r="G5" s="2108"/>
    </row>
    <row r="6" spans="1:25" s="2183" customFormat="1" ht="13.5" customHeight="1">
      <c r="A6" s="742"/>
      <c r="B6" s="743" t="s">
        <v>568</v>
      </c>
      <c r="C6" s="744" t="s">
        <v>569</v>
      </c>
      <c r="D6" s="744" t="s">
        <v>570</v>
      </c>
      <c r="E6" s="745" t="s">
        <v>571</v>
      </c>
      <c r="F6" s="745" t="s">
        <v>572</v>
      </c>
      <c r="G6" s="746"/>
    </row>
    <row r="7" spans="1:25" s="2183" customFormat="1" ht="13.5" customHeight="1">
      <c r="A7" s="2448">
        <v>1</v>
      </c>
      <c r="B7" s="747" t="s">
        <v>573</v>
      </c>
      <c r="C7" s="748">
        <f>C8+C9</f>
        <v>0</v>
      </c>
      <c r="D7" s="748"/>
      <c r="E7" s="749"/>
      <c r="F7" s="749"/>
      <c r="G7" s="2458"/>
    </row>
    <row r="8" spans="1:25" s="2183" customFormat="1" ht="13.5" customHeight="1">
      <c r="A8" s="2448" t="s">
        <v>2399</v>
      </c>
      <c r="B8" s="2451" t="s">
        <v>2401</v>
      </c>
      <c r="C8" s="2452"/>
      <c r="D8" s="748"/>
      <c r="E8" s="749"/>
      <c r="F8" s="749"/>
      <c r="G8" s="750"/>
    </row>
    <row r="9" spans="1:25" s="2183" customFormat="1" ht="13.5" customHeight="1">
      <c r="A9" s="2448" t="s">
        <v>2400</v>
      </c>
      <c r="B9" s="2451" t="s">
        <v>2402</v>
      </c>
      <c r="C9" s="2452"/>
      <c r="D9" s="748"/>
      <c r="E9" s="749"/>
      <c r="F9" s="749"/>
      <c r="G9" s="750"/>
    </row>
    <row r="10" spans="1:25" s="2183" customFormat="1" ht="36">
      <c r="A10" s="2448">
        <v>2</v>
      </c>
      <c r="B10" s="747" t="s">
        <v>577</v>
      </c>
      <c r="C10" s="748">
        <f>C11+C14+C15</f>
        <v>0</v>
      </c>
      <c r="D10" s="759">
        <f>'数据-汇总表'!E3</f>
        <v>31106.799999999999</v>
      </c>
      <c r="E10" s="748">
        <f>'数据-取费表'!B31</f>
        <v>200</v>
      </c>
      <c r="F10" s="760"/>
      <c r="G10" s="758" t="s">
        <v>578</v>
      </c>
    </row>
    <row r="11" spans="1:25" s="2183" customFormat="1" ht="13.5" customHeight="1">
      <c r="A11" s="2448" t="s">
        <v>2399</v>
      </c>
      <c r="B11" s="751" t="s">
        <v>574</v>
      </c>
      <c r="C11" s="752">
        <f>'数据-取费表'!B29</f>
        <v>0</v>
      </c>
      <c r="D11" s="753"/>
      <c r="E11" s="752"/>
      <c r="F11" s="754"/>
      <c r="G11" s="2457" t="s">
        <v>2410</v>
      </c>
    </row>
    <row r="12" spans="1:25" s="2183" customFormat="1" ht="13.5" customHeight="1">
      <c r="A12" s="2455" t="s">
        <v>2407</v>
      </c>
      <c r="B12" s="755" t="s">
        <v>575</v>
      </c>
      <c r="C12" s="756">
        <f>ROUND(D12*E12/10000,0)</f>
        <v>0</v>
      </c>
      <c r="D12" s="757">
        <f>'数据-汇总表'!E5</f>
        <v>0</v>
      </c>
      <c r="E12" s="756">
        <f>'数据-取费表'!B27</f>
        <v>180</v>
      </c>
      <c r="F12" s="754"/>
      <c r="G12" s="758"/>
    </row>
    <row r="13" spans="1:25" s="2183" customFormat="1" ht="13.5" customHeight="1">
      <c r="A13" s="2455" t="s">
        <v>2406</v>
      </c>
      <c r="B13" s="755" t="s">
        <v>576</v>
      </c>
      <c r="C13" s="756">
        <f>ROUND(D13*E13/10000,0)</f>
        <v>622</v>
      </c>
      <c r="D13" s="757">
        <f>'数据-汇总表'!E6</f>
        <v>31106.799999999999</v>
      </c>
      <c r="E13" s="756">
        <f>'数据-取费表'!B28</f>
        <v>200</v>
      </c>
      <c r="F13" s="754"/>
      <c r="G13" s="758"/>
    </row>
    <row r="14" spans="1:25" s="2183" customFormat="1" ht="13.5" customHeight="1">
      <c r="A14" s="2448" t="s">
        <v>2400</v>
      </c>
      <c r="B14" s="2454" t="s">
        <v>2403</v>
      </c>
      <c r="C14" s="2452"/>
      <c r="D14" s="757"/>
      <c r="E14" s="756"/>
      <c r="F14" s="2453"/>
      <c r="G14" s="2456" t="s">
        <v>2408</v>
      </c>
    </row>
    <row r="15" spans="1:25" s="2183" customFormat="1" ht="13.5" customHeight="1">
      <c r="A15" s="2448" t="s">
        <v>2405</v>
      </c>
      <c r="B15" s="2454" t="s">
        <v>2404</v>
      </c>
      <c r="C15" s="2452"/>
      <c r="D15" s="757"/>
      <c r="E15" s="756"/>
      <c r="F15" s="2453"/>
      <c r="G15" s="2456" t="s">
        <v>2409</v>
      </c>
    </row>
    <row r="16" spans="1:25" s="2184" customFormat="1" ht="48">
      <c r="A16" s="2448">
        <v>3</v>
      </c>
      <c r="B16" s="747" t="s">
        <v>579</v>
      </c>
      <c r="C16" s="2452"/>
      <c r="D16" s="759"/>
      <c r="E16" s="748"/>
      <c r="F16" s="760"/>
      <c r="G16" s="758" t="s">
        <v>2411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580</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581</v>
      </c>
      <c r="C18" s="748">
        <f>ROUND((C7+C10+C16)*F18,0)</f>
        <v>0</v>
      </c>
      <c r="D18" s="761"/>
      <c r="E18" s="762"/>
      <c r="F18" s="760">
        <f>'数据-取费表'!Q16</f>
        <v>0.12</v>
      </c>
      <c r="G18" s="764" t="s">
        <v>582</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583</v>
      </c>
      <c r="C19" s="748">
        <f ca="1">C7+C10+C16+C17+C18</f>
        <v>0</v>
      </c>
      <c r="D19" s="759"/>
      <c r="E19" s="748"/>
      <c r="F19" s="760"/>
      <c r="G19" s="764" t="s">
        <v>584</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585</v>
      </c>
      <c r="C20" s="748">
        <f ca="1">ROUND(C19*F20,0)</f>
        <v>0</v>
      </c>
      <c r="D20" s="759"/>
      <c r="E20" s="748"/>
      <c r="F20" s="1348"/>
      <c r="G20" s="764" t="s">
        <v>586</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587</v>
      </c>
      <c r="C21" s="748">
        <f ca="1">C19+C20</f>
        <v>0</v>
      </c>
      <c r="D21" s="759"/>
      <c r="E21" s="748"/>
      <c r="F21" s="760"/>
      <c r="G21" s="764" t="s">
        <v>588</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589</v>
      </c>
      <c r="C22" s="748">
        <f ca="1">ROUND(C21*F22,0)</f>
        <v>0</v>
      </c>
      <c r="D22" s="759"/>
      <c r="E22" s="748"/>
      <c r="F22" s="765">
        <f>'数据-取费表'!AP16</f>
        <v>0.90400000000000003</v>
      </c>
      <c r="G22" s="764" t="s">
        <v>590</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591</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2602" t="s">
        <v>683</v>
      </c>
      <c r="C1" s="2603" t="s">
        <v>684</v>
      </c>
      <c r="D1" s="2604"/>
      <c r="E1" s="26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431</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483</v>
      </c>
      <c r="B3" s="850" t="e">
        <f>C49</f>
        <v>#DIV/0!</v>
      </c>
      <c r="C3" s="851" t="s">
        <v>686</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485</v>
      </c>
      <c r="B4" s="512"/>
      <c r="C4" s="3380" t="s">
        <v>486</v>
      </c>
      <c r="D4" s="3381"/>
      <c r="E4" s="3382" t="s">
        <v>487</v>
      </c>
      <c r="F4" s="3383"/>
      <c r="G4" s="3380" t="s">
        <v>488</v>
      </c>
      <c r="H4" s="3381"/>
      <c r="I4" s="3380" t="s">
        <v>489</v>
      </c>
      <c r="J4" s="3381"/>
      <c r="K4" s="852"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7" t="s">
        <v>488</v>
      </c>
      <c r="AC4" s="3377" t="s">
        <v>489</v>
      </c>
    </row>
    <row r="5" spans="1:29" ht="15">
      <c r="A5" s="514"/>
      <c r="B5" s="515"/>
      <c r="C5" s="3398" t="s">
        <v>2877</v>
      </c>
      <c r="D5" s="3399"/>
      <c r="E5" s="3396" t="s">
        <v>2878</v>
      </c>
      <c r="F5" s="3397"/>
      <c r="G5" s="3398" t="s">
        <v>2879</v>
      </c>
      <c r="H5" s="3399"/>
      <c r="I5" s="3398" t="s">
        <v>2880</v>
      </c>
      <c r="J5" s="3399"/>
      <c r="K5" s="85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85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75" t="s">
        <v>494</v>
      </c>
      <c r="Q7" s="3402"/>
      <c r="R7" s="1568" t="s">
        <v>12</v>
      </c>
      <c r="S7" s="1569">
        <f t="shared" ref="S7:S15" si="0">F7</f>
        <v>0</v>
      </c>
      <c r="T7" s="1568" t="s">
        <v>12</v>
      </c>
      <c r="U7" s="1569">
        <f t="shared" ref="U7:U15" si="1">H7</f>
        <v>0</v>
      </c>
      <c r="V7" s="1568" t="s">
        <v>12</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75" t="s">
        <v>497</v>
      </c>
      <c r="Q8" s="3376"/>
      <c r="R8" s="1568" t="s">
        <v>12</v>
      </c>
      <c r="S8" s="1569">
        <f t="shared" si="0"/>
        <v>0</v>
      </c>
      <c r="T8" s="1568" t="s">
        <v>12</v>
      </c>
      <c r="U8" s="1569">
        <f t="shared" si="1"/>
        <v>0</v>
      </c>
      <c r="V8" s="1568" t="s">
        <v>12</v>
      </c>
      <c r="W8" s="1569">
        <f t="shared" si="2"/>
        <v>0</v>
      </c>
      <c r="X8" s="1570"/>
      <c r="Y8" s="3375" t="s">
        <v>497</v>
      </c>
      <c r="Z8" s="3376"/>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68"/>
      <c r="Q11" s="1150" t="str">
        <f t="shared" si="6"/>
        <v>容积率</v>
      </c>
      <c r="R11" s="1568" t="s">
        <v>11</v>
      </c>
      <c r="S11" s="1569" t="e">
        <f t="shared" si="0"/>
        <v>#N/A</v>
      </c>
      <c r="T11" s="1568" t="s">
        <v>11</v>
      </c>
      <c r="U11" s="1569" t="e">
        <f t="shared" si="1"/>
        <v>#N/A</v>
      </c>
      <c r="V11" s="1568" t="s">
        <v>11</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8"/>
      <c r="Q12" s="1150">
        <f t="shared" si="6"/>
        <v>111</v>
      </c>
      <c r="R12" s="1568" t="s">
        <v>11</v>
      </c>
      <c r="S12" s="1569">
        <f t="shared" si="0"/>
        <v>100</v>
      </c>
      <c r="T12" s="1568" t="s">
        <v>11</v>
      </c>
      <c r="U12" s="1569">
        <f t="shared" si="1"/>
        <v>100</v>
      </c>
      <c r="V12" s="1568" t="s">
        <v>11</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8"/>
      <c r="Q13" s="1150">
        <f t="shared" si="6"/>
        <v>111</v>
      </c>
      <c r="R13" s="1568" t="s">
        <v>11</v>
      </c>
      <c r="S13" s="1569">
        <f t="shared" si="0"/>
        <v>100</v>
      </c>
      <c r="T13" s="1568" t="s">
        <v>11</v>
      </c>
      <c r="U13" s="1569">
        <f t="shared" si="1"/>
        <v>100</v>
      </c>
      <c r="V13" s="1568" t="s">
        <v>11</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8"/>
      <c r="Q14" s="1150">
        <f t="shared" si="6"/>
        <v>111</v>
      </c>
      <c r="R14" s="1568" t="s">
        <v>11</v>
      </c>
      <c r="S14" s="1569">
        <f t="shared" si="0"/>
        <v>100</v>
      </c>
      <c r="T14" s="1568" t="s">
        <v>11</v>
      </c>
      <c r="U14" s="1569">
        <f t="shared" si="1"/>
        <v>100</v>
      </c>
      <c r="V14" s="1568" t="s">
        <v>11</v>
      </c>
      <c r="W14" s="1569">
        <f t="shared" si="2"/>
        <v>100</v>
      </c>
      <c r="X14" s="1570"/>
      <c r="Y14" s="3333"/>
      <c r="Z14" s="1149">
        <f t="shared" si="7"/>
        <v>111</v>
      </c>
      <c r="AA14" s="1571">
        <f t="shared" si="3"/>
        <v>1</v>
      </c>
      <c r="AB14" s="1571">
        <f t="shared" si="4"/>
        <v>1</v>
      </c>
      <c r="AC14" s="1571">
        <f t="shared" si="5"/>
        <v>1</v>
      </c>
    </row>
    <row r="15" spans="1:29" ht="15">
      <c r="A15" s="2888" t="s">
        <v>2713</v>
      </c>
      <c r="B15" s="165" t="s">
        <v>259</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71" t="s">
        <v>504</v>
      </c>
      <c r="Q15" s="1572" t="str">
        <f t="shared" si="6"/>
        <v>居住社区成熟度</v>
      </c>
      <c r="R15" s="1573" t="s">
        <v>11</v>
      </c>
      <c r="S15" s="1574">
        <f t="shared" si="0"/>
        <v>100</v>
      </c>
      <c r="T15" s="1573" t="s">
        <v>11</v>
      </c>
      <c r="U15" s="1574">
        <f t="shared" si="1"/>
        <v>100</v>
      </c>
      <c r="V15" s="1573" t="s">
        <v>11</v>
      </c>
      <c r="W15" s="1574">
        <f t="shared" si="2"/>
        <v>100</v>
      </c>
      <c r="X15" s="1567"/>
      <c r="Y15" s="3371" t="s">
        <v>504</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72"/>
      <c r="Q16" s="1572"/>
      <c r="R16" s="1573"/>
      <c r="S16" s="1574"/>
      <c r="T16" s="1573"/>
      <c r="U16" s="1574"/>
      <c r="V16" s="1573"/>
      <c r="W16" s="1574"/>
      <c r="X16" s="1567"/>
      <c r="Y16" s="337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72"/>
      <c r="Q17" s="1572" t="str">
        <f>B17</f>
        <v>交通便捷度</v>
      </c>
      <c r="R17" s="1573" t="s">
        <v>11</v>
      </c>
      <c r="S17" s="1574">
        <f>F17</f>
        <v>100</v>
      </c>
      <c r="T17" s="1573" t="s">
        <v>11</v>
      </c>
      <c r="U17" s="1574">
        <f>H17</f>
        <v>100</v>
      </c>
      <c r="V17" s="1573" t="s">
        <v>11</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72"/>
      <c r="Q18" s="1572"/>
      <c r="R18" s="1573"/>
      <c r="S18" s="1574"/>
      <c r="T18" s="1573"/>
      <c r="U18" s="1574"/>
      <c r="V18" s="1573"/>
      <c r="W18" s="1574"/>
      <c r="X18" s="1567"/>
      <c r="Y18" s="337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72"/>
      <c r="Q19" s="1572" t="str">
        <f>B19</f>
        <v>公共配套设施</v>
      </c>
      <c r="R19" s="1573" t="s">
        <v>11</v>
      </c>
      <c r="S19" s="1574">
        <f>F19</f>
        <v>100</v>
      </c>
      <c r="T19" s="1573" t="s">
        <v>11</v>
      </c>
      <c r="U19" s="1574">
        <f>H19</f>
        <v>100</v>
      </c>
      <c r="V19" s="1573" t="s">
        <v>11</v>
      </c>
      <c r="W19" s="1574">
        <f>J19</f>
        <v>100</v>
      </c>
      <c r="X19" s="1567"/>
      <c r="Y19" s="337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72"/>
      <c r="Q20" s="1572"/>
      <c r="R20" s="1573"/>
      <c r="S20" s="1574"/>
      <c r="T20" s="1573"/>
      <c r="U20" s="1574"/>
      <c r="V20" s="1573"/>
      <c r="W20" s="1574"/>
      <c r="X20" s="1567"/>
      <c r="Y20" s="337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72"/>
      <c r="Q21" s="2558" t="str">
        <f>B21</f>
        <v>基础设施水平</v>
      </c>
      <c r="R21" s="1573" t="s">
        <v>11</v>
      </c>
      <c r="S21" s="1574">
        <f>F21</f>
        <v>100</v>
      </c>
      <c r="T21" s="1573" t="s">
        <v>11</v>
      </c>
      <c r="U21" s="1574">
        <f>H21</f>
        <v>100</v>
      </c>
      <c r="V21" s="1573" t="s">
        <v>11</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72"/>
      <c r="Q22" s="2558"/>
      <c r="R22" s="1573"/>
      <c r="S22" s="1574"/>
      <c r="T22" s="1573"/>
      <c r="U22" s="1574"/>
      <c r="V22" s="1573"/>
      <c r="W22" s="1574"/>
      <c r="X22" s="2560"/>
      <c r="Y22" s="3372"/>
      <c r="Z22" s="2559"/>
      <c r="AA22" s="1576">
        <v>1</v>
      </c>
      <c r="AB22" s="1576">
        <v>1</v>
      </c>
      <c r="AC22" s="1576">
        <v>1</v>
      </c>
    </row>
    <row r="23" spans="1:29" ht="57">
      <c r="A23" s="531"/>
      <c r="B23" s="870" t="s">
        <v>261</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72"/>
      <c r="Q23" s="1572" t="str">
        <f>B23</f>
        <v>自然及人文环境</v>
      </c>
      <c r="R23" s="1573" t="s">
        <v>11</v>
      </c>
      <c r="S23" s="1574">
        <f>F23</f>
        <v>100</v>
      </c>
      <c r="T23" s="1573" t="s">
        <v>11</v>
      </c>
      <c r="U23" s="1574">
        <f>H23</f>
        <v>100</v>
      </c>
      <c r="V23" s="1573" t="s">
        <v>11</v>
      </c>
      <c r="W23" s="1574">
        <f>J23</f>
        <v>100</v>
      </c>
      <c r="X23" s="1567"/>
      <c r="Y23" s="337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72"/>
      <c r="Q25" s="1572" t="str">
        <f t="shared" ref="Q25:Q46" si="11">B25</f>
        <v>楼层-1</v>
      </c>
      <c r="R25" s="1573" t="s">
        <v>11</v>
      </c>
      <c r="S25" s="1574">
        <f>F25</f>
        <v>100</v>
      </c>
      <c r="T25" s="1573" t="s">
        <v>11</v>
      </c>
      <c r="U25" s="1574">
        <f>H25</f>
        <v>100</v>
      </c>
      <c r="V25" s="1573" t="s">
        <v>11</v>
      </c>
      <c r="W25" s="1574">
        <f>J25</f>
        <v>100</v>
      </c>
      <c r="X25" s="1567"/>
      <c r="Y25" s="3372"/>
      <c r="Z25" s="1575" t="str">
        <f>Q25</f>
        <v>楼层-1</v>
      </c>
      <c r="AA25" s="1576">
        <f t="shared" si="3"/>
        <v>1</v>
      </c>
      <c r="AB25" s="1576">
        <f t="shared" si="4"/>
        <v>1</v>
      </c>
      <c r="AC25" s="1576">
        <f t="shared" si="5"/>
        <v>1</v>
      </c>
    </row>
    <row r="26" spans="1:29" ht="15">
      <c r="A26" s="531"/>
      <c r="B26" s="526" t="s">
        <v>687</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72"/>
      <c r="Q26" s="1572" t="str">
        <f t="shared" si="11"/>
        <v>朝向</v>
      </c>
      <c r="R26" s="1573" t="s">
        <v>11</v>
      </c>
      <c r="S26" s="1574">
        <f>F26</f>
        <v>100</v>
      </c>
      <c r="T26" s="1573" t="s">
        <v>11</v>
      </c>
      <c r="U26" s="1574">
        <f>H26</f>
        <v>100</v>
      </c>
      <c r="V26" s="1573" t="s">
        <v>11</v>
      </c>
      <c r="W26" s="1574">
        <f>J26</f>
        <v>100</v>
      </c>
      <c r="X26" s="1567"/>
      <c r="Y26" s="3372"/>
      <c r="Z26" s="1575" t="str">
        <f>Q26</f>
        <v>朝向</v>
      </c>
      <c r="AA26" s="1576">
        <f t="shared" si="3"/>
        <v>1</v>
      </c>
      <c r="AB26" s="1576">
        <f t="shared" si="4"/>
        <v>1</v>
      </c>
      <c r="AC26" s="1576">
        <f t="shared" si="5"/>
        <v>1</v>
      </c>
    </row>
    <row r="27" spans="1:29" s="1219" customFormat="1" ht="15">
      <c r="A27" s="535"/>
      <c r="B27" s="536" t="s">
        <v>688</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72"/>
      <c r="Q27" s="1150" t="str">
        <f t="shared" si="11"/>
        <v>道路级别</v>
      </c>
      <c r="R27" s="1568" t="s">
        <v>11</v>
      </c>
      <c r="S27" s="1569">
        <f>F27</f>
        <v>100</v>
      </c>
      <c r="T27" s="1568" t="s">
        <v>11</v>
      </c>
      <c r="U27" s="1569">
        <f>H27</f>
        <v>100</v>
      </c>
      <c r="V27" s="1568" t="s">
        <v>11</v>
      </c>
      <c r="W27" s="1569">
        <f>J27</f>
        <v>100</v>
      </c>
      <c r="X27" s="1570"/>
      <c r="Y27" s="337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7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7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72"/>
      <c r="Q29" s="1572">
        <f t="shared" si="11"/>
        <v>111</v>
      </c>
      <c r="R29" s="1573" t="s">
        <v>11</v>
      </c>
      <c r="S29" s="1574">
        <f t="shared" si="12"/>
        <v>100</v>
      </c>
      <c r="T29" s="1573" t="s">
        <v>11</v>
      </c>
      <c r="U29" s="1574">
        <f t="shared" si="13"/>
        <v>100</v>
      </c>
      <c r="V29" s="1573" t="s">
        <v>11</v>
      </c>
      <c r="W29" s="1574">
        <f t="shared" si="14"/>
        <v>100</v>
      </c>
      <c r="X29" s="1567"/>
      <c r="Y29" s="337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72"/>
      <c r="Q30" s="1572">
        <f t="shared" si="11"/>
        <v>111</v>
      </c>
      <c r="R30" s="1573" t="s">
        <v>11</v>
      </c>
      <c r="S30" s="1574">
        <f t="shared" si="12"/>
        <v>100</v>
      </c>
      <c r="T30" s="1573" t="s">
        <v>11</v>
      </c>
      <c r="U30" s="1574">
        <f t="shared" si="13"/>
        <v>100</v>
      </c>
      <c r="V30" s="1573" t="s">
        <v>11</v>
      </c>
      <c r="W30" s="1574">
        <f t="shared" si="14"/>
        <v>100</v>
      </c>
      <c r="X30" s="1567"/>
      <c r="Y30" s="337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72"/>
      <c r="Q31" s="1572">
        <f t="shared" si="11"/>
        <v>111</v>
      </c>
      <c r="R31" s="1573" t="s">
        <v>11</v>
      </c>
      <c r="S31" s="1574">
        <f t="shared" si="12"/>
        <v>100</v>
      </c>
      <c r="T31" s="1573" t="s">
        <v>11</v>
      </c>
      <c r="U31" s="1574">
        <f t="shared" si="13"/>
        <v>100</v>
      </c>
      <c r="V31" s="1573" t="s">
        <v>11</v>
      </c>
      <c r="W31" s="1574">
        <f t="shared" si="14"/>
        <v>100</v>
      </c>
      <c r="X31" s="1567"/>
      <c r="Y31" s="3372"/>
      <c r="Z31" s="1575">
        <f t="shared" si="15"/>
        <v>111</v>
      </c>
      <c r="AA31" s="1576">
        <f t="shared" si="3"/>
        <v>1</v>
      </c>
      <c r="AB31" s="1576">
        <f t="shared" si="4"/>
        <v>1</v>
      </c>
      <c r="AC31" s="1576">
        <f t="shared" si="5"/>
        <v>1</v>
      </c>
    </row>
    <row r="32" spans="1:29" ht="15">
      <c r="A32" s="2885" t="s">
        <v>2714</v>
      </c>
      <c r="B32" s="171" t="s">
        <v>689</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73" t="s">
        <v>514</v>
      </c>
      <c r="Q32" s="1572" t="str">
        <f t="shared" si="11"/>
        <v>建筑类型</v>
      </c>
      <c r="R32" s="1573" t="s">
        <v>11</v>
      </c>
      <c r="S32" s="1574">
        <f t="shared" si="12"/>
        <v>100</v>
      </c>
      <c r="T32" s="1573" t="s">
        <v>11</v>
      </c>
      <c r="U32" s="1574">
        <f t="shared" si="13"/>
        <v>100</v>
      </c>
      <c r="V32" s="1573" t="s">
        <v>11</v>
      </c>
      <c r="W32" s="1574">
        <f t="shared" si="14"/>
        <v>100</v>
      </c>
      <c r="X32" s="1567"/>
      <c r="Y32" s="3374" t="s">
        <v>514</v>
      </c>
      <c r="Z32" s="1575" t="str">
        <f t="shared" si="15"/>
        <v>建筑类型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74"/>
      <c r="Q33" s="1605" t="str">
        <f t="shared" si="11"/>
        <v>项目建筑规模</v>
      </c>
      <c r="R33" s="1577" t="s">
        <v>11</v>
      </c>
      <c r="S33" s="1578" t="e">
        <f t="shared" si="12"/>
        <v>#N/A</v>
      </c>
      <c r="T33" s="1577" t="s">
        <v>11</v>
      </c>
      <c r="U33" s="1578" t="e">
        <f t="shared" si="13"/>
        <v>#N/A</v>
      </c>
      <c r="V33" s="1577" t="s">
        <v>11</v>
      </c>
      <c r="W33" s="1578" t="e">
        <f t="shared" si="14"/>
        <v>#N/A</v>
      </c>
      <c r="X33" s="1579"/>
      <c r="Y33" s="337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74"/>
      <c r="Q34" s="1572" t="str">
        <f t="shared" si="11"/>
        <v>建筑结构</v>
      </c>
      <c r="R34" s="1573" t="s">
        <v>11</v>
      </c>
      <c r="S34" s="1574">
        <f t="shared" si="12"/>
        <v>100</v>
      </c>
      <c r="T34" s="1573" t="s">
        <v>11</v>
      </c>
      <c r="U34" s="1574">
        <f t="shared" si="13"/>
        <v>100</v>
      </c>
      <c r="V34" s="1573" t="s">
        <v>11</v>
      </c>
      <c r="W34" s="1574">
        <f t="shared" si="14"/>
        <v>100</v>
      </c>
      <c r="X34" s="1567"/>
      <c r="Y34" s="3374"/>
      <c r="Z34" s="1575" t="str">
        <f t="shared" si="15"/>
        <v>建筑结构</v>
      </c>
      <c r="AA34" s="1576">
        <f t="shared" si="3"/>
        <v>1</v>
      </c>
      <c r="AB34" s="1576">
        <f t="shared" si="4"/>
        <v>1</v>
      </c>
      <c r="AC34" s="1576">
        <f t="shared" si="5"/>
        <v>1</v>
      </c>
    </row>
    <row r="35" spans="1:29" ht="15">
      <c r="A35" s="593"/>
      <c r="B35" s="526" t="s">
        <v>692</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74"/>
      <c r="Q35" s="1572" t="str">
        <f t="shared" si="11"/>
        <v>建筑品质</v>
      </c>
      <c r="R35" s="1573" t="s">
        <v>11</v>
      </c>
      <c r="S35" s="1574">
        <f t="shared" si="12"/>
        <v>100</v>
      </c>
      <c r="T35" s="1573" t="s">
        <v>11</v>
      </c>
      <c r="U35" s="1574">
        <f t="shared" si="13"/>
        <v>100</v>
      </c>
      <c r="V35" s="1573" t="s">
        <v>11</v>
      </c>
      <c r="W35" s="1574">
        <f t="shared" si="14"/>
        <v>100</v>
      </c>
      <c r="X35" s="1567"/>
      <c r="Y35" s="3374"/>
      <c r="Z35" s="1575" t="str">
        <f t="shared" si="15"/>
        <v>建筑品质</v>
      </c>
      <c r="AA35" s="1576">
        <f t="shared" si="3"/>
        <v>1</v>
      </c>
      <c r="AB35" s="1576">
        <f t="shared" si="4"/>
        <v>1</v>
      </c>
      <c r="AC35" s="1576">
        <f t="shared" si="5"/>
        <v>1</v>
      </c>
    </row>
    <row r="36" spans="1:29" ht="15">
      <c r="A36" s="593"/>
      <c r="B36" s="526" t="s">
        <v>693</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74"/>
      <c r="Q36" s="1572" t="str">
        <f t="shared" si="11"/>
        <v>公共部分装修</v>
      </c>
      <c r="R36" s="1573" t="s">
        <v>11</v>
      </c>
      <c r="S36" s="1574">
        <f t="shared" si="12"/>
        <v>100</v>
      </c>
      <c r="T36" s="1573" t="s">
        <v>11</v>
      </c>
      <c r="U36" s="1574">
        <f t="shared" si="13"/>
        <v>100</v>
      </c>
      <c r="V36" s="1573" t="s">
        <v>11</v>
      </c>
      <c r="W36" s="1574">
        <f t="shared" si="14"/>
        <v>100</v>
      </c>
      <c r="X36" s="1567"/>
      <c r="Y36" s="3374"/>
      <c r="Z36" s="1575" t="str">
        <f t="shared" si="15"/>
        <v>公共部分装修</v>
      </c>
      <c r="AA36" s="1576">
        <f t="shared" si="3"/>
        <v>1</v>
      </c>
      <c r="AB36" s="1576">
        <f t="shared" si="4"/>
        <v>1</v>
      </c>
      <c r="AC36" s="1576">
        <f t="shared" si="5"/>
        <v>1</v>
      </c>
    </row>
    <row r="37" spans="1:29" s="1219" customFormat="1" ht="15">
      <c r="A37" s="599"/>
      <c r="B37" s="526" t="s">
        <v>694</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74"/>
      <c r="Q37" s="1150" t="str">
        <f t="shared" si="11"/>
        <v>成新度</v>
      </c>
      <c r="R37" s="1568" t="s">
        <v>11</v>
      </c>
      <c r="S37" s="1569" t="e">
        <f t="shared" si="12"/>
        <v>#N/A</v>
      </c>
      <c r="T37" s="1568" t="s">
        <v>11</v>
      </c>
      <c r="U37" s="1569" t="e">
        <f t="shared" si="13"/>
        <v>#N/A</v>
      </c>
      <c r="V37" s="1568" t="s">
        <v>11</v>
      </c>
      <c r="W37" s="1569" t="e">
        <f t="shared" si="14"/>
        <v>#N/A</v>
      </c>
      <c r="X37" s="1570"/>
      <c r="Y37" s="3374"/>
      <c r="Z37" s="1149" t="str">
        <f t="shared" si="15"/>
        <v>成新度</v>
      </c>
      <c r="AA37" s="1571" t="e">
        <f t="shared" si="3"/>
        <v>#N/A</v>
      </c>
      <c r="AB37" s="1571" t="e">
        <f t="shared" si="4"/>
        <v>#N/A</v>
      </c>
      <c r="AC37" s="1571" t="e">
        <f t="shared" si="5"/>
        <v>#N/A</v>
      </c>
    </row>
    <row r="38" spans="1:29" ht="15">
      <c r="A38" s="593"/>
      <c r="B38" s="526" t="s">
        <v>695</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74" t="s">
        <v>514</v>
      </c>
      <c r="Q38" s="1572" t="str">
        <f t="shared" si="11"/>
        <v>物业管理</v>
      </c>
      <c r="R38" s="1573" t="s">
        <v>11</v>
      </c>
      <c r="S38" s="1574">
        <f t="shared" si="12"/>
        <v>100</v>
      </c>
      <c r="T38" s="1573" t="s">
        <v>11</v>
      </c>
      <c r="U38" s="1574">
        <f t="shared" si="13"/>
        <v>100</v>
      </c>
      <c r="V38" s="1573" t="s">
        <v>11</v>
      </c>
      <c r="W38" s="1574">
        <f t="shared" si="14"/>
        <v>100</v>
      </c>
      <c r="X38" s="1567"/>
      <c r="Y38" s="3374" t="s">
        <v>514</v>
      </c>
      <c r="Z38" s="1575" t="str">
        <f t="shared" si="15"/>
        <v>物业管理</v>
      </c>
      <c r="AA38" s="1576">
        <f t="shared" si="3"/>
        <v>1</v>
      </c>
      <c r="AB38" s="1576">
        <f t="shared" si="4"/>
        <v>1</v>
      </c>
      <c r="AC38" s="1576">
        <f t="shared" si="5"/>
        <v>1</v>
      </c>
    </row>
    <row r="39" spans="1:29" ht="15">
      <c r="A39" s="593"/>
      <c r="B39" s="1895"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74"/>
      <c r="Q39" s="1572" t="str">
        <f t="shared" si="11"/>
        <v>市政基础设施</v>
      </c>
      <c r="R39" s="1573" t="s">
        <v>11</v>
      </c>
      <c r="S39" s="1574">
        <f t="shared" si="12"/>
        <v>100</v>
      </c>
      <c r="T39" s="1573" t="s">
        <v>11</v>
      </c>
      <c r="U39" s="1574">
        <f t="shared" si="13"/>
        <v>100</v>
      </c>
      <c r="V39" s="1573" t="s">
        <v>11</v>
      </c>
      <c r="W39" s="1574">
        <f t="shared" si="14"/>
        <v>100</v>
      </c>
      <c r="X39" s="1567"/>
      <c r="Y39" s="3374"/>
      <c r="Z39" s="1575" t="str">
        <f t="shared" si="15"/>
        <v>市政基础设施</v>
      </c>
      <c r="AA39" s="1576">
        <f t="shared" si="3"/>
        <v>1</v>
      </c>
      <c r="AB39" s="1576">
        <f t="shared" si="4"/>
        <v>1</v>
      </c>
      <c r="AC39" s="1576">
        <f t="shared" si="5"/>
        <v>1</v>
      </c>
    </row>
    <row r="40" spans="1:29" ht="15">
      <c r="A40" s="593"/>
      <c r="B40" s="526" t="s">
        <v>696</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74"/>
      <c r="Q40" s="1572" t="str">
        <f t="shared" si="11"/>
        <v>房型</v>
      </c>
      <c r="R40" s="1573" t="s">
        <v>11</v>
      </c>
      <c r="S40" s="1574">
        <f t="shared" si="12"/>
        <v>100</v>
      </c>
      <c r="T40" s="1573" t="s">
        <v>11</v>
      </c>
      <c r="U40" s="1574">
        <f t="shared" si="13"/>
        <v>100</v>
      </c>
      <c r="V40" s="1573" t="s">
        <v>11</v>
      </c>
      <c r="W40" s="1574">
        <f t="shared" si="14"/>
        <v>100</v>
      </c>
      <c r="X40" s="1567"/>
      <c r="Y40" s="3374"/>
      <c r="Z40" s="1575" t="str">
        <f t="shared" si="15"/>
        <v>房型</v>
      </c>
      <c r="AA40" s="1576">
        <f t="shared" si="3"/>
        <v>1</v>
      </c>
      <c r="AB40" s="1576">
        <f t="shared" si="4"/>
        <v>1</v>
      </c>
      <c r="AC40" s="1576">
        <f t="shared" si="5"/>
        <v>1</v>
      </c>
    </row>
    <row r="41" spans="1:29" s="1338" customFormat="1" ht="28.5">
      <c r="A41" s="602"/>
      <c r="B41" s="526" t="s">
        <v>697</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74"/>
      <c r="Q41" s="1605" t="str">
        <f t="shared" si="11"/>
        <v>单套/主力户型建筑面积</v>
      </c>
      <c r="R41" s="1577" t="s">
        <v>11</v>
      </c>
      <c r="S41" s="1578">
        <f t="shared" si="12"/>
        <v>100</v>
      </c>
      <c r="T41" s="1577" t="s">
        <v>11</v>
      </c>
      <c r="U41" s="1578">
        <f t="shared" si="13"/>
        <v>100</v>
      </c>
      <c r="V41" s="1577" t="s">
        <v>11</v>
      </c>
      <c r="W41" s="1578">
        <f t="shared" si="14"/>
        <v>100</v>
      </c>
      <c r="X41" s="1579"/>
      <c r="Y41" s="3374"/>
      <c r="Z41" s="1580" t="str">
        <f t="shared" si="15"/>
        <v>单套/主力户型建筑面积</v>
      </c>
      <c r="AA41" s="1576">
        <f t="shared" si="3"/>
        <v>1</v>
      </c>
      <c r="AB41" s="1576">
        <f t="shared" si="4"/>
        <v>1</v>
      </c>
      <c r="AC41" s="1576">
        <f t="shared" si="5"/>
        <v>1</v>
      </c>
    </row>
    <row r="42" spans="1:29" ht="15">
      <c r="A42" s="593"/>
      <c r="B42" s="526" t="s">
        <v>698</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74"/>
      <c r="Q42" s="1572" t="str">
        <f t="shared" si="11"/>
        <v>内部装修</v>
      </c>
      <c r="R42" s="1573" t="s">
        <v>11</v>
      </c>
      <c r="S42" s="1574">
        <f t="shared" si="12"/>
        <v>100</v>
      </c>
      <c r="T42" s="1573" t="s">
        <v>11</v>
      </c>
      <c r="U42" s="1574">
        <f t="shared" si="13"/>
        <v>100</v>
      </c>
      <c r="V42" s="1573" t="s">
        <v>11</v>
      </c>
      <c r="W42" s="1574">
        <f t="shared" si="14"/>
        <v>100</v>
      </c>
      <c r="X42" s="1567"/>
      <c r="Y42" s="3374"/>
      <c r="Z42" s="1575" t="str">
        <f t="shared" si="15"/>
        <v>内部装修</v>
      </c>
      <c r="AA42" s="1576">
        <f t="shared" si="3"/>
        <v>1</v>
      </c>
      <c r="AB42" s="1576">
        <f t="shared" si="4"/>
        <v>1</v>
      </c>
      <c r="AC42" s="1576">
        <f t="shared" si="5"/>
        <v>1</v>
      </c>
    </row>
    <row r="43" spans="1:29" ht="27">
      <c r="A43" s="593"/>
      <c r="B43" s="526" t="s">
        <v>699</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74"/>
      <c r="Q43" s="1572" t="str">
        <f t="shared" si="11"/>
        <v>内部装修维护情况</v>
      </c>
      <c r="R43" s="1573" t="s">
        <v>11</v>
      </c>
      <c r="S43" s="1574">
        <f t="shared" si="12"/>
        <v>100</v>
      </c>
      <c r="T43" s="1573" t="s">
        <v>11</v>
      </c>
      <c r="U43" s="1574">
        <f t="shared" si="13"/>
        <v>100</v>
      </c>
      <c r="V43" s="1573" t="s">
        <v>11</v>
      </c>
      <c r="W43" s="1574">
        <f t="shared" si="14"/>
        <v>100</v>
      </c>
      <c r="X43" s="1567"/>
      <c r="Y43" s="337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74"/>
      <c r="Q44" s="1150">
        <f t="shared" si="11"/>
        <v>111</v>
      </c>
      <c r="R44" s="1568" t="s">
        <v>11</v>
      </c>
      <c r="S44" s="1569">
        <f t="shared" si="12"/>
        <v>100</v>
      </c>
      <c r="T44" s="1568" t="s">
        <v>11</v>
      </c>
      <c r="U44" s="1569">
        <f t="shared" si="13"/>
        <v>100</v>
      </c>
      <c r="V44" s="1568" t="s">
        <v>11</v>
      </c>
      <c r="W44" s="1569">
        <f t="shared" si="14"/>
        <v>100</v>
      </c>
      <c r="X44" s="1570"/>
      <c r="Y44" s="337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74"/>
      <c r="Q45" s="1572">
        <f t="shared" si="11"/>
        <v>111</v>
      </c>
      <c r="R45" s="1573" t="s">
        <v>11</v>
      </c>
      <c r="S45" s="1574">
        <f t="shared" si="12"/>
        <v>100</v>
      </c>
      <c r="T45" s="1573" t="s">
        <v>11</v>
      </c>
      <c r="U45" s="1574">
        <f t="shared" si="13"/>
        <v>100</v>
      </c>
      <c r="V45" s="1573" t="s">
        <v>11</v>
      </c>
      <c r="W45" s="1574">
        <f t="shared" si="14"/>
        <v>100</v>
      </c>
      <c r="X45" s="1567"/>
      <c r="Y45" s="337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9</v>
      </c>
      <c r="D47" s="2607"/>
      <c r="E47" s="2608"/>
      <c r="F47" s="2609"/>
      <c r="G47" s="2610"/>
      <c r="H47" s="2611"/>
      <c r="I47" s="2608"/>
      <c r="J47" s="2611"/>
      <c r="K47" s="1606"/>
      <c r="L47" s="2144"/>
      <c r="M47" s="2145"/>
      <c r="N47" s="2134"/>
      <c r="O47" s="2145"/>
      <c r="P47" s="3368" t="str">
        <f>A47</f>
        <v>成交单价（元/平方米）</v>
      </c>
      <c r="Q47" s="3368"/>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07"/>
      <c r="L48" s="2144"/>
      <c r="M48" s="2145"/>
      <c r="N48" s="2145"/>
      <c r="O48" s="2145"/>
      <c r="P48" s="3368" t="str">
        <f>A48</f>
        <v>比较价格（元/平方米）</v>
      </c>
      <c r="Q48" s="3368"/>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08"/>
      <c r="L49" s="2144"/>
      <c r="M49" s="2145"/>
      <c r="N49" s="2145"/>
      <c r="O49" s="2145"/>
      <c r="P49" s="3365" t="str">
        <f>A49</f>
        <v>估价对象XX用房的比较价格（楼面单价，元/平方米）</v>
      </c>
      <c r="Q49" s="3366"/>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2"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710</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711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714</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715</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718</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697</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721</v>
      </c>
      <c r="C1" s="503" t="s">
        <v>684</v>
      </c>
      <c r="D1" s="2349"/>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483</v>
      </c>
      <c r="B3" s="509" t="e">
        <f>C49</f>
        <v>#DIV/0!</v>
      </c>
      <c r="C3" s="851" t="s">
        <v>686</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485</v>
      </c>
      <c r="B4" s="512"/>
      <c r="C4" s="3380" t="s">
        <v>486</v>
      </c>
      <c r="D4" s="3381"/>
      <c r="E4" s="3382" t="s">
        <v>487</v>
      </c>
      <c r="F4" s="3383"/>
      <c r="G4" s="3380" t="s">
        <v>488</v>
      </c>
      <c r="H4" s="3381"/>
      <c r="I4" s="3380" t="s">
        <v>489</v>
      </c>
      <c r="J4" s="3381"/>
      <c r="K4" s="513"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0"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0"/>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0"/>
      <c r="AC6" s="3379"/>
    </row>
    <row r="7" spans="1:29" s="1219" customFormat="1" ht="15.75" thickBot="1">
      <c r="A7" s="2890"/>
      <c r="B7" s="2897" t="s">
        <v>493</v>
      </c>
      <c r="C7" s="518">
        <f>'数据-取费表'!B2</f>
        <v>43574</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75"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15">
      <c r="A15" s="2888" t="s">
        <v>2713</v>
      </c>
      <c r="B15" s="165" t="s">
        <v>505</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71" t="s">
        <v>504</v>
      </c>
      <c r="Q15" s="1572" t="str">
        <f t="shared" si="6"/>
        <v>商业繁华度</v>
      </c>
      <c r="R15" s="1573" t="s">
        <v>8</v>
      </c>
      <c r="S15" s="1574">
        <f t="shared" si="0"/>
        <v>100</v>
      </c>
      <c r="T15" s="1573" t="s">
        <v>8</v>
      </c>
      <c r="U15" s="1574">
        <f t="shared" si="1"/>
        <v>100</v>
      </c>
      <c r="V15" s="1573" t="s">
        <v>8</v>
      </c>
      <c r="W15" s="1574">
        <f t="shared" si="2"/>
        <v>100</v>
      </c>
      <c r="X15" s="1567"/>
      <c r="Y15" s="3371" t="s">
        <v>504</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2"/>
      <c r="Q16" s="1572"/>
      <c r="R16" s="1573"/>
      <c r="S16" s="1574"/>
      <c r="T16" s="1573"/>
      <c r="U16" s="1574"/>
      <c r="V16" s="1573"/>
      <c r="W16" s="1574"/>
      <c r="X16" s="1567"/>
      <c r="Y16" s="337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2"/>
      <c r="Q18" s="1572"/>
      <c r="R18" s="1573"/>
      <c r="S18" s="1574"/>
      <c r="T18" s="1573"/>
      <c r="U18" s="1574"/>
      <c r="V18" s="1573"/>
      <c r="W18" s="1574"/>
      <c r="X18" s="1567"/>
      <c r="Y18" s="337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72"/>
      <c r="Q20" s="1572"/>
      <c r="R20" s="1573"/>
      <c r="S20" s="1574"/>
      <c r="T20" s="1573"/>
      <c r="U20" s="1574"/>
      <c r="V20" s="1573"/>
      <c r="W20" s="1574"/>
      <c r="X20" s="1567"/>
      <c r="Y20" s="337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72"/>
      <c r="Q22" s="2558"/>
      <c r="R22" s="1573"/>
      <c r="S22" s="1574"/>
      <c r="T22" s="1573"/>
      <c r="U22" s="1574"/>
      <c r="V22" s="1573"/>
      <c r="W22" s="1574"/>
      <c r="X22" s="2560"/>
      <c r="Y22" s="3372"/>
      <c r="Z22" s="2559"/>
      <c r="AA22" s="1576">
        <v>1</v>
      </c>
      <c r="AB22" s="1576">
        <v>1</v>
      </c>
      <c r="AC22" s="1576">
        <v>1</v>
      </c>
    </row>
    <row r="23" spans="1:29" ht="57">
      <c r="A23" s="531"/>
      <c r="B23" s="870" t="s">
        <v>261</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72"/>
      <c r="Q23" s="1572" t="str">
        <f>B23</f>
        <v>自然及人文环境</v>
      </c>
      <c r="R23" s="1573" t="s">
        <v>8</v>
      </c>
      <c r="S23" s="1574">
        <f>F23</f>
        <v>100</v>
      </c>
      <c r="T23" s="1573" t="s">
        <v>8</v>
      </c>
      <c r="U23" s="1574">
        <f>H23</f>
        <v>100</v>
      </c>
      <c r="V23" s="1573" t="s">
        <v>8</v>
      </c>
      <c r="W23" s="1574">
        <f>J23</f>
        <v>100</v>
      </c>
      <c r="X23" s="1567"/>
      <c r="Y23" s="337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31"/>
      <c r="B25" s="526" t="s">
        <v>511</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72"/>
      <c r="Q25" s="1572" t="str">
        <f t="shared" ref="Q25:Q46" si="11">B25</f>
        <v>临街状况</v>
      </c>
      <c r="R25" s="1573" t="s">
        <v>8</v>
      </c>
      <c r="S25" s="1574">
        <f>F25</f>
        <v>100</v>
      </c>
      <c r="T25" s="1573" t="s">
        <v>8</v>
      </c>
      <c r="U25" s="1574">
        <f>H25</f>
        <v>100</v>
      </c>
      <c r="V25" s="1573" t="s">
        <v>8</v>
      </c>
      <c r="W25" s="1574">
        <f>J25</f>
        <v>100</v>
      </c>
      <c r="X25" s="1567"/>
      <c r="Y25" s="3372"/>
      <c r="Z25" s="1575" t="str">
        <f>Q25</f>
        <v>临街状况</v>
      </c>
      <c r="AA25" s="1576">
        <f t="shared" si="3"/>
        <v>1</v>
      </c>
      <c r="AB25" s="1576">
        <f t="shared" si="4"/>
        <v>1</v>
      </c>
      <c r="AC25" s="1576">
        <f t="shared" si="5"/>
        <v>1</v>
      </c>
    </row>
    <row r="26" spans="1:29" ht="15">
      <c r="A26" s="531"/>
      <c r="B26" s="876" t="s">
        <v>722</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72"/>
      <c r="Q26" s="1572" t="str">
        <f t="shared" si="11"/>
        <v>平面位置/可视性</v>
      </c>
      <c r="R26" s="1573" t="s">
        <v>8</v>
      </c>
      <c r="S26" s="1574">
        <f>F26</f>
        <v>100</v>
      </c>
      <c r="T26" s="1573" t="s">
        <v>8</v>
      </c>
      <c r="U26" s="1574">
        <f>H26</f>
        <v>100</v>
      </c>
      <c r="V26" s="1573" t="s">
        <v>8</v>
      </c>
      <c r="W26" s="1574">
        <f>J26</f>
        <v>100</v>
      </c>
      <c r="X26" s="1567"/>
      <c r="Y26" s="3372"/>
      <c r="Z26" s="1575" t="str">
        <f>Q26</f>
        <v>平面位置/可视性</v>
      </c>
      <c r="AA26" s="1576">
        <f t="shared" si="3"/>
        <v>1</v>
      </c>
      <c r="AB26" s="1576">
        <f t="shared" si="4"/>
        <v>1</v>
      </c>
      <c r="AC26" s="1576">
        <f t="shared" si="5"/>
        <v>1</v>
      </c>
    </row>
    <row r="27" spans="1:29" s="1219" customFormat="1" ht="15">
      <c r="A27" s="535"/>
      <c r="B27" s="870" t="s">
        <v>723</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72"/>
      <c r="Q27" s="1150" t="str">
        <f t="shared" si="11"/>
        <v>人流量</v>
      </c>
      <c r="R27" s="1568" t="s">
        <v>8</v>
      </c>
      <c r="S27" s="1569">
        <f>F27</f>
        <v>100</v>
      </c>
      <c r="T27" s="1568" t="s">
        <v>8</v>
      </c>
      <c r="U27" s="1569">
        <f>H27</f>
        <v>100</v>
      </c>
      <c r="V27" s="1568" t="s">
        <v>8</v>
      </c>
      <c r="W27" s="1569">
        <f>J27</f>
        <v>100</v>
      </c>
      <c r="X27" s="1570"/>
      <c r="Y27" s="3372"/>
      <c r="Z27" s="1149" t="str">
        <f>Q27</f>
        <v>人流量</v>
      </c>
      <c r="AA27" s="1576">
        <f>D27/F27</f>
        <v>1</v>
      </c>
      <c r="AB27" s="1576">
        <f>D27/H27</f>
        <v>1</v>
      </c>
      <c r="AC27" s="1576">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7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7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72"/>
      <c r="Q29" s="1572">
        <f t="shared" si="11"/>
        <v>111</v>
      </c>
      <c r="R29" s="1573" t="s">
        <v>8</v>
      </c>
      <c r="S29" s="1574">
        <f t="shared" si="12"/>
        <v>100</v>
      </c>
      <c r="T29" s="1573" t="s">
        <v>8</v>
      </c>
      <c r="U29" s="1574">
        <f t="shared" si="13"/>
        <v>100</v>
      </c>
      <c r="V29" s="1573" t="s">
        <v>8</v>
      </c>
      <c r="W29" s="1574">
        <f t="shared" si="14"/>
        <v>100</v>
      </c>
      <c r="X29" s="1567"/>
      <c r="Y29" s="337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72"/>
      <c r="Q30" s="1572">
        <f t="shared" si="11"/>
        <v>111</v>
      </c>
      <c r="R30" s="1573" t="s">
        <v>8</v>
      </c>
      <c r="S30" s="1574">
        <f t="shared" si="12"/>
        <v>100</v>
      </c>
      <c r="T30" s="1573" t="s">
        <v>8</v>
      </c>
      <c r="U30" s="1574">
        <f t="shared" si="13"/>
        <v>100</v>
      </c>
      <c r="V30" s="1573" t="s">
        <v>8</v>
      </c>
      <c r="W30" s="1574">
        <f t="shared" si="14"/>
        <v>100</v>
      </c>
      <c r="X30" s="1567"/>
      <c r="Y30" s="337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72"/>
      <c r="Q31" s="1572">
        <f t="shared" si="11"/>
        <v>111</v>
      </c>
      <c r="R31" s="1573" t="s">
        <v>8</v>
      </c>
      <c r="S31" s="1574">
        <f t="shared" si="12"/>
        <v>100</v>
      </c>
      <c r="T31" s="1573" t="s">
        <v>8</v>
      </c>
      <c r="U31" s="1574">
        <f t="shared" si="13"/>
        <v>100</v>
      </c>
      <c r="V31" s="1573" t="s">
        <v>8</v>
      </c>
      <c r="W31" s="1574">
        <f t="shared" si="14"/>
        <v>100</v>
      </c>
      <c r="X31" s="1567"/>
      <c r="Y31" s="3372"/>
      <c r="Z31" s="1575">
        <f t="shared" si="15"/>
        <v>111</v>
      </c>
      <c r="AA31" s="1576">
        <f t="shared" si="3"/>
        <v>1</v>
      </c>
      <c r="AB31" s="1576">
        <f t="shared" si="4"/>
        <v>1</v>
      </c>
      <c r="AC31" s="1576">
        <f t="shared" si="5"/>
        <v>1</v>
      </c>
    </row>
    <row r="32" spans="1:29" ht="15">
      <c r="A32" s="2885" t="s">
        <v>2714</v>
      </c>
      <c r="B32" s="171" t="s">
        <v>726</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73" t="s">
        <v>514</v>
      </c>
      <c r="Q32" s="1572" t="str">
        <f t="shared" si="11"/>
        <v>商业类型</v>
      </c>
      <c r="R32" s="1573" t="s">
        <v>8</v>
      </c>
      <c r="S32" s="1574">
        <f t="shared" si="12"/>
        <v>100</v>
      </c>
      <c r="T32" s="1573" t="s">
        <v>8</v>
      </c>
      <c r="U32" s="1574">
        <f t="shared" si="13"/>
        <v>100</v>
      </c>
      <c r="V32" s="1573" t="s">
        <v>8</v>
      </c>
      <c r="W32" s="1574">
        <f t="shared" si="14"/>
        <v>100</v>
      </c>
      <c r="X32" s="1567"/>
      <c r="Y32" s="3374" t="s">
        <v>514</v>
      </c>
      <c r="Z32" s="1575" t="str">
        <f t="shared" si="15"/>
        <v>商业类型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74"/>
      <c r="Q33" s="1605" t="str">
        <f t="shared" si="11"/>
        <v>项目建筑规模</v>
      </c>
      <c r="R33" s="1577" t="s">
        <v>8</v>
      </c>
      <c r="S33" s="1578" t="e">
        <f t="shared" si="12"/>
        <v>#N/A</v>
      </c>
      <c r="T33" s="1577" t="s">
        <v>8</v>
      </c>
      <c r="U33" s="1578" t="e">
        <f t="shared" si="13"/>
        <v>#N/A</v>
      </c>
      <c r="V33" s="1577" t="s">
        <v>8</v>
      </c>
      <c r="W33" s="1578" t="e">
        <f t="shared" si="14"/>
        <v>#N/A</v>
      </c>
      <c r="X33" s="1579"/>
      <c r="Y33" s="337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74"/>
      <c r="Q34" s="1572" t="str">
        <f t="shared" si="11"/>
        <v>建筑结构</v>
      </c>
      <c r="R34" s="1573" t="s">
        <v>8</v>
      </c>
      <c r="S34" s="1574">
        <f t="shared" si="12"/>
        <v>100</v>
      </c>
      <c r="T34" s="1573" t="s">
        <v>8</v>
      </c>
      <c r="U34" s="1574">
        <f t="shared" si="13"/>
        <v>100</v>
      </c>
      <c r="V34" s="1573" t="s">
        <v>8</v>
      </c>
      <c r="W34" s="1574">
        <f t="shared" si="14"/>
        <v>100</v>
      </c>
      <c r="X34" s="1567"/>
      <c r="Y34" s="3374"/>
      <c r="Z34" s="1575" t="str">
        <f t="shared" si="15"/>
        <v>建筑结构</v>
      </c>
      <c r="AA34" s="1576">
        <f t="shared" si="3"/>
        <v>1</v>
      </c>
      <c r="AB34" s="1576">
        <f t="shared" si="4"/>
        <v>1</v>
      </c>
      <c r="AC34" s="1576">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74"/>
      <c r="Q35" s="1572" t="str">
        <f t="shared" si="11"/>
        <v>公共部分装修</v>
      </c>
      <c r="R35" s="1573" t="s">
        <v>8</v>
      </c>
      <c r="S35" s="1574">
        <f t="shared" si="12"/>
        <v>100</v>
      </c>
      <c r="T35" s="1573" t="s">
        <v>8</v>
      </c>
      <c r="U35" s="1574">
        <f t="shared" si="13"/>
        <v>100</v>
      </c>
      <c r="V35" s="1573" t="s">
        <v>8</v>
      </c>
      <c r="W35" s="1574">
        <f t="shared" si="14"/>
        <v>100</v>
      </c>
      <c r="X35" s="1567"/>
      <c r="Y35" s="3374"/>
      <c r="Z35" s="1575" t="str">
        <f t="shared" si="15"/>
        <v>公共部分装修</v>
      </c>
      <c r="AA35" s="1576">
        <f t="shared" si="3"/>
        <v>1</v>
      </c>
      <c r="AB35" s="1576">
        <f t="shared" si="4"/>
        <v>1</v>
      </c>
      <c r="AC35" s="1576">
        <f t="shared" si="5"/>
        <v>1</v>
      </c>
    </row>
    <row r="36" spans="1:29" ht="15">
      <c r="A36" s="593"/>
      <c r="B36" s="526" t="s">
        <v>728</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74"/>
      <c r="Q36" s="1572" t="str">
        <f t="shared" si="11"/>
        <v>成新度</v>
      </c>
      <c r="R36" s="1573" t="s">
        <v>8</v>
      </c>
      <c r="S36" s="1574" t="e">
        <f t="shared" si="12"/>
        <v>#N/A</v>
      </c>
      <c r="T36" s="1573" t="s">
        <v>8</v>
      </c>
      <c r="U36" s="1574" t="e">
        <f t="shared" si="13"/>
        <v>#N/A</v>
      </c>
      <c r="V36" s="1573" t="s">
        <v>8</v>
      </c>
      <c r="W36" s="1574" t="e">
        <f t="shared" si="14"/>
        <v>#N/A</v>
      </c>
      <c r="X36" s="1567"/>
      <c r="Y36" s="3374"/>
      <c r="Z36" s="1575" t="str">
        <f t="shared" si="15"/>
        <v>成新度</v>
      </c>
      <c r="AA36" s="1576" t="e">
        <f t="shared" si="3"/>
        <v>#N/A</v>
      </c>
      <c r="AB36" s="1576" t="e">
        <f t="shared" si="4"/>
        <v>#N/A</v>
      </c>
      <c r="AC36" s="1576" t="e">
        <f t="shared" si="5"/>
        <v>#N/A</v>
      </c>
    </row>
    <row r="37" spans="1:29" s="1219" customFormat="1" ht="15">
      <c r="A37" s="599"/>
      <c r="B37" s="1895"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74"/>
      <c r="Q37" s="1150" t="str">
        <f t="shared" si="11"/>
        <v>市政基础设施</v>
      </c>
      <c r="R37" s="1568" t="s">
        <v>8</v>
      </c>
      <c r="S37" s="1569">
        <f t="shared" si="12"/>
        <v>100</v>
      </c>
      <c r="T37" s="1568" t="s">
        <v>8</v>
      </c>
      <c r="U37" s="1569">
        <f t="shared" si="13"/>
        <v>100</v>
      </c>
      <c r="V37" s="1568" t="s">
        <v>8</v>
      </c>
      <c r="W37" s="1569">
        <f t="shared" si="14"/>
        <v>100</v>
      </c>
      <c r="X37" s="1570"/>
      <c r="Y37" s="3374"/>
      <c r="Z37" s="1149" t="str">
        <f t="shared" si="15"/>
        <v>市政基础设施</v>
      </c>
      <c r="AA37" s="1571">
        <f t="shared" si="3"/>
        <v>1</v>
      </c>
      <c r="AB37" s="1571">
        <f t="shared" si="4"/>
        <v>1</v>
      </c>
      <c r="AC37" s="1571">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74" t="s">
        <v>730</v>
      </c>
      <c r="Q38" s="1572" t="str">
        <f t="shared" si="11"/>
        <v>业态</v>
      </c>
      <c r="R38" s="1573" t="s">
        <v>8</v>
      </c>
      <c r="S38" s="1574">
        <f t="shared" si="12"/>
        <v>100</v>
      </c>
      <c r="T38" s="1573" t="s">
        <v>8</v>
      </c>
      <c r="U38" s="1574">
        <f t="shared" si="13"/>
        <v>100</v>
      </c>
      <c r="V38" s="1573" t="s">
        <v>8</v>
      </c>
      <c r="W38" s="1574">
        <f t="shared" si="14"/>
        <v>100</v>
      </c>
      <c r="X38" s="1567"/>
      <c r="Y38" s="3374" t="s">
        <v>730</v>
      </c>
      <c r="Z38" s="1575" t="str">
        <f t="shared" si="15"/>
        <v>业态</v>
      </c>
      <c r="AA38" s="1576">
        <f t="shared" si="3"/>
        <v>1</v>
      </c>
      <c r="AB38" s="1576">
        <f t="shared" si="4"/>
        <v>1</v>
      </c>
      <c r="AC38" s="1576">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4"/>
      <c r="Q39" s="1572" t="str">
        <f t="shared" si="11"/>
        <v>层高</v>
      </c>
      <c r="R39" s="1573" t="s">
        <v>8</v>
      </c>
      <c r="S39" s="1574">
        <f t="shared" si="12"/>
        <v>100</v>
      </c>
      <c r="T39" s="1573" t="s">
        <v>8</v>
      </c>
      <c r="U39" s="1574">
        <f t="shared" si="13"/>
        <v>100</v>
      </c>
      <c r="V39" s="1573" t="s">
        <v>8</v>
      </c>
      <c r="W39" s="1574">
        <f t="shared" si="14"/>
        <v>100</v>
      </c>
      <c r="X39" s="1567"/>
      <c r="Y39" s="3374"/>
      <c r="Z39" s="1575" t="str">
        <f t="shared" si="15"/>
        <v>层高</v>
      </c>
      <c r="AA39" s="1576">
        <f t="shared" si="3"/>
        <v>1</v>
      </c>
      <c r="AB39" s="1576">
        <f t="shared" si="4"/>
        <v>1</v>
      </c>
      <c r="AC39" s="1576">
        <f t="shared" si="5"/>
        <v>1</v>
      </c>
    </row>
    <row r="40" spans="1:29" ht="15">
      <c r="A40" s="593"/>
      <c r="B40" s="526" t="s">
        <v>732</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74"/>
      <c r="Q40" s="1572" t="str">
        <f t="shared" si="11"/>
        <v>单套建筑面积</v>
      </c>
      <c r="R40" s="1573" t="s">
        <v>8</v>
      </c>
      <c r="S40" s="1574">
        <f t="shared" si="12"/>
        <v>100</v>
      </c>
      <c r="T40" s="1573" t="s">
        <v>8</v>
      </c>
      <c r="U40" s="1574">
        <f t="shared" si="13"/>
        <v>100</v>
      </c>
      <c r="V40" s="1573" t="s">
        <v>8</v>
      </c>
      <c r="W40" s="1574">
        <f t="shared" si="14"/>
        <v>100</v>
      </c>
      <c r="X40" s="1567"/>
      <c r="Y40" s="3374"/>
      <c r="Z40" s="1575" t="str">
        <f t="shared" si="15"/>
        <v>单套建筑面积</v>
      </c>
      <c r="AA40" s="1576">
        <f t="shared" si="3"/>
        <v>1</v>
      </c>
      <c r="AB40" s="1576">
        <f t="shared" si="4"/>
        <v>1</v>
      </c>
      <c r="AC40" s="1576">
        <f t="shared" si="5"/>
        <v>1</v>
      </c>
    </row>
    <row r="41" spans="1:29" s="1338" customFormat="1" ht="15">
      <c r="A41" s="602"/>
      <c r="B41" s="903"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74"/>
      <c r="Q41" s="1605" t="str">
        <f t="shared" si="11"/>
        <v>进深比</v>
      </c>
      <c r="R41" s="1577" t="s">
        <v>8</v>
      </c>
      <c r="S41" s="1578">
        <f t="shared" si="12"/>
        <v>100</v>
      </c>
      <c r="T41" s="1577" t="s">
        <v>8</v>
      </c>
      <c r="U41" s="1578">
        <f t="shared" si="13"/>
        <v>100</v>
      </c>
      <c r="V41" s="1577" t="s">
        <v>8</v>
      </c>
      <c r="W41" s="1578">
        <f t="shared" si="14"/>
        <v>100</v>
      </c>
      <c r="X41" s="1579"/>
      <c r="Y41" s="3374"/>
      <c r="Z41" s="1580" t="str">
        <f t="shared" si="15"/>
        <v>进深比</v>
      </c>
      <c r="AA41" s="1576">
        <f t="shared" si="3"/>
        <v>1</v>
      </c>
      <c r="AB41" s="1576">
        <f t="shared" si="4"/>
        <v>1</v>
      </c>
      <c r="AC41" s="1576">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74"/>
      <c r="Q42" s="1572" t="str">
        <f t="shared" si="11"/>
        <v>内部装修</v>
      </c>
      <c r="R42" s="1573" t="s">
        <v>8</v>
      </c>
      <c r="S42" s="1574">
        <f t="shared" si="12"/>
        <v>100</v>
      </c>
      <c r="T42" s="1573" t="s">
        <v>8</v>
      </c>
      <c r="U42" s="1574">
        <f t="shared" si="13"/>
        <v>100</v>
      </c>
      <c r="V42" s="1573" t="s">
        <v>8</v>
      </c>
      <c r="W42" s="1574">
        <f t="shared" si="14"/>
        <v>100</v>
      </c>
      <c r="X42" s="1567"/>
      <c r="Y42" s="3374"/>
      <c r="Z42" s="1575" t="str">
        <f t="shared" si="15"/>
        <v>内部装修</v>
      </c>
      <c r="AA42" s="1576">
        <f t="shared" si="3"/>
        <v>1</v>
      </c>
      <c r="AB42" s="1576">
        <f t="shared" si="4"/>
        <v>1</v>
      </c>
      <c r="AC42" s="1576">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74"/>
      <c r="Q43" s="1572" t="str">
        <f t="shared" si="11"/>
        <v>内部装修维护情况</v>
      </c>
      <c r="R43" s="1573" t="s">
        <v>8</v>
      </c>
      <c r="S43" s="1574">
        <f t="shared" si="12"/>
        <v>100</v>
      </c>
      <c r="T43" s="1573" t="s">
        <v>8</v>
      </c>
      <c r="U43" s="1574">
        <f t="shared" si="13"/>
        <v>100</v>
      </c>
      <c r="V43" s="1573" t="s">
        <v>8</v>
      </c>
      <c r="W43" s="1574">
        <f t="shared" si="14"/>
        <v>100</v>
      </c>
      <c r="X43" s="1567"/>
      <c r="Y43" s="337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74"/>
      <c r="Q44" s="1150">
        <f t="shared" si="11"/>
        <v>111</v>
      </c>
      <c r="R44" s="1568" t="s">
        <v>8</v>
      </c>
      <c r="S44" s="1569">
        <f t="shared" si="12"/>
        <v>100</v>
      </c>
      <c r="T44" s="1568" t="s">
        <v>8</v>
      </c>
      <c r="U44" s="1569">
        <f t="shared" si="13"/>
        <v>100</v>
      </c>
      <c r="V44" s="1568" t="s">
        <v>8</v>
      </c>
      <c r="W44" s="1569">
        <f t="shared" si="14"/>
        <v>100</v>
      </c>
      <c r="X44" s="1570"/>
      <c r="Y44" s="337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74"/>
      <c r="Q45" s="1572">
        <f t="shared" si="11"/>
        <v>111</v>
      </c>
      <c r="R45" s="1573" t="s">
        <v>8</v>
      </c>
      <c r="S45" s="1574">
        <f t="shared" si="12"/>
        <v>100</v>
      </c>
      <c r="T45" s="1573" t="s">
        <v>8</v>
      </c>
      <c r="U45" s="1574">
        <f t="shared" si="13"/>
        <v>100</v>
      </c>
      <c r="V45" s="1573" t="s">
        <v>8</v>
      </c>
      <c r="W45" s="1574">
        <f t="shared" si="14"/>
        <v>100</v>
      </c>
      <c r="X45" s="1567"/>
      <c r="Y45" s="337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1</v>
      </c>
      <c r="D47" s="2607"/>
      <c r="E47" s="2608"/>
      <c r="F47" s="2609"/>
      <c r="G47" s="2610"/>
      <c r="H47" s="2611"/>
      <c r="I47" s="2608"/>
      <c r="J47" s="2611"/>
      <c r="K47" s="1611"/>
      <c r="L47" s="2144"/>
      <c r="M47" s="2145"/>
      <c r="N47" s="2134"/>
      <c r="O47" s="2145"/>
      <c r="P47" s="3368" t="str">
        <f>A47</f>
        <v>成交单价（元/平方米）</v>
      </c>
      <c r="Q47" s="3368"/>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12"/>
      <c r="L48" s="2144"/>
      <c r="M48" s="2145"/>
      <c r="N48" s="2134"/>
      <c r="O48" s="2145"/>
      <c r="P48" s="3368" t="str">
        <f>A48</f>
        <v>比较价格（元/平方米）</v>
      </c>
      <c r="Q48" s="3368"/>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13"/>
      <c r="L49" s="2144"/>
      <c r="M49" s="2145"/>
      <c r="N49" s="2134"/>
      <c r="O49" s="2145"/>
      <c r="P49" s="3365" t="str">
        <f>A49</f>
        <v>估价对象XX用房的比较价格（楼面单价，元/平方米）</v>
      </c>
      <c r="Q49" s="3366"/>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0"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735</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736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2515</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739</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740</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741</v>
      </c>
      <c r="C1" s="503" t="s">
        <v>684</v>
      </c>
      <c r="D1" s="848"/>
      <c r="E1" s="505"/>
      <c r="F1" s="2785"/>
      <c r="G1" s="1601" t="s">
        <v>685</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483</v>
      </c>
      <c r="B3" s="509" t="e">
        <f>C50</f>
        <v>#DIV/0!</v>
      </c>
      <c r="C3" s="851" t="s">
        <v>686</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485</v>
      </c>
      <c r="B4" s="512"/>
      <c r="C4" s="3380" t="s">
        <v>486</v>
      </c>
      <c r="D4" s="3381"/>
      <c r="E4" s="3382" t="s">
        <v>487</v>
      </c>
      <c r="F4" s="3383"/>
      <c r="G4" s="3380" t="s">
        <v>488</v>
      </c>
      <c r="H4" s="3381"/>
      <c r="I4" s="3380" t="s">
        <v>489</v>
      </c>
      <c r="J4" s="3381"/>
      <c r="K4" s="513" t="s">
        <v>490</v>
      </c>
      <c r="L4" s="2133"/>
      <c r="M4" s="2134"/>
      <c r="N4" s="2134"/>
      <c r="O4" s="2134"/>
      <c r="P4" s="3481" t="s">
        <v>491</v>
      </c>
      <c r="Q4" s="3385"/>
      <c r="R4" s="3390" t="s">
        <v>487</v>
      </c>
      <c r="S4" s="3391"/>
      <c r="T4" s="3390" t="s">
        <v>488</v>
      </c>
      <c r="U4" s="3391"/>
      <c r="V4" s="3370" t="s">
        <v>489</v>
      </c>
      <c r="W4" s="3370"/>
      <c r="X4" s="1567"/>
      <c r="Y4" s="3390" t="s">
        <v>491</v>
      </c>
      <c r="Z4" s="3391"/>
      <c r="AA4" s="3377" t="s">
        <v>487</v>
      </c>
      <c r="AB4" s="3377"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482"/>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483"/>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02"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02" t="s">
        <v>497</v>
      </c>
      <c r="Q8" s="3376"/>
      <c r="R8" s="1568" t="s">
        <v>8</v>
      </c>
      <c r="S8" s="1569">
        <f t="shared" si="0"/>
        <v>0</v>
      </c>
      <c r="T8" s="1568" t="s">
        <v>8</v>
      </c>
      <c r="U8" s="1569">
        <f t="shared" si="1"/>
        <v>0</v>
      </c>
      <c r="V8" s="1568" t="s">
        <v>8</v>
      </c>
      <c r="W8" s="1569">
        <f t="shared" si="2"/>
        <v>0</v>
      </c>
      <c r="X8" s="1570"/>
      <c r="Y8" s="3375" t="s">
        <v>497</v>
      </c>
      <c r="Z8" s="3376"/>
      <c r="AA8" s="1571" t="e">
        <f t="shared" ref="AA8:AA47" si="3">D8/F8</f>
        <v>#DIV/0!</v>
      </c>
      <c r="AB8" s="1571" t="e">
        <f t="shared" ref="AB8:AB47" si="4">D8/H8</f>
        <v>#DIV/0!</v>
      </c>
      <c r="AC8" s="1571" t="e">
        <f t="shared" ref="AC8:AC47" si="5">D8/J8</f>
        <v>#DIV/0!</v>
      </c>
    </row>
    <row r="9" spans="1:29" s="1219" customFormat="1" ht="15">
      <c r="A9" s="2892"/>
      <c r="B9" s="2899" t="s">
        <v>2715</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85.5">
      <c r="A15" s="2888" t="s">
        <v>2713</v>
      </c>
      <c r="B15" s="546" t="s">
        <v>506</v>
      </c>
      <c r="C15" s="547" t="str">
        <f>估价对象房地状况!C5</f>
        <v>估价对象位于中关村翠湖科技园，周边办公楼项目较多，入驻率高，办公集聚程度较好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71" t="s">
        <v>504</v>
      </c>
      <c r="Q15" s="1572" t="str">
        <f t="shared" si="6"/>
        <v>办公集聚程度</v>
      </c>
      <c r="R15" s="1573" t="s">
        <v>8</v>
      </c>
      <c r="S15" s="1574">
        <f t="shared" si="0"/>
        <v>100</v>
      </c>
      <c r="T15" s="1573" t="s">
        <v>8</v>
      </c>
      <c r="U15" s="1574">
        <f t="shared" si="1"/>
        <v>100</v>
      </c>
      <c r="V15" s="1573" t="s">
        <v>8</v>
      </c>
      <c r="W15" s="1574">
        <f t="shared" si="2"/>
        <v>100</v>
      </c>
      <c r="X15" s="1567"/>
      <c r="Y15" s="3371" t="s">
        <v>504</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72"/>
      <c r="Q16" s="1572"/>
      <c r="R16" s="1573"/>
      <c r="S16" s="1574"/>
      <c r="T16" s="1573"/>
      <c r="U16" s="1574"/>
      <c r="V16" s="1573"/>
      <c r="W16" s="1574"/>
      <c r="X16" s="1567"/>
      <c r="Y16" s="3372"/>
      <c r="Z16" s="1575"/>
      <c r="AA16" s="1576">
        <v>1</v>
      </c>
      <c r="AB16" s="1576">
        <v>1</v>
      </c>
      <c r="AC16" s="1576">
        <v>1</v>
      </c>
    </row>
    <row r="17" spans="1:29" ht="99.75">
      <c r="A17" s="531"/>
      <c r="B17" s="559" t="s">
        <v>260</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72"/>
      <c r="Q18" s="1572"/>
      <c r="R18" s="1573"/>
      <c r="S18" s="1574"/>
      <c r="T18" s="1573"/>
      <c r="U18" s="1574"/>
      <c r="V18" s="1573"/>
      <c r="W18" s="1574"/>
      <c r="X18" s="1567"/>
      <c r="Y18" s="3372"/>
      <c r="Z18" s="1575"/>
      <c r="AA18" s="1576">
        <v>1</v>
      </c>
      <c r="AB18" s="1576">
        <v>1</v>
      </c>
      <c r="AC18" s="1576">
        <v>1</v>
      </c>
    </row>
    <row r="19" spans="1:29" ht="42.75">
      <c r="A19" s="531"/>
      <c r="B19" s="2582"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72"/>
      <c r="Q20" s="1572"/>
      <c r="R20" s="1573"/>
      <c r="S20" s="1574"/>
      <c r="T20" s="1573"/>
      <c r="U20" s="1574"/>
      <c r="V20" s="1573"/>
      <c r="W20" s="1574"/>
      <c r="X20" s="1567"/>
      <c r="Y20" s="3372"/>
      <c r="Z20" s="1575"/>
      <c r="AA20" s="1576">
        <v>1</v>
      </c>
      <c r="AB20" s="1576">
        <v>1</v>
      </c>
      <c r="AC20" s="1576">
        <v>1</v>
      </c>
    </row>
    <row r="21" spans="1:29" ht="42.75">
      <c r="A21" s="531"/>
      <c r="B21" s="2570"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72"/>
      <c r="Q22" s="2558"/>
      <c r="R22" s="1573"/>
      <c r="S22" s="1574"/>
      <c r="T22" s="1573"/>
      <c r="U22" s="1574"/>
      <c r="V22" s="1573"/>
      <c r="W22" s="1574"/>
      <c r="X22" s="2560"/>
      <c r="Y22" s="3372"/>
      <c r="Z22" s="2559"/>
      <c r="AA22" s="1576">
        <v>1</v>
      </c>
      <c r="AB22" s="1576">
        <v>1</v>
      </c>
      <c r="AC22" s="1576">
        <v>1</v>
      </c>
    </row>
    <row r="23" spans="1:29" ht="57">
      <c r="A23" s="531"/>
      <c r="B23" s="559" t="s">
        <v>742</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72"/>
      <c r="Q23" s="1572" t="str">
        <f>B23</f>
        <v>环境质量</v>
      </c>
      <c r="R23" s="1573" t="s">
        <v>8</v>
      </c>
      <c r="S23" s="1574">
        <f>F23</f>
        <v>100</v>
      </c>
      <c r="T23" s="1573" t="s">
        <v>8</v>
      </c>
      <c r="U23" s="1574">
        <f>H23</f>
        <v>100</v>
      </c>
      <c r="V23" s="1573" t="s">
        <v>8</v>
      </c>
      <c r="W23" s="1574">
        <f>J23</f>
        <v>100</v>
      </c>
      <c r="X23" s="1567"/>
      <c r="Y23" s="337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72"/>
      <c r="Q24" s="1572"/>
      <c r="R24" s="1573"/>
      <c r="S24" s="1574"/>
      <c r="T24" s="1573"/>
      <c r="U24" s="1574"/>
      <c r="V24" s="1573"/>
      <c r="W24" s="1574"/>
      <c r="X24" s="1567"/>
      <c r="Y24" s="3372"/>
      <c r="Z24" s="1575"/>
      <c r="AA24" s="1576">
        <v>1</v>
      </c>
      <c r="AB24" s="1576">
        <v>1</v>
      </c>
      <c r="AC24" s="1576">
        <v>1</v>
      </c>
    </row>
    <row r="25" spans="1:29" ht="27">
      <c r="A25" s="514"/>
      <c r="B25" s="559" t="s">
        <v>512</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72"/>
      <c r="Q25" s="1572" t="str">
        <f>B25</f>
        <v>毗邻道路的类型与等级</v>
      </c>
      <c r="R25" s="1573" t="s">
        <v>8</v>
      </c>
      <c r="S25" s="1574">
        <f>F25</f>
        <v>100</v>
      </c>
      <c r="T25" s="1573" t="s">
        <v>8</v>
      </c>
      <c r="U25" s="1574">
        <f>H25</f>
        <v>100</v>
      </c>
      <c r="V25" s="1573" t="s">
        <v>8</v>
      </c>
      <c r="W25" s="1574">
        <f>J25</f>
        <v>100</v>
      </c>
      <c r="X25" s="1567"/>
      <c r="Y25" s="337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72"/>
      <c r="Q26" s="1572"/>
      <c r="R26" s="1573"/>
      <c r="S26" s="1574"/>
      <c r="T26" s="1573"/>
      <c r="U26" s="1574"/>
      <c r="V26" s="1573"/>
      <c r="W26" s="1574"/>
      <c r="X26" s="1567"/>
      <c r="Y26" s="3372"/>
      <c r="Z26" s="1575"/>
      <c r="AA26" s="1576">
        <v>1</v>
      </c>
      <c r="AB26" s="1576">
        <v>1</v>
      </c>
      <c r="AC26" s="1576">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72"/>
      <c r="Q27" s="1572" t="str">
        <f t="shared" ref="Q27:Q47" si="11">B27</f>
        <v>楼层</v>
      </c>
      <c r="R27" s="1573" t="s">
        <v>8</v>
      </c>
      <c r="S27" s="1574">
        <f>F27</f>
        <v>100</v>
      </c>
      <c r="T27" s="1573" t="s">
        <v>8</v>
      </c>
      <c r="U27" s="1574">
        <f>H27</f>
        <v>100</v>
      </c>
      <c r="V27" s="1573" t="s">
        <v>8</v>
      </c>
      <c r="W27" s="1574">
        <f>J27</f>
        <v>100</v>
      </c>
      <c r="X27" s="1567"/>
      <c r="Y27" s="3372"/>
      <c r="Z27" s="1575" t="str">
        <f>Q27</f>
        <v>楼层</v>
      </c>
      <c r="AA27" s="1576">
        <f t="shared" si="3"/>
        <v>1</v>
      </c>
      <c r="AB27" s="1576">
        <f t="shared" si="4"/>
        <v>1</v>
      </c>
      <c r="AC27" s="1576">
        <f t="shared" si="5"/>
        <v>1</v>
      </c>
    </row>
    <row r="28" spans="1:29" s="1219" customFormat="1" ht="15">
      <c r="A28" s="535"/>
      <c r="B28" s="559" t="s">
        <v>743</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72"/>
      <c r="Q28" s="1150" t="str">
        <f t="shared" si="11"/>
        <v>朝向</v>
      </c>
      <c r="R28" s="1568" t="s">
        <v>8</v>
      </c>
      <c r="S28" s="1569">
        <f>F28</f>
        <v>100</v>
      </c>
      <c r="T28" s="1568" t="s">
        <v>8</v>
      </c>
      <c r="U28" s="1569">
        <f>H28</f>
        <v>100</v>
      </c>
      <c r="V28" s="1568" t="s">
        <v>8</v>
      </c>
      <c r="W28" s="1569">
        <f>J28</f>
        <v>100</v>
      </c>
      <c r="X28" s="1570"/>
      <c r="Y28" s="337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72"/>
      <c r="Q29" s="1572">
        <f t="shared" si="11"/>
        <v>111</v>
      </c>
      <c r="R29" s="1573" t="s">
        <v>8</v>
      </c>
      <c r="S29" s="1574">
        <f t="shared" ref="S29:S47" si="12">F29</f>
        <v>100</v>
      </c>
      <c r="T29" s="1573" t="s">
        <v>8</v>
      </c>
      <c r="U29" s="1574">
        <f t="shared" ref="U29:U47" si="13">H29</f>
        <v>100</v>
      </c>
      <c r="V29" s="1573" t="s">
        <v>8</v>
      </c>
      <c r="W29" s="1574">
        <f t="shared" ref="W29:W47" si="14">J29</f>
        <v>100</v>
      </c>
      <c r="X29" s="1567"/>
      <c r="Y29" s="337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72"/>
      <c r="Q30" s="1572">
        <f t="shared" si="11"/>
        <v>111</v>
      </c>
      <c r="R30" s="1573" t="s">
        <v>8</v>
      </c>
      <c r="S30" s="1574">
        <f t="shared" si="12"/>
        <v>100</v>
      </c>
      <c r="T30" s="1573" t="s">
        <v>8</v>
      </c>
      <c r="U30" s="1574">
        <f t="shared" si="13"/>
        <v>100</v>
      </c>
      <c r="V30" s="1573" t="s">
        <v>8</v>
      </c>
      <c r="W30" s="1574">
        <f t="shared" si="14"/>
        <v>100</v>
      </c>
      <c r="X30" s="1567"/>
      <c r="Y30" s="337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72"/>
      <c r="Q31" s="1572">
        <f t="shared" si="11"/>
        <v>111</v>
      </c>
      <c r="R31" s="1573" t="s">
        <v>8</v>
      </c>
      <c r="S31" s="1574">
        <f t="shared" si="12"/>
        <v>100</v>
      </c>
      <c r="T31" s="1573" t="s">
        <v>8</v>
      </c>
      <c r="U31" s="1574">
        <f t="shared" si="13"/>
        <v>100</v>
      </c>
      <c r="V31" s="1573" t="s">
        <v>8</v>
      </c>
      <c r="W31" s="1574">
        <f t="shared" si="14"/>
        <v>100</v>
      </c>
      <c r="X31" s="1567"/>
      <c r="Y31" s="337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72"/>
      <c r="Q32" s="1572">
        <f t="shared" si="11"/>
        <v>111</v>
      </c>
      <c r="R32" s="1573" t="s">
        <v>8</v>
      </c>
      <c r="S32" s="1574">
        <f t="shared" si="12"/>
        <v>100</v>
      </c>
      <c r="T32" s="1573" t="s">
        <v>8</v>
      </c>
      <c r="U32" s="1574">
        <f t="shared" si="13"/>
        <v>100</v>
      </c>
      <c r="V32" s="1573" t="s">
        <v>8</v>
      </c>
      <c r="W32" s="1574">
        <f t="shared" si="14"/>
        <v>100</v>
      </c>
      <c r="X32" s="1567"/>
      <c r="Y32" s="3372"/>
      <c r="Z32" s="1575">
        <f t="shared" si="15"/>
        <v>111</v>
      </c>
      <c r="AA32" s="1576">
        <f t="shared" si="3"/>
        <v>1</v>
      </c>
      <c r="AB32" s="1576">
        <f t="shared" si="4"/>
        <v>1</v>
      </c>
      <c r="AC32" s="1576">
        <f t="shared" si="5"/>
        <v>1</v>
      </c>
    </row>
    <row r="33" spans="1:29" ht="15">
      <c r="A33" s="2885" t="s">
        <v>2714</v>
      </c>
      <c r="B33" s="171" t="s">
        <v>744</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73" t="s">
        <v>514</v>
      </c>
      <c r="Q33" s="1572" t="str">
        <f t="shared" si="11"/>
        <v>建筑类型</v>
      </c>
      <c r="R33" s="1573" t="s">
        <v>8</v>
      </c>
      <c r="S33" s="1574">
        <f t="shared" si="12"/>
        <v>100</v>
      </c>
      <c r="T33" s="1573" t="s">
        <v>8</v>
      </c>
      <c r="U33" s="1574">
        <f t="shared" si="13"/>
        <v>100</v>
      </c>
      <c r="V33" s="1573" t="s">
        <v>8</v>
      </c>
      <c r="W33" s="1574">
        <f t="shared" si="14"/>
        <v>100</v>
      </c>
      <c r="X33" s="1567"/>
      <c r="Y33" s="3374" t="s">
        <v>514</v>
      </c>
      <c r="Z33" s="1575" t="str">
        <f t="shared" si="15"/>
        <v>建筑类型</v>
      </c>
      <c r="AA33" s="1576">
        <f t="shared" si="3"/>
        <v>1</v>
      </c>
      <c r="AB33" s="1576">
        <f t="shared" si="4"/>
        <v>1</v>
      </c>
      <c r="AC33" s="1576">
        <f t="shared" si="5"/>
        <v>1</v>
      </c>
    </row>
    <row r="34" spans="1:29" s="1338" customFormat="1" ht="15">
      <c r="A34" s="602"/>
      <c r="B34" s="526" t="s">
        <v>690</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74"/>
      <c r="Q34" s="1605" t="str">
        <f t="shared" si="11"/>
        <v>项目建筑规模</v>
      </c>
      <c r="R34" s="1577" t="s">
        <v>8</v>
      </c>
      <c r="S34" s="1578" t="e">
        <f t="shared" si="12"/>
        <v>#N/A</v>
      </c>
      <c r="T34" s="1577" t="s">
        <v>8</v>
      </c>
      <c r="U34" s="1578" t="e">
        <f t="shared" si="13"/>
        <v>#N/A</v>
      </c>
      <c r="V34" s="1577" t="s">
        <v>8</v>
      </c>
      <c r="W34" s="1578" t="e">
        <f t="shared" si="14"/>
        <v>#N/A</v>
      </c>
      <c r="X34" s="1579"/>
      <c r="Y34" s="3374"/>
      <c r="Z34" s="1580" t="str">
        <f t="shared" si="15"/>
        <v>项目建筑规模</v>
      </c>
      <c r="AA34" s="1576" t="e">
        <f t="shared" si="3"/>
        <v>#N/A</v>
      </c>
      <c r="AB34" s="1576" t="e">
        <f t="shared" si="4"/>
        <v>#N/A</v>
      </c>
      <c r="AC34" s="1576"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74"/>
      <c r="Q35" s="1572" t="str">
        <f t="shared" si="11"/>
        <v>建筑结构</v>
      </c>
      <c r="R35" s="1573" t="s">
        <v>8</v>
      </c>
      <c r="S35" s="1574">
        <f t="shared" si="12"/>
        <v>100</v>
      </c>
      <c r="T35" s="1573" t="s">
        <v>8</v>
      </c>
      <c r="U35" s="1574">
        <f t="shared" si="13"/>
        <v>100</v>
      </c>
      <c r="V35" s="1573" t="s">
        <v>8</v>
      </c>
      <c r="W35" s="1574">
        <f t="shared" si="14"/>
        <v>100</v>
      </c>
      <c r="X35" s="1567"/>
      <c r="Y35" s="3374"/>
      <c r="Z35" s="1575" t="str">
        <f t="shared" si="15"/>
        <v>建筑结构</v>
      </c>
      <c r="AA35" s="1576">
        <f t="shared" si="3"/>
        <v>1</v>
      </c>
      <c r="AB35" s="1576">
        <f t="shared" si="4"/>
        <v>1</v>
      </c>
      <c r="AC35" s="1576">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74"/>
      <c r="Q36" s="1572" t="str">
        <f t="shared" si="11"/>
        <v>公共部分装修</v>
      </c>
      <c r="R36" s="1573" t="s">
        <v>8</v>
      </c>
      <c r="S36" s="1574">
        <f t="shared" si="12"/>
        <v>100</v>
      </c>
      <c r="T36" s="1573" t="s">
        <v>8</v>
      </c>
      <c r="U36" s="1574">
        <f t="shared" si="13"/>
        <v>100</v>
      </c>
      <c r="V36" s="1573" t="s">
        <v>8</v>
      </c>
      <c r="W36" s="1574">
        <f t="shared" si="14"/>
        <v>100</v>
      </c>
      <c r="X36" s="1567"/>
      <c r="Y36" s="3374"/>
      <c r="Z36" s="1575" t="str">
        <f t="shared" si="15"/>
        <v>公共部分装修</v>
      </c>
      <c r="AA36" s="1576">
        <f t="shared" si="3"/>
        <v>1</v>
      </c>
      <c r="AB36" s="1576">
        <f t="shared" si="4"/>
        <v>1</v>
      </c>
      <c r="AC36" s="1576">
        <f t="shared" si="5"/>
        <v>1</v>
      </c>
    </row>
    <row r="37" spans="1:29" ht="15">
      <c r="A37" s="593"/>
      <c r="B37" s="526" t="s">
        <v>728</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74"/>
      <c r="Q37" s="1572" t="str">
        <f t="shared" si="11"/>
        <v>成新度</v>
      </c>
      <c r="R37" s="1573" t="s">
        <v>8</v>
      </c>
      <c r="S37" s="1574" t="e">
        <f t="shared" si="12"/>
        <v>#N/A</v>
      </c>
      <c r="T37" s="1573" t="s">
        <v>8</v>
      </c>
      <c r="U37" s="1574" t="e">
        <f t="shared" si="13"/>
        <v>#N/A</v>
      </c>
      <c r="V37" s="1573" t="s">
        <v>8</v>
      </c>
      <c r="W37" s="1574" t="e">
        <f t="shared" si="14"/>
        <v>#N/A</v>
      </c>
      <c r="X37" s="1567"/>
      <c r="Y37" s="3374"/>
      <c r="Z37" s="1575" t="str">
        <f t="shared" si="15"/>
        <v>成新度</v>
      </c>
      <c r="AA37" s="1576" t="e">
        <f t="shared" si="3"/>
        <v>#N/A</v>
      </c>
      <c r="AB37" s="1576" t="e">
        <f t="shared" si="4"/>
        <v>#N/A</v>
      </c>
      <c r="AC37" s="1576" t="e">
        <f t="shared" si="5"/>
        <v>#N/A</v>
      </c>
    </row>
    <row r="38" spans="1:29" s="1219"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74"/>
      <c r="Q38" s="1150" t="str">
        <f t="shared" si="11"/>
        <v>写字楼等级</v>
      </c>
      <c r="R38" s="1568" t="s">
        <v>8</v>
      </c>
      <c r="S38" s="1569">
        <f t="shared" si="12"/>
        <v>100</v>
      </c>
      <c r="T38" s="1568" t="s">
        <v>8</v>
      </c>
      <c r="U38" s="1569">
        <f t="shared" si="13"/>
        <v>100</v>
      </c>
      <c r="V38" s="1568" t="s">
        <v>8</v>
      </c>
      <c r="W38" s="1569">
        <f t="shared" si="14"/>
        <v>100</v>
      </c>
      <c r="X38" s="1570"/>
      <c r="Y38" s="3374"/>
      <c r="Z38" s="1149" t="str">
        <f t="shared" si="15"/>
        <v>写字楼等级</v>
      </c>
      <c r="AA38" s="1571">
        <f t="shared" si="3"/>
        <v>1</v>
      </c>
      <c r="AB38" s="1571">
        <f t="shared" si="4"/>
        <v>1</v>
      </c>
      <c r="AC38" s="1571">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74" t="s">
        <v>514</v>
      </c>
      <c r="Q39" s="1572" t="str">
        <f t="shared" si="11"/>
        <v>物业管理</v>
      </c>
      <c r="R39" s="1573" t="s">
        <v>8</v>
      </c>
      <c r="S39" s="1574">
        <f t="shared" si="12"/>
        <v>100</v>
      </c>
      <c r="T39" s="1573" t="s">
        <v>8</v>
      </c>
      <c r="U39" s="1574">
        <f t="shared" si="13"/>
        <v>100</v>
      </c>
      <c r="V39" s="1573" t="s">
        <v>8</v>
      </c>
      <c r="W39" s="1574">
        <f t="shared" si="14"/>
        <v>100</v>
      </c>
      <c r="X39" s="1567"/>
      <c r="Y39" s="3374" t="s">
        <v>514</v>
      </c>
      <c r="Z39" s="1575" t="str">
        <f t="shared" si="15"/>
        <v>物业管理</v>
      </c>
      <c r="AA39" s="1576">
        <f t="shared" si="3"/>
        <v>1</v>
      </c>
      <c r="AB39" s="1576">
        <f t="shared" si="4"/>
        <v>1</v>
      </c>
      <c r="AC39" s="1576">
        <f t="shared" si="5"/>
        <v>1</v>
      </c>
    </row>
    <row r="40" spans="1:29" ht="15">
      <c r="A40" s="593"/>
      <c r="B40" s="1895"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74"/>
      <c r="Q40" s="1572" t="str">
        <f t="shared" si="11"/>
        <v>市政基础设施</v>
      </c>
      <c r="R40" s="1573" t="s">
        <v>8</v>
      </c>
      <c r="S40" s="1574">
        <f t="shared" si="12"/>
        <v>100</v>
      </c>
      <c r="T40" s="1573" t="s">
        <v>8</v>
      </c>
      <c r="U40" s="1574">
        <f t="shared" si="13"/>
        <v>100</v>
      </c>
      <c r="V40" s="1573" t="s">
        <v>8</v>
      </c>
      <c r="W40" s="1574">
        <f t="shared" si="14"/>
        <v>100</v>
      </c>
      <c r="X40" s="1567"/>
      <c r="Y40" s="3374"/>
      <c r="Z40" s="1575" t="str">
        <f t="shared" si="15"/>
        <v>市政基础设施</v>
      </c>
      <c r="AA40" s="1576">
        <f t="shared" si="3"/>
        <v>1</v>
      </c>
      <c r="AB40" s="1576">
        <f t="shared" si="4"/>
        <v>1</v>
      </c>
      <c r="AC40" s="1576">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74"/>
      <c r="Q41" s="1572" t="str">
        <f t="shared" si="11"/>
        <v>层高</v>
      </c>
      <c r="R41" s="1573" t="s">
        <v>8</v>
      </c>
      <c r="S41" s="1574">
        <f t="shared" si="12"/>
        <v>100</v>
      </c>
      <c r="T41" s="1573" t="s">
        <v>8</v>
      </c>
      <c r="U41" s="1574">
        <f t="shared" si="13"/>
        <v>100</v>
      </c>
      <c r="V41" s="1573" t="s">
        <v>8</v>
      </c>
      <c r="W41" s="1574">
        <f t="shared" si="14"/>
        <v>100</v>
      </c>
      <c r="X41" s="1567"/>
      <c r="Y41" s="3374"/>
      <c r="Z41" s="1575" t="str">
        <f t="shared" si="15"/>
        <v>层高</v>
      </c>
      <c r="AA41" s="1576">
        <f t="shared" si="3"/>
        <v>1</v>
      </c>
      <c r="AB41" s="1576">
        <f t="shared" si="4"/>
        <v>1</v>
      </c>
      <c r="AC41" s="1576">
        <f t="shared" si="5"/>
        <v>1</v>
      </c>
    </row>
    <row r="42" spans="1:29" s="1338" customFormat="1" ht="15">
      <c r="A42" s="602"/>
      <c r="B42" s="903"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74"/>
      <c r="Q42" s="1605" t="str">
        <f t="shared" si="11"/>
        <v>单套建筑面积</v>
      </c>
      <c r="R42" s="1577" t="s">
        <v>8</v>
      </c>
      <c r="S42" s="1578">
        <f t="shared" si="12"/>
        <v>100</v>
      </c>
      <c r="T42" s="1577" t="s">
        <v>8</v>
      </c>
      <c r="U42" s="1578">
        <f t="shared" si="13"/>
        <v>100</v>
      </c>
      <c r="V42" s="1577" t="s">
        <v>8</v>
      </c>
      <c r="W42" s="1578">
        <f t="shared" si="14"/>
        <v>100</v>
      </c>
      <c r="X42" s="1579"/>
      <c r="Y42" s="3374"/>
      <c r="Z42" s="1580" t="str">
        <f t="shared" si="15"/>
        <v>单套建筑面积</v>
      </c>
      <c r="AA42" s="1576">
        <f t="shared" si="3"/>
        <v>1</v>
      </c>
      <c r="AB42" s="1576">
        <f t="shared" si="4"/>
        <v>1</v>
      </c>
      <c r="AC42" s="1576">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74"/>
      <c r="Q43" s="1572" t="str">
        <f t="shared" si="11"/>
        <v>内部装修</v>
      </c>
      <c r="R43" s="1573" t="s">
        <v>8</v>
      </c>
      <c r="S43" s="1574">
        <f t="shared" si="12"/>
        <v>100</v>
      </c>
      <c r="T43" s="1573" t="s">
        <v>8</v>
      </c>
      <c r="U43" s="1574">
        <f t="shared" si="13"/>
        <v>100</v>
      </c>
      <c r="V43" s="1573" t="s">
        <v>8</v>
      </c>
      <c r="W43" s="1574">
        <f t="shared" si="14"/>
        <v>100</v>
      </c>
      <c r="X43" s="1567"/>
      <c r="Y43" s="3374"/>
      <c r="Z43" s="1575" t="str">
        <f t="shared" si="15"/>
        <v>内部装修</v>
      </c>
      <c r="AA43" s="1576">
        <f t="shared" si="3"/>
        <v>1</v>
      </c>
      <c r="AB43" s="1576">
        <f t="shared" si="4"/>
        <v>1</v>
      </c>
      <c r="AC43" s="1576">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74"/>
      <c r="Q44" s="1572" t="str">
        <f t="shared" si="11"/>
        <v>内部装修维护情况</v>
      </c>
      <c r="R44" s="1573" t="s">
        <v>8</v>
      </c>
      <c r="S44" s="1574">
        <f t="shared" si="12"/>
        <v>100</v>
      </c>
      <c r="T44" s="1573" t="s">
        <v>8</v>
      </c>
      <c r="U44" s="1574">
        <f t="shared" si="13"/>
        <v>100</v>
      </c>
      <c r="V44" s="1573" t="s">
        <v>8</v>
      </c>
      <c r="W44" s="1574">
        <f t="shared" si="14"/>
        <v>100</v>
      </c>
      <c r="X44" s="1567"/>
      <c r="Y44" s="337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74"/>
      <c r="Q45" s="1150">
        <f t="shared" si="11"/>
        <v>111</v>
      </c>
      <c r="R45" s="1568" t="s">
        <v>8</v>
      </c>
      <c r="S45" s="1569">
        <f t="shared" si="12"/>
        <v>100</v>
      </c>
      <c r="T45" s="1568" t="s">
        <v>8</v>
      </c>
      <c r="U45" s="1569">
        <f t="shared" si="13"/>
        <v>100</v>
      </c>
      <c r="V45" s="1568" t="s">
        <v>8</v>
      </c>
      <c r="W45" s="1569">
        <f t="shared" si="14"/>
        <v>100</v>
      </c>
      <c r="X45" s="1570"/>
      <c r="Y45" s="337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74"/>
      <c r="Q46" s="1572">
        <f t="shared" si="11"/>
        <v>111</v>
      </c>
      <c r="R46" s="1573" t="s">
        <v>8</v>
      </c>
      <c r="S46" s="1574">
        <f t="shared" si="12"/>
        <v>100</v>
      </c>
      <c r="T46" s="1573" t="s">
        <v>8</v>
      </c>
      <c r="U46" s="1574">
        <f t="shared" si="13"/>
        <v>100</v>
      </c>
      <c r="V46" s="1573" t="s">
        <v>8</v>
      </c>
      <c r="W46" s="1574">
        <f t="shared" si="14"/>
        <v>100</v>
      </c>
      <c r="X46" s="1567"/>
      <c r="Y46" s="337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6" t="s">
        <v>700</v>
      </c>
      <c r="B48" s="886"/>
      <c r="C48" s="2606" t="s">
        <v>1</v>
      </c>
      <c r="D48" s="2607"/>
      <c r="E48" s="2608"/>
      <c r="F48" s="2609"/>
      <c r="G48" s="2610"/>
      <c r="H48" s="2611"/>
      <c r="I48" s="2608"/>
      <c r="J48" s="2611"/>
      <c r="K48" s="1611"/>
      <c r="L48" s="2144"/>
      <c r="M48" s="2134"/>
      <c r="N48" s="2134"/>
      <c r="O48" s="2134"/>
      <c r="P48" s="3366" t="str">
        <f>A48</f>
        <v>成交单价（元/平方米）</v>
      </c>
      <c r="Q48" s="3368"/>
      <c r="R48" s="3479">
        <f>E48</f>
        <v>0</v>
      </c>
      <c r="S48" s="3479"/>
      <c r="T48" s="3479">
        <f>G48</f>
        <v>0</v>
      </c>
      <c r="U48" s="3479"/>
      <c r="V48" s="3479">
        <f>I48</f>
        <v>0</v>
      </c>
      <c r="W48" s="3479"/>
      <c r="X48" s="1559"/>
      <c r="Y48" s="1581"/>
      <c r="Z48" s="1559"/>
      <c r="AA48" s="1559"/>
      <c r="AB48" s="1559"/>
      <c r="AC48" s="1559"/>
    </row>
    <row r="49" spans="1:29" ht="15.75" thickBot="1">
      <c r="A49" s="614" t="s">
        <v>2719</v>
      </c>
      <c r="B49" s="887"/>
      <c r="C49" s="2612" t="e">
        <f>R50</f>
        <v>#DIV/0!</v>
      </c>
      <c r="D49" s="2613"/>
      <c r="E49" s="2614" t="e">
        <f>R49</f>
        <v>#DIV/0!</v>
      </c>
      <c r="F49" s="2614"/>
      <c r="G49" s="2612" t="e">
        <f>T49</f>
        <v>#DIV/0!</v>
      </c>
      <c r="H49" s="2613"/>
      <c r="I49" s="2614" t="e">
        <f>V49</f>
        <v>#DIV/0!</v>
      </c>
      <c r="J49" s="2613"/>
      <c r="K49" s="1612"/>
      <c r="L49" s="2144"/>
      <c r="M49" s="2134"/>
      <c r="N49" s="2134"/>
      <c r="O49" s="2134"/>
      <c r="P49" s="3366" t="str">
        <f>A49</f>
        <v>比较价格（元/平方米）</v>
      </c>
      <c r="Q49" s="3368"/>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0" t="s">
        <v>2883</v>
      </c>
      <c r="B50" s="621"/>
      <c r="C50" s="2615" t="e">
        <f>R50</f>
        <v>#DIV/0!</v>
      </c>
      <c r="D50" s="2615"/>
      <c r="E50" s="2615"/>
      <c r="F50" s="2615"/>
      <c r="G50" s="2615"/>
      <c r="H50" s="2615"/>
      <c r="I50" s="2615"/>
      <c r="J50" s="2615"/>
      <c r="K50" s="1613"/>
      <c r="L50" s="2144"/>
      <c r="M50" s="2134"/>
      <c r="N50" s="2134"/>
      <c r="O50" s="2134"/>
      <c r="P50" s="3484" t="str">
        <f>A50</f>
        <v>估价对象XX用房的比较价格（楼面单价，元/平方米）</v>
      </c>
      <c r="Q50" s="3366"/>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538</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493</v>
      </c>
      <c r="B59" s="645"/>
      <c r="C59" s="2780" t="str">
        <f>YEAR(C7)&amp;"-"&amp;MONTH(C7)</f>
        <v>2019-4</v>
      </c>
      <c r="D59" s="2782">
        <f>EDATE(C59,-1)</f>
        <v>43525</v>
      </c>
      <c r="E59" s="2782">
        <f t="shared" ref="E59:O59" si="16">EDATE(D59,-1)</f>
        <v>43497</v>
      </c>
      <c r="F59" s="2782">
        <f t="shared" si="16"/>
        <v>43466</v>
      </c>
      <c r="G59" s="2782">
        <f t="shared" si="16"/>
        <v>43435</v>
      </c>
      <c r="H59" s="2782">
        <f t="shared" si="16"/>
        <v>43405</v>
      </c>
      <c r="I59" s="2782">
        <f t="shared" si="16"/>
        <v>43374</v>
      </c>
      <c r="J59" s="2782">
        <f t="shared" si="16"/>
        <v>43344</v>
      </c>
      <c r="K59" s="2782">
        <f t="shared" si="16"/>
        <v>43313</v>
      </c>
      <c r="L59" s="2782">
        <f t="shared" si="16"/>
        <v>43282</v>
      </c>
      <c r="M59" s="2782">
        <f t="shared" si="16"/>
        <v>43252</v>
      </c>
      <c r="N59" s="2782">
        <f t="shared" si="16"/>
        <v>43221</v>
      </c>
      <c r="O59" s="2782">
        <f t="shared" si="16"/>
        <v>43191</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539</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495</v>
      </c>
      <c r="B62" s="647"/>
      <c r="C62" s="659" t="s">
        <v>540</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541</v>
      </c>
      <c r="B64" s="664" t="s">
        <v>498</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501</v>
      </c>
      <c r="C66" s="673" t="s">
        <v>701</v>
      </c>
      <c r="D66" s="673" t="s">
        <v>702</v>
      </c>
      <c r="E66" s="673" t="s">
        <v>703</v>
      </c>
      <c r="F66" s="673" t="s">
        <v>704</v>
      </c>
      <c r="G66" s="673" t="s">
        <v>705</v>
      </c>
      <c r="H66" s="673" t="s">
        <v>706</v>
      </c>
      <c r="I66" s="673" t="s">
        <v>707</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502</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503</v>
      </c>
      <c r="B77" s="664" t="s">
        <v>549</v>
      </c>
      <c r="C77" s="702" t="s">
        <v>543</v>
      </c>
      <c r="D77" s="702" t="s">
        <v>544</v>
      </c>
      <c r="E77" s="702" t="s">
        <v>545</v>
      </c>
      <c r="F77" s="702" t="s">
        <v>546</v>
      </c>
      <c r="G77" s="702" t="s">
        <v>547</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550</v>
      </c>
      <c r="C79" s="707" t="s">
        <v>543</v>
      </c>
      <c r="D79" s="707" t="s">
        <v>544</v>
      </c>
      <c r="E79" s="707" t="s">
        <v>545</v>
      </c>
      <c r="F79" s="707" t="s">
        <v>546</v>
      </c>
      <c r="G79" s="707" t="s">
        <v>547</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2516</v>
      </c>
      <c r="C81" s="707" t="s">
        <v>543</v>
      </c>
      <c r="D81" s="707" t="s">
        <v>544</v>
      </c>
      <c r="E81" s="707" t="s">
        <v>545</v>
      </c>
      <c r="F81" s="707" t="s">
        <v>546</v>
      </c>
      <c r="G81" s="707" t="s">
        <v>547</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2517</v>
      </c>
      <c r="C83" s="2577" t="s">
        <v>2518</v>
      </c>
      <c r="D83" s="2577" t="s">
        <v>2519</v>
      </c>
      <c r="E83" s="2577" t="s">
        <v>2520</v>
      </c>
      <c r="F83" s="2577" t="s">
        <v>2521</v>
      </c>
      <c r="G83" s="2577" t="s">
        <v>2522</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748</v>
      </c>
      <c r="C85" s="707" t="s">
        <v>543</v>
      </c>
      <c r="D85" s="707" t="s">
        <v>544</v>
      </c>
      <c r="E85" s="707" t="s">
        <v>545</v>
      </c>
      <c r="F85" s="707" t="s">
        <v>546</v>
      </c>
      <c r="G85" s="707" t="s">
        <v>547</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749</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515</v>
      </c>
      <c r="B101" s="664" t="s">
        <v>711</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713</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715</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750</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717</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2515</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751</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739</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719</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720</v>
      </c>
      <c r="C125" s="707" t="s">
        <v>543</v>
      </c>
      <c r="D125" s="707" t="s">
        <v>544</v>
      </c>
      <c r="E125" s="707" t="s">
        <v>545</v>
      </c>
      <c r="F125" s="707" t="s">
        <v>546</v>
      </c>
      <c r="G125" s="707" t="s">
        <v>547</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752</v>
      </c>
      <c r="C1" s="503" t="s">
        <v>684</v>
      </c>
      <c r="D1" s="848"/>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431</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483</v>
      </c>
      <c r="B3" s="509" t="e">
        <f>C43</f>
        <v>#DIV/0!</v>
      </c>
      <c r="C3" s="851" t="s">
        <v>686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485</v>
      </c>
      <c r="B4" s="512"/>
      <c r="C4" s="3380" t="s">
        <v>486</v>
      </c>
      <c r="D4" s="3381"/>
      <c r="E4" s="3382" t="s">
        <v>487</v>
      </c>
      <c r="F4" s="3383"/>
      <c r="G4" s="3380" t="s">
        <v>488</v>
      </c>
      <c r="H4" s="3381"/>
      <c r="I4" s="3380" t="s">
        <v>489</v>
      </c>
      <c r="J4" s="3381"/>
      <c r="K4" s="513"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8"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75"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40" si="3">D8/F8</f>
        <v>#DIV/0!</v>
      </c>
      <c r="AB8" s="1571" t="e">
        <f t="shared" ref="AB8:AB40" si="4">D8/H8</f>
        <v>#DIV/0!</v>
      </c>
      <c r="AC8" s="1571" t="e">
        <f t="shared" ref="AC8:AC40" si="5">D8/J8</f>
        <v>#DIV/0!</v>
      </c>
    </row>
    <row r="9" spans="1:29" s="1219" customFormat="1" ht="15">
      <c r="A9" s="2892"/>
      <c r="B9" s="2899" t="s">
        <v>2715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15">
      <c r="A15" s="2888" t="s">
        <v>2713</v>
      </c>
      <c r="B15" s="165" t="s">
        <v>753</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71" t="s">
        <v>504</v>
      </c>
      <c r="Q15" s="1572" t="str">
        <f t="shared" si="6"/>
        <v>产业集聚程度</v>
      </c>
      <c r="R15" s="1573" t="s">
        <v>8</v>
      </c>
      <c r="S15" s="1574">
        <f t="shared" si="0"/>
        <v>100</v>
      </c>
      <c r="T15" s="1573" t="s">
        <v>8</v>
      </c>
      <c r="U15" s="1574">
        <f t="shared" si="1"/>
        <v>100</v>
      </c>
      <c r="V15" s="1573" t="s">
        <v>8</v>
      </c>
      <c r="W15" s="1574">
        <f t="shared" si="2"/>
        <v>100</v>
      </c>
      <c r="X15" s="1567"/>
      <c r="Y15" s="3371" t="s">
        <v>504</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2"/>
      <c r="Q16" s="1572"/>
      <c r="R16" s="1573"/>
      <c r="S16" s="1574"/>
      <c r="T16" s="1573"/>
      <c r="U16" s="1574"/>
      <c r="V16" s="1573"/>
      <c r="W16" s="1574"/>
      <c r="X16" s="1567"/>
      <c r="Y16" s="3372"/>
      <c r="Z16" s="1575"/>
      <c r="AA16" s="1576">
        <v>1</v>
      </c>
      <c r="AB16" s="1576">
        <v>1</v>
      </c>
      <c r="AC16" s="1576">
        <v>1</v>
      </c>
    </row>
    <row r="17" spans="1:29" ht="15">
      <c r="A17" s="531"/>
      <c r="B17" s="870" t="s">
        <v>260</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2"/>
      <c r="Q18" s="1572"/>
      <c r="R18" s="1573"/>
      <c r="S18" s="1574"/>
      <c r="T18" s="1573"/>
      <c r="U18" s="1574"/>
      <c r="V18" s="1573"/>
      <c r="W18" s="1574"/>
      <c r="X18" s="1567"/>
      <c r="Y18" s="3372"/>
      <c r="Z18" s="1575"/>
      <c r="AA18" s="1576">
        <v>1</v>
      </c>
      <c r="AB18" s="1576">
        <v>1</v>
      </c>
      <c r="AC18" s="1576">
        <v>1</v>
      </c>
    </row>
    <row r="19" spans="1:29" ht="15">
      <c r="A19" s="531"/>
      <c r="B19" s="2582"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72"/>
      <c r="Q20" s="1572"/>
      <c r="R20" s="1573"/>
      <c r="S20" s="1574"/>
      <c r="T20" s="1573"/>
      <c r="U20" s="1574"/>
      <c r="V20" s="1573"/>
      <c r="W20" s="1574"/>
      <c r="X20" s="1567"/>
      <c r="Y20" s="3372"/>
      <c r="Z20" s="1575"/>
      <c r="AA20" s="1576">
        <v>1</v>
      </c>
      <c r="AB20" s="1576">
        <v>1</v>
      </c>
      <c r="AC20" s="1576">
        <v>1</v>
      </c>
    </row>
    <row r="21" spans="1:29" ht="15">
      <c r="A21" s="531"/>
      <c r="B21" s="2570"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72"/>
      <c r="Q22" s="2558"/>
      <c r="R22" s="1573"/>
      <c r="S22" s="1574"/>
      <c r="T22" s="1573"/>
      <c r="U22" s="1574"/>
      <c r="V22" s="1573"/>
      <c r="W22" s="1574"/>
      <c r="X22" s="2560"/>
      <c r="Y22" s="3372"/>
      <c r="Z22" s="2559"/>
      <c r="AA22" s="1576">
        <v>1</v>
      </c>
      <c r="AB22" s="1576">
        <v>1</v>
      </c>
      <c r="AC22" s="1576">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72"/>
      <c r="Q23" s="1572" t="str">
        <f>B23</f>
        <v>环境质量</v>
      </c>
      <c r="R23" s="1573" t="s">
        <v>8</v>
      </c>
      <c r="S23" s="1574">
        <f>F23</f>
        <v>100</v>
      </c>
      <c r="T23" s="1573" t="s">
        <v>8</v>
      </c>
      <c r="U23" s="1574">
        <f>H23</f>
        <v>100</v>
      </c>
      <c r="V23" s="1573" t="s">
        <v>8</v>
      </c>
      <c r="W23" s="1574">
        <f>J23</f>
        <v>100</v>
      </c>
      <c r="X23" s="1567"/>
      <c r="Y23" s="337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72"/>
      <c r="Q25" s="1572">
        <f>B25</f>
        <v>111</v>
      </c>
      <c r="R25" s="1573" t="s">
        <v>8</v>
      </c>
      <c r="S25" s="1574">
        <f>F25</f>
        <v>100</v>
      </c>
      <c r="T25" s="1573" t="s">
        <v>8</v>
      </c>
      <c r="U25" s="1574">
        <f>H25</f>
        <v>100</v>
      </c>
      <c r="V25" s="1573" t="s">
        <v>8</v>
      </c>
      <c r="W25" s="1574">
        <f>J25</f>
        <v>100</v>
      </c>
      <c r="X25" s="1567"/>
      <c r="Y25" s="337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72"/>
      <c r="Q26" s="1572">
        <f t="shared" ref="Q26:Q40" si="11">B26</f>
        <v>111</v>
      </c>
      <c r="R26" s="1573" t="s">
        <v>8</v>
      </c>
      <c r="S26" s="1574">
        <f>F26</f>
        <v>100</v>
      </c>
      <c r="T26" s="1573" t="s">
        <v>8</v>
      </c>
      <c r="U26" s="1574">
        <f>H26</f>
        <v>100</v>
      </c>
      <c r="V26" s="1573" t="s">
        <v>8</v>
      </c>
      <c r="W26" s="1574">
        <f>J26</f>
        <v>100</v>
      </c>
      <c r="X26" s="1567"/>
      <c r="Y26" s="337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72"/>
      <c r="Q27" s="1150">
        <f t="shared" si="11"/>
        <v>111</v>
      </c>
      <c r="R27" s="1568" t="s">
        <v>8</v>
      </c>
      <c r="S27" s="1569">
        <f>F27</f>
        <v>100</v>
      </c>
      <c r="T27" s="1568" t="s">
        <v>8</v>
      </c>
      <c r="U27" s="1569">
        <f>H27</f>
        <v>100</v>
      </c>
      <c r="V27" s="1568" t="s">
        <v>8</v>
      </c>
      <c r="W27" s="1569">
        <f>J27</f>
        <v>100</v>
      </c>
      <c r="X27" s="1570"/>
      <c r="Y27" s="337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72"/>
      <c r="Q28" s="1572">
        <f t="shared" si="11"/>
        <v>111</v>
      </c>
      <c r="R28" s="1573" t="s">
        <v>8</v>
      </c>
      <c r="S28" s="1574">
        <f t="shared" ref="S28:S40" si="12">F28</f>
        <v>100</v>
      </c>
      <c r="T28" s="1573" t="s">
        <v>8</v>
      </c>
      <c r="U28" s="1574">
        <f t="shared" ref="U28:U40" si="13">H28</f>
        <v>100</v>
      </c>
      <c r="V28" s="1573" t="s">
        <v>8</v>
      </c>
      <c r="W28" s="1574">
        <f t="shared" ref="W28:W40" si="14">J28</f>
        <v>100</v>
      </c>
      <c r="X28" s="1567"/>
      <c r="Y28" s="3372"/>
      <c r="Z28" s="1575">
        <f t="shared" ref="Z28:Z40" si="15">Q28</f>
        <v>111</v>
      </c>
      <c r="AA28" s="1576">
        <f t="shared" si="3"/>
        <v>1</v>
      </c>
      <c r="AB28" s="1576">
        <f t="shared" si="4"/>
        <v>1</v>
      </c>
      <c r="AC28" s="1576">
        <f t="shared" si="5"/>
        <v>1</v>
      </c>
    </row>
    <row r="29" spans="1:29" ht="15">
      <c r="A29" s="2885" t="s">
        <v>2714</v>
      </c>
      <c r="B29" s="171" t="s">
        <v>744</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73" t="s">
        <v>514</v>
      </c>
      <c r="Q29" s="1572" t="str">
        <f t="shared" si="11"/>
        <v>建筑类型</v>
      </c>
      <c r="R29" s="1573" t="s">
        <v>8</v>
      </c>
      <c r="S29" s="1574">
        <f t="shared" si="12"/>
        <v>100</v>
      </c>
      <c r="T29" s="1573" t="s">
        <v>8</v>
      </c>
      <c r="U29" s="1574">
        <f t="shared" si="13"/>
        <v>100</v>
      </c>
      <c r="V29" s="1573" t="s">
        <v>8</v>
      </c>
      <c r="W29" s="1574">
        <f t="shared" si="14"/>
        <v>100</v>
      </c>
      <c r="X29" s="1567"/>
      <c r="Y29" s="3374" t="s">
        <v>514</v>
      </c>
      <c r="Z29" s="1575" t="str">
        <f t="shared" si="15"/>
        <v>建筑类型</v>
      </c>
      <c r="AA29" s="1576">
        <f t="shared" si="3"/>
        <v>1</v>
      </c>
      <c r="AB29" s="1576">
        <f t="shared" si="4"/>
        <v>1</v>
      </c>
      <c r="AC29" s="1576">
        <f t="shared" si="5"/>
        <v>1</v>
      </c>
    </row>
    <row r="30" spans="1:29" s="1338" customFormat="1" ht="15">
      <c r="A30" s="602"/>
      <c r="B30" s="526" t="s">
        <v>690</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74"/>
      <c r="Q30" s="1605" t="str">
        <f t="shared" si="11"/>
        <v>项目建筑规模</v>
      </c>
      <c r="R30" s="1577" t="s">
        <v>8</v>
      </c>
      <c r="S30" s="1578" t="e">
        <f t="shared" si="12"/>
        <v>#N/A</v>
      </c>
      <c r="T30" s="1577" t="s">
        <v>8</v>
      </c>
      <c r="U30" s="1578" t="e">
        <f t="shared" si="13"/>
        <v>#N/A</v>
      </c>
      <c r="V30" s="1577" t="s">
        <v>8</v>
      </c>
      <c r="W30" s="1578" t="e">
        <f t="shared" si="14"/>
        <v>#N/A</v>
      </c>
      <c r="X30" s="1579"/>
      <c r="Y30" s="3374"/>
      <c r="Z30" s="1580" t="str">
        <f t="shared" si="15"/>
        <v>项目建筑规模</v>
      </c>
      <c r="AA30" s="1576" t="e">
        <f t="shared" si="3"/>
        <v>#N/A</v>
      </c>
      <c r="AB30" s="1576" t="e">
        <f t="shared" si="4"/>
        <v>#N/A</v>
      </c>
      <c r="AC30" s="1576"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74"/>
      <c r="Q31" s="1572" t="str">
        <f t="shared" si="11"/>
        <v>建筑结构</v>
      </c>
      <c r="R31" s="1573" t="s">
        <v>8</v>
      </c>
      <c r="S31" s="1574">
        <f t="shared" si="12"/>
        <v>100</v>
      </c>
      <c r="T31" s="1573" t="s">
        <v>8</v>
      </c>
      <c r="U31" s="1574">
        <f t="shared" si="13"/>
        <v>100</v>
      </c>
      <c r="V31" s="1573" t="s">
        <v>8</v>
      </c>
      <c r="W31" s="1574">
        <f t="shared" si="14"/>
        <v>100</v>
      </c>
      <c r="X31" s="1567"/>
      <c r="Y31" s="3374"/>
      <c r="Z31" s="1575" t="str">
        <f t="shared" si="15"/>
        <v>建筑结构</v>
      </c>
      <c r="AA31" s="1576">
        <f t="shared" si="3"/>
        <v>1</v>
      </c>
      <c r="AB31" s="1576">
        <f t="shared" si="4"/>
        <v>1</v>
      </c>
      <c r="AC31" s="1576">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74"/>
      <c r="Q32" s="1572" t="str">
        <f t="shared" si="11"/>
        <v>公共部分装修</v>
      </c>
      <c r="R32" s="1573" t="s">
        <v>8</v>
      </c>
      <c r="S32" s="1574">
        <f t="shared" si="12"/>
        <v>100</v>
      </c>
      <c r="T32" s="1573" t="s">
        <v>8</v>
      </c>
      <c r="U32" s="1574">
        <f t="shared" si="13"/>
        <v>100</v>
      </c>
      <c r="V32" s="1573" t="s">
        <v>8</v>
      </c>
      <c r="W32" s="1574">
        <f t="shared" si="14"/>
        <v>100</v>
      </c>
      <c r="X32" s="1567"/>
      <c r="Y32" s="3374"/>
      <c r="Z32" s="1575" t="str">
        <f t="shared" si="15"/>
        <v>公共部分装修</v>
      </c>
      <c r="AA32" s="1576">
        <f t="shared" si="3"/>
        <v>1</v>
      </c>
      <c r="AB32" s="1576">
        <f t="shared" si="4"/>
        <v>1</v>
      </c>
      <c r="AC32" s="1576">
        <f t="shared" si="5"/>
        <v>1</v>
      </c>
    </row>
    <row r="33" spans="1:29" ht="15">
      <c r="A33" s="593"/>
      <c r="B33" s="526" t="s">
        <v>728</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74"/>
      <c r="Q33" s="1572" t="str">
        <f t="shared" si="11"/>
        <v>成新度</v>
      </c>
      <c r="R33" s="1573" t="s">
        <v>8</v>
      </c>
      <c r="S33" s="1574" t="e">
        <f t="shared" si="12"/>
        <v>#N/A</v>
      </c>
      <c r="T33" s="1573" t="s">
        <v>8</v>
      </c>
      <c r="U33" s="1574" t="e">
        <f t="shared" si="13"/>
        <v>#N/A</v>
      </c>
      <c r="V33" s="1573" t="s">
        <v>8</v>
      </c>
      <c r="W33" s="1574" t="e">
        <f t="shared" si="14"/>
        <v>#N/A</v>
      </c>
      <c r="X33" s="1567"/>
      <c r="Y33" s="3374"/>
      <c r="Z33" s="1575" t="str">
        <f t="shared" si="15"/>
        <v>成新度</v>
      </c>
      <c r="AA33" s="1576" t="e">
        <f t="shared" si="3"/>
        <v>#N/A</v>
      </c>
      <c r="AB33" s="1576" t="e">
        <f t="shared" si="4"/>
        <v>#N/A</v>
      </c>
      <c r="AC33" s="1576" t="e">
        <f t="shared" si="5"/>
        <v>#N/A</v>
      </c>
    </row>
    <row r="34" spans="1:29" s="1219"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74"/>
      <c r="Q34" s="1150" t="str">
        <f t="shared" si="11"/>
        <v>物业管理</v>
      </c>
      <c r="R34" s="1568" t="s">
        <v>8</v>
      </c>
      <c r="S34" s="1569">
        <f t="shared" si="12"/>
        <v>100</v>
      </c>
      <c r="T34" s="1568" t="s">
        <v>8</v>
      </c>
      <c r="U34" s="1569">
        <f t="shared" si="13"/>
        <v>100</v>
      </c>
      <c r="V34" s="1568" t="s">
        <v>8</v>
      </c>
      <c r="W34" s="1569">
        <f t="shared" si="14"/>
        <v>100</v>
      </c>
      <c r="X34" s="1570"/>
      <c r="Y34" s="3374"/>
      <c r="Z34" s="1149" t="str">
        <f t="shared" si="15"/>
        <v>物业管理</v>
      </c>
      <c r="AA34" s="1571">
        <f t="shared" si="3"/>
        <v>1</v>
      </c>
      <c r="AB34" s="1571">
        <f t="shared" si="4"/>
        <v>1</v>
      </c>
      <c r="AC34" s="1571">
        <f t="shared" si="5"/>
        <v>1</v>
      </c>
    </row>
    <row r="35" spans="1:29" ht="15">
      <c r="A35" s="593"/>
      <c r="B35" s="1895"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74" t="s">
        <v>514</v>
      </c>
      <c r="Q35" s="1572" t="str">
        <f t="shared" si="11"/>
        <v>市政基础设施</v>
      </c>
      <c r="R35" s="1573" t="s">
        <v>8</v>
      </c>
      <c r="S35" s="1574">
        <f t="shared" si="12"/>
        <v>100</v>
      </c>
      <c r="T35" s="1573" t="s">
        <v>8</v>
      </c>
      <c r="U35" s="1574">
        <f t="shared" si="13"/>
        <v>100</v>
      </c>
      <c r="V35" s="1573" t="s">
        <v>8</v>
      </c>
      <c r="W35" s="1574">
        <f t="shared" si="14"/>
        <v>100</v>
      </c>
      <c r="X35" s="1567"/>
      <c r="Y35" s="3374" t="s">
        <v>514</v>
      </c>
      <c r="Z35" s="1575" t="str">
        <f t="shared" si="15"/>
        <v>市政基础设施</v>
      </c>
      <c r="AA35" s="1576">
        <f t="shared" si="3"/>
        <v>1</v>
      </c>
      <c r="AB35" s="1576">
        <f t="shared" si="4"/>
        <v>1</v>
      </c>
      <c r="AC35" s="1576">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74"/>
      <c r="Q36" s="1572" t="str">
        <f t="shared" si="11"/>
        <v>内部装修</v>
      </c>
      <c r="R36" s="1573" t="s">
        <v>8</v>
      </c>
      <c r="S36" s="1574">
        <f t="shared" si="12"/>
        <v>100</v>
      </c>
      <c r="T36" s="1573" t="s">
        <v>8</v>
      </c>
      <c r="U36" s="1574">
        <f t="shared" si="13"/>
        <v>100</v>
      </c>
      <c r="V36" s="1573" t="s">
        <v>8</v>
      </c>
      <c r="W36" s="1574">
        <f t="shared" si="14"/>
        <v>100</v>
      </c>
      <c r="X36" s="1567"/>
      <c r="Y36" s="3374"/>
      <c r="Z36" s="1575" t="str">
        <f t="shared" si="15"/>
        <v>内部装修</v>
      </c>
      <c r="AA36" s="1576">
        <f t="shared" si="3"/>
        <v>1</v>
      </c>
      <c r="AB36" s="1576">
        <f t="shared" si="4"/>
        <v>1</v>
      </c>
      <c r="AC36" s="1576">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74"/>
      <c r="Q37" s="1572" t="str">
        <f t="shared" si="11"/>
        <v>内部装修状况</v>
      </c>
      <c r="R37" s="1573" t="s">
        <v>8</v>
      </c>
      <c r="S37" s="1574">
        <f t="shared" si="12"/>
        <v>100</v>
      </c>
      <c r="T37" s="1573" t="s">
        <v>8</v>
      </c>
      <c r="U37" s="1574">
        <f t="shared" si="13"/>
        <v>100</v>
      </c>
      <c r="V37" s="1573" t="s">
        <v>8</v>
      </c>
      <c r="W37" s="1574">
        <f t="shared" si="14"/>
        <v>100</v>
      </c>
      <c r="X37" s="1567"/>
      <c r="Y37" s="337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74"/>
      <c r="Q38" s="1605">
        <f t="shared" si="11"/>
        <v>111</v>
      </c>
      <c r="R38" s="1577" t="s">
        <v>8</v>
      </c>
      <c r="S38" s="1578">
        <f t="shared" si="12"/>
        <v>100</v>
      </c>
      <c r="T38" s="1577" t="s">
        <v>8</v>
      </c>
      <c r="U38" s="1578">
        <f t="shared" si="13"/>
        <v>100</v>
      </c>
      <c r="V38" s="1577" t="s">
        <v>8</v>
      </c>
      <c r="W38" s="1578">
        <f t="shared" si="14"/>
        <v>100</v>
      </c>
      <c r="X38" s="1579"/>
      <c r="Y38" s="337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74"/>
      <c r="Q39" s="1572">
        <f t="shared" si="11"/>
        <v>111</v>
      </c>
      <c r="R39" s="1573" t="s">
        <v>8</v>
      </c>
      <c r="S39" s="1574">
        <f t="shared" si="12"/>
        <v>100</v>
      </c>
      <c r="T39" s="1573" t="s">
        <v>8</v>
      </c>
      <c r="U39" s="1574">
        <f t="shared" si="13"/>
        <v>100</v>
      </c>
      <c r="V39" s="1573" t="s">
        <v>8</v>
      </c>
      <c r="W39" s="1574">
        <f t="shared" si="14"/>
        <v>100</v>
      </c>
      <c r="X39" s="1567"/>
      <c r="Y39" s="337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6" t="s">
        <v>700</v>
      </c>
      <c r="B41" s="886"/>
      <c r="C41" s="2606" t="s">
        <v>1</v>
      </c>
      <c r="D41" s="2607"/>
      <c r="E41" s="2608"/>
      <c r="F41" s="2609"/>
      <c r="G41" s="2610"/>
      <c r="H41" s="2611"/>
      <c r="I41" s="2608"/>
      <c r="J41" s="2611"/>
      <c r="K41" s="1611"/>
      <c r="L41" s="2144"/>
      <c r="M41" s="2145"/>
      <c r="N41" s="2134"/>
      <c r="O41" s="2145"/>
      <c r="P41" s="3368" t="str">
        <f>A41</f>
        <v>成交单价（元/平方米）</v>
      </c>
      <c r="Q41" s="3368"/>
      <c r="R41" s="3479">
        <f>E41</f>
        <v>0</v>
      </c>
      <c r="S41" s="3479"/>
      <c r="T41" s="3479">
        <f>G41</f>
        <v>0</v>
      </c>
      <c r="U41" s="3479"/>
      <c r="V41" s="3479">
        <f>I41</f>
        <v>0</v>
      </c>
      <c r="W41" s="3479"/>
      <c r="X41" s="1559"/>
      <c r="Y41" s="1581"/>
      <c r="Z41" s="1559"/>
      <c r="AA41" s="1559"/>
      <c r="AB41" s="1559"/>
      <c r="AC41" s="1559"/>
    </row>
    <row r="42" spans="1:29" ht="15.75" thickBot="1">
      <c r="A42" s="614" t="s">
        <v>2719</v>
      </c>
      <c r="B42" s="887"/>
      <c r="C42" s="2612" t="e">
        <f>R43</f>
        <v>#DIV/0!</v>
      </c>
      <c r="D42" s="2613"/>
      <c r="E42" s="2614" t="e">
        <f>R42</f>
        <v>#DIV/0!</v>
      </c>
      <c r="F42" s="2614"/>
      <c r="G42" s="2612" t="e">
        <f>T42</f>
        <v>#DIV/0!</v>
      </c>
      <c r="H42" s="2613"/>
      <c r="I42" s="2614" t="e">
        <f>V42</f>
        <v>#DIV/0!</v>
      </c>
      <c r="J42" s="2613"/>
      <c r="K42" s="1612"/>
      <c r="L42" s="2144"/>
      <c r="M42" s="2145"/>
      <c r="N42" s="2134"/>
      <c r="O42" s="2145"/>
      <c r="P42" s="3368" t="str">
        <f>A42</f>
        <v>比较价格（元/平方米）</v>
      </c>
      <c r="Q42" s="3368"/>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0" t="s">
        <v>2883</v>
      </c>
      <c r="B43" s="621"/>
      <c r="C43" s="2615" t="e">
        <f>R43</f>
        <v>#DIV/0!</v>
      </c>
      <c r="D43" s="2615"/>
      <c r="E43" s="2615"/>
      <c r="F43" s="2615"/>
      <c r="G43" s="2615"/>
      <c r="H43" s="2615"/>
      <c r="I43" s="2615"/>
      <c r="J43" s="2615"/>
      <c r="K43" s="1613"/>
      <c r="L43" s="2144"/>
      <c r="M43" s="2145"/>
      <c r="N43" s="2145"/>
      <c r="O43" s="2145"/>
      <c r="P43" s="3365" t="str">
        <f>A43</f>
        <v>估价对象XX用房的比较价格（楼面单价，元/平方米）</v>
      </c>
      <c r="Q43" s="3366"/>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521</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522</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523</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538</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493</v>
      </c>
      <c r="B52" s="645"/>
      <c r="C52" s="2780" t="str">
        <f>YEAR(C7)&amp;"-"&amp;MONTH(C7)</f>
        <v>2019-4</v>
      </c>
      <c r="D52" s="2782">
        <f>EDATE(C52,-1)</f>
        <v>43525</v>
      </c>
      <c r="E52" s="2782">
        <f t="shared" ref="E52:O52" si="16">EDATE(D52,-1)</f>
        <v>43497</v>
      </c>
      <c r="F52" s="2782">
        <f t="shared" si="16"/>
        <v>43466</v>
      </c>
      <c r="G52" s="2782">
        <f t="shared" si="16"/>
        <v>43435</v>
      </c>
      <c r="H52" s="2782">
        <f t="shared" si="16"/>
        <v>43405</v>
      </c>
      <c r="I52" s="2782">
        <f t="shared" si="16"/>
        <v>43374</v>
      </c>
      <c r="J52" s="2782">
        <f t="shared" si="16"/>
        <v>43344</v>
      </c>
      <c r="K52" s="2782">
        <f t="shared" si="16"/>
        <v>43313</v>
      </c>
      <c r="L52" s="2782">
        <f t="shared" si="16"/>
        <v>43282</v>
      </c>
      <c r="M52" s="2782">
        <f t="shared" si="16"/>
        <v>43252</v>
      </c>
      <c r="N52" s="2782">
        <f t="shared" si="16"/>
        <v>43221</v>
      </c>
      <c r="O52" s="2782">
        <f t="shared" si="16"/>
        <v>43191</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539</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495</v>
      </c>
      <c r="B55" s="647"/>
      <c r="C55" s="659" t="s">
        <v>540</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541</v>
      </c>
      <c r="B57" s="664" t="s">
        <v>498</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501</v>
      </c>
      <c r="C59" s="673" t="s">
        <v>701</v>
      </c>
      <c r="D59" s="673" t="s">
        <v>702</v>
      </c>
      <c r="E59" s="673" t="s">
        <v>703</v>
      </c>
      <c r="F59" s="673" t="s">
        <v>704</v>
      </c>
      <c r="G59" s="673" t="s">
        <v>705</v>
      </c>
      <c r="H59" s="673" t="s">
        <v>706</v>
      </c>
      <c r="I59" s="673" t="s">
        <v>707</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502</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503</v>
      </c>
      <c r="B70" s="664" t="s">
        <v>549</v>
      </c>
      <c r="C70" s="702" t="s">
        <v>543</v>
      </c>
      <c r="D70" s="702" t="s">
        <v>544</v>
      </c>
      <c r="E70" s="702" t="s">
        <v>545</v>
      </c>
      <c r="F70" s="702" t="s">
        <v>546</v>
      </c>
      <c r="G70" s="702" t="s">
        <v>547</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550</v>
      </c>
      <c r="C72" s="707" t="s">
        <v>543</v>
      </c>
      <c r="D72" s="707" t="s">
        <v>544</v>
      </c>
      <c r="E72" s="707" t="s">
        <v>545</v>
      </c>
      <c r="F72" s="707" t="s">
        <v>546</v>
      </c>
      <c r="G72" s="707" t="s">
        <v>547</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2516</v>
      </c>
      <c r="C74" s="707" t="s">
        <v>543</v>
      </c>
      <c r="D74" s="707" t="s">
        <v>544</v>
      </c>
      <c r="E74" s="707" t="s">
        <v>545</v>
      </c>
      <c r="F74" s="707" t="s">
        <v>546</v>
      </c>
      <c r="G74" s="707" t="s">
        <v>547</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2517</v>
      </c>
      <c r="C76" s="2577" t="s">
        <v>2518</v>
      </c>
      <c r="D76" s="2577" t="s">
        <v>2519</v>
      </c>
      <c r="E76" s="2577" t="s">
        <v>2520</v>
      </c>
      <c r="F76" s="2577" t="s">
        <v>2521</v>
      </c>
      <c r="G76" s="2577" t="s">
        <v>2522</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748</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515</v>
      </c>
      <c r="B88" s="664" t="s">
        <v>711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715</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717</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2515</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719</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755</v>
      </c>
      <c r="C106" s="707" t="s">
        <v>543</v>
      </c>
      <c r="D106" s="707" t="s">
        <v>544</v>
      </c>
      <c r="E106" s="707" t="s">
        <v>545</v>
      </c>
      <c r="F106" s="707" t="s">
        <v>546</v>
      </c>
      <c r="G106" s="707" t="s">
        <v>547</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IF(B37="元/平方米",C39,ROUND(B2*10000/D3,0))</f>
        <v>#DIV/0!</v>
      </c>
      <c r="C3" s="851" t="s">
        <v>760</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80" t="s">
        <v>762</v>
      </c>
      <c r="D4" s="3381"/>
      <c r="E4" s="3380" t="s">
        <v>763</v>
      </c>
      <c r="F4" s="3381"/>
      <c r="G4" s="3380" t="s">
        <v>764</v>
      </c>
      <c r="H4" s="3381"/>
      <c r="I4" s="3380" t="s">
        <v>765</v>
      </c>
      <c r="J4" s="3381"/>
      <c r="K4" s="513" t="s">
        <v>766</v>
      </c>
      <c r="L4" s="2133"/>
      <c r="M4" s="2134"/>
      <c r="N4" s="2134"/>
      <c r="O4" s="2134"/>
      <c r="P4" s="3384" t="s">
        <v>767</v>
      </c>
      <c r="Q4" s="3385"/>
      <c r="R4" s="3390" t="s">
        <v>763</v>
      </c>
      <c r="S4" s="3391"/>
      <c r="T4" s="3390" t="s">
        <v>764</v>
      </c>
      <c r="U4" s="3391"/>
      <c r="V4" s="3370" t="s">
        <v>765</v>
      </c>
      <c r="W4" s="3370"/>
      <c r="X4" s="1567"/>
      <c r="Y4" s="3390" t="s">
        <v>767</v>
      </c>
      <c r="Z4" s="3391"/>
      <c r="AA4" s="3377" t="s">
        <v>763</v>
      </c>
      <c r="AB4" s="3378" t="s">
        <v>764</v>
      </c>
      <c r="AC4" s="3377" t="s">
        <v>765</v>
      </c>
    </row>
    <row r="5" spans="1:29" ht="15">
      <c r="A5" s="514"/>
      <c r="B5" s="515"/>
      <c r="C5" s="3398" t="s">
        <v>2877</v>
      </c>
      <c r="D5" s="3399"/>
      <c r="E5" s="3398" t="s">
        <v>2878</v>
      </c>
      <c r="F5" s="3399"/>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11" t="s">
        <v>2881</v>
      </c>
      <c r="F6" s="3412"/>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75" t="s">
        <v>494</v>
      </c>
      <c r="Q7" s="3402"/>
      <c r="R7" s="1568" t="s">
        <v>8</v>
      </c>
      <c r="S7" s="1569">
        <f t="shared" ref="S7:S14" si="0">F7</f>
        <v>0</v>
      </c>
      <c r="T7" s="1568" t="s">
        <v>8</v>
      </c>
      <c r="U7" s="1569">
        <f t="shared" ref="U7:U14" si="1">H7</f>
        <v>0</v>
      </c>
      <c r="V7" s="1568" t="s">
        <v>8</v>
      </c>
      <c r="W7" s="1569">
        <f t="shared" ref="W7:W14"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36" si="3">D8/F8</f>
        <v>#DIV/0!</v>
      </c>
      <c r="AB8" s="1571" t="e">
        <f t="shared" ref="AB8:AB36" si="4">D8/H8</f>
        <v>#DIV/0!</v>
      </c>
      <c r="AC8" s="1571" t="e">
        <f t="shared" ref="AC8:AC36" si="5">D8/J8</f>
        <v>#DIV/0!</v>
      </c>
    </row>
    <row r="9" spans="1:29" s="1219" customFormat="1" ht="15">
      <c r="A9" s="2892"/>
      <c r="B9" s="2899" t="s">
        <v>2715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8" t="s">
        <v>499</v>
      </c>
      <c r="Q9" s="1150" t="str">
        <f t="shared" ref="Q9:Q14" si="6">B9</f>
        <v>用途</v>
      </c>
      <c r="R9" s="1568" t="s">
        <v>8</v>
      </c>
      <c r="S9" s="1569">
        <f t="shared" si="0"/>
        <v>100</v>
      </c>
      <c r="T9" s="1568" t="s">
        <v>8</v>
      </c>
      <c r="U9" s="1569">
        <f t="shared" si="1"/>
        <v>100</v>
      </c>
      <c r="V9" s="1568" t="s">
        <v>8</v>
      </c>
      <c r="W9" s="1569">
        <f t="shared" si="2"/>
        <v>100</v>
      </c>
      <c r="X9" s="1570"/>
      <c r="Y9" s="3333"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8"/>
      <c r="Q11" s="1150">
        <f t="shared" si="6"/>
        <v>111</v>
      </c>
      <c r="R11" s="1568" t="s">
        <v>8</v>
      </c>
      <c r="S11" s="1569">
        <f t="shared" si="0"/>
        <v>100</v>
      </c>
      <c r="T11" s="1568" t="s">
        <v>8</v>
      </c>
      <c r="U11" s="1569">
        <f t="shared" si="1"/>
        <v>100</v>
      </c>
      <c r="V11" s="1568" t="s">
        <v>8</v>
      </c>
      <c r="W11" s="1569">
        <f t="shared" si="2"/>
        <v>100</v>
      </c>
      <c r="X11" s="1570"/>
      <c r="Y11" s="3333"/>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99.75">
      <c r="A14" s="2888" t="s">
        <v>2713</v>
      </c>
      <c r="B14" s="546" t="s">
        <v>507</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71" t="s">
        <v>504</v>
      </c>
      <c r="Q14" s="1572" t="str">
        <f t="shared" si="6"/>
        <v>交通便捷度</v>
      </c>
      <c r="R14" s="1573" t="s">
        <v>8</v>
      </c>
      <c r="S14" s="1574">
        <f t="shared" si="0"/>
        <v>100</v>
      </c>
      <c r="T14" s="1573" t="s">
        <v>8</v>
      </c>
      <c r="U14" s="1574">
        <f t="shared" si="1"/>
        <v>100</v>
      </c>
      <c r="V14" s="1573" t="s">
        <v>8</v>
      </c>
      <c r="W14" s="1574">
        <f t="shared" si="2"/>
        <v>100</v>
      </c>
      <c r="X14" s="1567"/>
      <c r="Y14" s="3371" t="s">
        <v>504</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72"/>
      <c r="Q15" s="1572"/>
      <c r="R15" s="1573"/>
      <c r="S15" s="1574"/>
      <c r="T15" s="1573"/>
      <c r="U15" s="1574"/>
      <c r="V15" s="1573"/>
      <c r="W15" s="1574"/>
      <c r="X15" s="1567"/>
      <c r="Y15" s="3372"/>
      <c r="Z15" s="1575"/>
      <c r="AA15" s="1576">
        <v>1</v>
      </c>
      <c r="AB15" s="1576">
        <v>1</v>
      </c>
      <c r="AC15" s="1576">
        <v>1</v>
      </c>
    </row>
    <row r="16" spans="1:29" ht="42.75">
      <c r="A16" s="514"/>
      <c r="B16" s="2582" t="s">
        <v>2505</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72"/>
      <c r="Q16" s="1572" t="str">
        <f>B16</f>
        <v>公共配套设施</v>
      </c>
      <c r="R16" s="1573" t="s">
        <v>8</v>
      </c>
      <c r="S16" s="1574">
        <f>F16</f>
        <v>100</v>
      </c>
      <c r="T16" s="1573" t="s">
        <v>8</v>
      </c>
      <c r="U16" s="1574">
        <f>H16</f>
        <v>100</v>
      </c>
      <c r="V16" s="1573" t="s">
        <v>8</v>
      </c>
      <c r="W16" s="1574">
        <f>J16</f>
        <v>100</v>
      </c>
      <c r="X16" s="1567"/>
      <c r="Y16" s="337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72"/>
      <c r="Q17" s="1572"/>
      <c r="R17" s="1573"/>
      <c r="S17" s="1574"/>
      <c r="T17" s="1573"/>
      <c r="U17" s="1574"/>
      <c r="V17" s="1573"/>
      <c r="W17" s="1574"/>
      <c r="X17" s="1567"/>
      <c r="Y17" s="3372"/>
      <c r="Z17" s="1575"/>
      <c r="AA17" s="1576">
        <v>1</v>
      </c>
      <c r="AB17" s="1576">
        <v>1</v>
      </c>
      <c r="AC17" s="1576">
        <v>1</v>
      </c>
    </row>
    <row r="18" spans="1:29" ht="42.75">
      <c r="A18" s="514"/>
      <c r="B18" s="2570"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72"/>
      <c r="Q18" s="2558" t="str">
        <f>B18</f>
        <v>基础设施水平</v>
      </c>
      <c r="R18" s="1573" t="s">
        <v>8</v>
      </c>
      <c r="S18" s="1574">
        <f>F18</f>
        <v>100</v>
      </c>
      <c r="T18" s="1573" t="s">
        <v>8</v>
      </c>
      <c r="U18" s="1574">
        <f>H18</f>
        <v>100</v>
      </c>
      <c r="V18" s="1573" t="s">
        <v>8</v>
      </c>
      <c r="W18" s="1574">
        <f>J18</f>
        <v>100</v>
      </c>
      <c r="X18" s="2560"/>
      <c r="Y18" s="337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72"/>
      <c r="Q19" s="2558"/>
      <c r="R19" s="1573"/>
      <c r="S19" s="1574"/>
      <c r="T19" s="1573"/>
      <c r="U19" s="1574"/>
      <c r="V19" s="1573"/>
      <c r="W19" s="1574"/>
      <c r="X19" s="2560"/>
      <c r="Y19" s="3372"/>
      <c r="Z19" s="2559"/>
      <c r="AA19" s="1576">
        <v>1</v>
      </c>
      <c r="AB19" s="1576">
        <v>1</v>
      </c>
      <c r="AC19" s="1576">
        <v>1</v>
      </c>
    </row>
    <row r="20" spans="1:29" ht="57">
      <c r="A20" s="514"/>
      <c r="B20" s="559" t="s">
        <v>768</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72"/>
      <c r="Q20" s="1572" t="str">
        <f>B20</f>
        <v>自然及人文环境</v>
      </c>
      <c r="R20" s="1573" t="s">
        <v>8</v>
      </c>
      <c r="S20" s="1574">
        <f>F20</f>
        <v>100</v>
      </c>
      <c r="T20" s="1573" t="s">
        <v>8</v>
      </c>
      <c r="U20" s="1574">
        <f>H20</f>
        <v>100</v>
      </c>
      <c r="V20" s="1573" t="s">
        <v>8</v>
      </c>
      <c r="W20" s="1574">
        <f>J20</f>
        <v>100</v>
      </c>
      <c r="X20" s="1567"/>
      <c r="Y20" s="337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72"/>
      <c r="Q21" s="1572"/>
      <c r="R21" s="1573"/>
      <c r="S21" s="1574"/>
      <c r="T21" s="1573"/>
      <c r="U21" s="1574"/>
      <c r="V21" s="1573"/>
      <c r="W21" s="1574"/>
      <c r="X21" s="1567"/>
      <c r="Y21" s="3372"/>
      <c r="Z21" s="1575"/>
      <c r="AA21" s="1576">
        <v>1</v>
      </c>
      <c r="AB21" s="1576">
        <v>1</v>
      </c>
      <c r="AC21" s="1576">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72"/>
      <c r="Q22" s="1572" t="str">
        <f>B22</f>
        <v>楼层</v>
      </c>
      <c r="R22" s="1573" t="s">
        <v>8</v>
      </c>
      <c r="S22" s="1574">
        <f>F22</f>
        <v>100</v>
      </c>
      <c r="T22" s="1573" t="s">
        <v>8</v>
      </c>
      <c r="U22" s="1574">
        <f>H22</f>
        <v>100</v>
      </c>
      <c r="V22" s="1573" t="s">
        <v>8</v>
      </c>
      <c r="W22" s="1574">
        <f>J22</f>
        <v>100</v>
      </c>
      <c r="X22" s="1567"/>
      <c r="Y22" s="337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72"/>
      <c r="Q23" s="1572">
        <f>B23</f>
        <v>111</v>
      </c>
      <c r="R23" s="1573" t="s">
        <v>8</v>
      </c>
      <c r="S23" s="1574">
        <f>F23</f>
        <v>100</v>
      </c>
      <c r="T23" s="1573" t="s">
        <v>8</v>
      </c>
      <c r="U23" s="1574">
        <f>H23</f>
        <v>100</v>
      </c>
      <c r="V23" s="1573" t="s">
        <v>8</v>
      </c>
      <c r="W23" s="1574">
        <f>J23</f>
        <v>100</v>
      </c>
      <c r="X23" s="1567"/>
      <c r="Y23" s="337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72"/>
      <c r="Q24" s="1572">
        <f t="shared" ref="Q24:Q36" si="11">B24</f>
        <v>111</v>
      </c>
      <c r="R24" s="1573" t="s">
        <v>8</v>
      </c>
      <c r="S24" s="1574">
        <f>F24</f>
        <v>100</v>
      </c>
      <c r="T24" s="1573" t="s">
        <v>8</v>
      </c>
      <c r="U24" s="1574">
        <f>H24</f>
        <v>100</v>
      </c>
      <c r="V24" s="1573" t="s">
        <v>8</v>
      </c>
      <c r="W24" s="1574">
        <f>J24</f>
        <v>100</v>
      </c>
      <c r="X24" s="1567"/>
      <c r="Y24" s="337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72"/>
      <c r="Q25" s="1150">
        <f t="shared" si="11"/>
        <v>111</v>
      </c>
      <c r="R25" s="1568" t="s">
        <v>8</v>
      </c>
      <c r="S25" s="1569">
        <f>F25</f>
        <v>100</v>
      </c>
      <c r="T25" s="1568" t="s">
        <v>8</v>
      </c>
      <c r="U25" s="1569">
        <f>H25</f>
        <v>100</v>
      </c>
      <c r="V25" s="1568" t="s">
        <v>8</v>
      </c>
      <c r="W25" s="1569">
        <f>J25</f>
        <v>100</v>
      </c>
      <c r="X25" s="1570"/>
      <c r="Y25" s="3372"/>
      <c r="Z25" s="1149">
        <f>Q25</f>
        <v>111</v>
      </c>
      <c r="AA25" s="1576">
        <f>D25/F25</f>
        <v>1</v>
      </c>
      <c r="AB25" s="1576">
        <f>D25/H25</f>
        <v>1</v>
      </c>
      <c r="AC25" s="1576">
        <f>D25/J25</f>
        <v>1</v>
      </c>
    </row>
    <row r="26" spans="1:29" ht="15">
      <c r="A26" s="2885" t="s">
        <v>2714</v>
      </c>
      <c r="B26" s="169" t="s">
        <v>770</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73" t="s">
        <v>514</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74" t="s">
        <v>514</v>
      </c>
      <c r="Z26" s="1575" t="str">
        <f t="shared" ref="Z26:Z36" si="15">Q26</f>
        <v>配套类型</v>
      </c>
      <c r="AA26" s="1576">
        <f t="shared" si="3"/>
        <v>1</v>
      </c>
      <c r="AB26" s="1576">
        <f t="shared" si="4"/>
        <v>1</v>
      </c>
      <c r="AC26" s="1576">
        <f t="shared" si="5"/>
        <v>1</v>
      </c>
    </row>
    <row r="27" spans="1:29" s="1338" customFormat="1" ht="15">
      <c r="A27" s="928"/>
      <c r="B27" s="581" t="s">
        <v>771</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74"/>
      <c r="Q27" s="1605" t="str">
        <f t="shared" si="11"/>
        <v>项目停车位配比</v>
      </c>
      <c r="R27" s="1577" t="s">
        <v>8</v>
      </c>
      <c r="S27" s="1578">
        <f t="shared" si="12"/>
        <v>100</v>
      </c>
      <c r="T27" s="1577" t="s">
        <v>8</v>
      </c>
      <c r="U27" s="1578">
        <f t="shared" si="13"/>
        <v>100</v>
      </c>
      <c r="V27" s="1577" t="s">
        <v>8</v>
      </c>
      <c r="W27" s="1578">
        <f t="shared" si="14"/>
        <v>100</v>
      </c>
      <c r="X27" s="1579"/>
      <c r="Y27" s="3374"/>
      <c r="Z27" s="1580" t="str">
        <f t="shared" si="15"/>
        <v>项目停车位配比</v>
      </c>
      <c r="AA27" s="1576">
        <f t="shared" si="3"/>
        <v>1</v>
      </c>
      <c r="AB27" s="1576">
        <f t="shared" si="4"/>
        <v>1</v>
      </c>
      <c r="AC27" s="1576">
        <f t="shared" si="5"/>
        <v>1</v>
      </c>
    </row>
    <row r="28" spans="1:29" ht="15">
      <c r="A28" s="930"/>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74"/>
      <c r="Q28" s="1572" t="str">
        <f t="shared" si="11"/>
        <v>公共部分装修</v>
      </c>
      <c r="R28" s="1573" t="s">
        <v>8</v>
      </c>
      <c r="S28" s="1574">
        <f t="shared" si="12"/>
        <v>100</v>
      </c>
      <c r="T28" s="1573" t="s">
        <v>8</v>
      </c>
      <c r="U28" s="1574">
        <f t="shared" si="13"/>
        <v>100</v>
      </c>
      <c r="V28" s="1573" t="s">
        <v>8</v>
      </c>
      <c r="W28" s="1574">
        <f t="shared" si="14"/>
        <v>100</v>
      </c>
      <c r="X28" s="1567"/>
      <c r="Y28" s="3374"/>
      <c r="Z28" s="1575" t="str">
        <f t="shared" si="15"/>
        <v>公共部分装修</v>
      </c>
      <c r="AA28" s="1576">
        <f t="shared" si="3"/>
        <v>1</v>
      </c>
      <c r="AB28" s="1576">
        <f t="shared" si="4"/>
        <v>1</v>
      </c>
      <c r="AC28" s="1576">
        <f t="shared" si="5"/>
        <v>1</v>
      </c>
    </row>
    <row r="29" spans="1:29" ht="15">
      <c r="A29" s="930"/>
      <c r="B29" s="581" t="s">
        <v>773</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74"/>
      <c r="Q29" s="1572" t="str">
        <f t="shared" si="11"/>
        <v>成新率</v>
      </c>
      <c r="R29" s="1573" t="s">
        <v>8</v>
      </c>
      <c r="S29" s="1574" t="e">
        <f t="shared" si="12"/>
        <v>#N/A</v>
      </c>
      <c r="T29" s="1573" t="s">
        <v>8</v>
      </c>
      <c r="U29" s="1574" t="e">
        <f t="shared" si="13"/>
        <v>#N/A</v>
      </c>
      <c r="V29" s="1573" t="s">
        <v>8</v>
      </c>
      <c r="W29" s="1574" t="e">
        <f t="shared" si="14"/>
        <v>#N/A</v>
      </c>
      <c r="X29" s="1567"/>
      <c r="Y29" s="3374"/>
      <c r="Z29" s="1575" t="str">
        <f t="shared" si="15"/>
        <v>成新率</v>
      </c>
      <c r="AA29" s="1576" t="e">
        <f t="shared" si="3"/>
        <v>#N/A</v>
      </c>
      <c r="AB29" s="1576" t="e">
        <f t="shared" si="4"/>
        <v>#N/A</v>
      </c>
      <c r="AC29" s="1576" t="e">
        <f t="shared" si="5"/>
        <v>#N/A</v>
      </c>
    </row>
    <row r="30" spans="1:29" ht="15">
      <c r="A30" s="930"/>
      <c r="B30" s="581" t="s">
        <v>774</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74"/>
      <c r="Q30" s="1572" t="str">
        <f t="shared" si="11"/>
        <v>物业等级</v>
      </c>
      <c r="R30" s="1573" t="s">
        <v>8</v>
      </c>
      <c r="S30" s="1574">
        <f t="shared" si="12"/>
        <v>100</v>
      </c>
      <c r="T30" s="1573" t="s">
        <v>8</v>
      </c>
      <c r="U30" s="1574">
        <f t="shared" si="13"/>
        <v>100</v>
      </c>
      <c r="V30" s="1573" t="s">
        <v>8</v>
      </c>
      <c r="W30" s="1574">
        <f t="shared" si="14"/>
        <v>100</v>
      </c>
      <c r="X30" s="1567"/>
      <c r="Y30" s="3374"/>
      <c r="Z30" s="1575" t="str">
        <f t="shared" si="15"/>
        <v>物业等级</v>
      </c>
      <c r="AA30" s="1576">
        <f t="shared" si="3"/>
        <v>1</v>
      </c>
      <c r="AB30" s="1576">
        <f t="shared" si="4"/>
        <v>1</v>
      </c>
      <c r="AC30" s="1576">
        <f t="shared" si="5"/>
        <v>1</v>
      </c>
    </row>
    <row r="31" spans="1:29" s="1219" customFormat="1" ht="15">
      <c r="A31" s="932"/>
      <c r="B31" s="581" t="s">
        <v>775</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74"/>
      <c r="Q31" s="1150" t="str">
        <f t="shared" si="11"/>
        <v>停车位面积</v>
      </c>
      <c r="R31" s="1568" t="s">
        <v>8</v>
      </c>
      <c r="S31" s="1569" t="e">
        <f t="shared" si="12"/>
        <v>#N/A</v>
      </c>
      <c r="T31" s="1568" t="s">
        <v>8</v>
      </c>
      <c r="U31" s="1569" t="e">
        <f t="shared" si="13"/>
        <v>#N/A</v>
      </c>
      <c r="V31" s="1568" t="s">
        <v>8</v>
      </c>
      <c r="W31" s="1569" t="e">
        <f t="shared" si="14"/>
        <v>#N/A</v>
      </c>
      <c r="X31" s="1570"/>
      <c r="Y31" s="3374"/>
      <c r="Z31" s="1149" t="str">
        <f t="shared" si="15"/>
        <v>停车位面积</v>
      </c>
      <c r="AA31" s="1571" t="e">
        <f t="shared" si="3"/>
        <v>#N/A</v>
      </c>
      <c r="AB31" s="1571" t="e">
        <f t="shared" si="4"/>
        <v>#N/A</v>
      </c>
      <c r="AC31" s="1571" t="e">
        <f t="shared" si="5"/>
        <v>#N/A</v>
      </c>
    </row>
    <row r="32" spans="1:29" ht="15">
      <c r="A32" s="930"/>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74" t="s">
        <v>514</v>
      </c>
      <c r="Q32" s="1572" t="str">
        <f t="shared" si="11"/>
        <v>车位类型</v>
      </c>
      <c r="R32" s="1573" t="s">
        <v>8</v>
      </c>
      <c r="S32" s="1574">
        <f t="shared" si="12"/>
        <v>100</v>
      </c>
      <c r="T32" s="1573" t="s">
        <v>8</v>
      </c>
      <c r="U32" s="1574">
        <f t="shared" si="13"/>
        <v>100</v>
      </c>
      <c r="V32" s="1573" t="s">
        <v>8</v>
      </c>
      <c r="W32" s="1574">
        <f t="shared" si="14"/>
        <v>100</v>
      </c>
      <c r="X32" s="1567"/>
      <c r="Y32" s="3374" t="s">
        <v>514</v>
      </c>
      <c r="Z32" s="1575" t="str">
        <f t="shared" si="15"/>
        <v>车位类型</v>
      </c>
      <c r="AA32" s="1576">
        <f t="shared" si="3"/>
        <v>1</v>
      </c>
      <c r="AB32" s="1576">
        <f t="shared" si="4"/>
        <v>1</v>
      </c>
      <c r="AC32" s="1576">
        <f t="shared" si="5"/>
        <v>1</v>
      </c>
    </row>
    <row r="33" spans="1:29" ht="15">
      <c r="A33" s="930"/>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74"/>
      <c r="Q33" s="1572" t="str">
        <f t="shared" si="11"/>
        <v>是否直接入户</v>
      </c>
      <c r="R33" s="1573" t="s">
        <v>8</v>
      </c>
      <c r="S33" s="1574">
        <f t="shared" si="12"/>
        <v>100</v>
      </c>
      <c r="T33" s="1573" t="s">
        <v>8</v>
      </c>
      <c r="U33" s="1574">
        <f t="shared" si="13"/>
        <v>100</v>
      </c>
      <c r="V33" s="1573" t="s">
        <v>8</v>
      </c>
      <c r="W33" s="1574">
        <f t="shared" si="14"/>
        <v>100</v>
      </c>
      <c r="X33" s="1567"/>
      <c r="Y33" s="337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74"/>
      <c r="Q34" s="1572">
        <f t="shared" si="11"/>
        <v>111</v>
      </c>
      <c r="R34" s="1573" t="s">
        <v>8</v>
      </c>
      <c r="S34" s="1574">
        <f t="shared" si="12"/>
        <v>100</v>
      </c>
      <c r="T34" s="1573" t="s">
        <v>8</v>
      </c>
      <c r="U34" s="1574">
        <f t="shared" si="13"/>
        <v>100</v>
      </c>
      <c r="V34" s="1573" t="s">
        <v>8</v>
      </c>
      <c r="W34" s="1574">
        <f t="shared" si="14"/>
        <v>100</v>
      </c>
      <c r="X34" s="1567"/>
      <c r="Y34" s="337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74"/>
      <c r="Q35" s="1605">
        <f t="shared" si="11"/>
        <v>111</v>
      </c>
      <c r="R35" s="1577" t="s">
        <v>8</v>
      </c>
      <c r="S35" s="1578">
        <f t="shared" si="12"/>
        <v>100</v>
      </c>
      <c r="T35" s="1577" t="s">
        <v>8</v>
      </c>
      <c r="U35" s="1578">
        <f t="shared" si="13"/>
        <v>100</v>
      </c>
      <c r="V35" s="1577" t="s">
        <v>8</v>
      </c>
      <c r="W35" s="1578">
        <f t="shared" si="14"/>
        <v>100</v>
      </c>
      <c r="X35" s="1579"/>
      <c r="Y35" s="337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74"/>
      <c r="Q36" s="1572">
        <f t="shared" si="11"/>
        <v>111</v>
      </c>
      <c r="R36" s="1573" t="s">
        <v>8</v>
      </c>
      <c r="S36" s="1574">
        <f t="shared" si="12"/>
        <v>100</v>
      </c>
      <c r="T36" s="1573" t="s">
        <v>8</v>
      </c>
      <c r="U36" s="1574">
        <f t="shared" si="13"/>
        <v>100</v>
      </c>
      <c r="V36" s="1573" t="s">
        <v>8</v>
      </c>
      <c r="W36" s="1574">
        <f t="shared" si="14"/>
        <v>100</v>
      </c>
      <c r="X36" s="1567"/>
      <c r="Y36" s="3374"/>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68" t="str">
        <f>A37</f>
        <v>成交单价</v>
      </c>
      <c r="Q37" s="3368"/>
      <c r="R37" s="3479">
        <f>E37</f>
        <v>0</v>
      </c>
      <c r="S37" s="3479"/>
      <c r="T37" s="3479">
        <f>G37</f>
        <v>0</v>
      </c>
      <c r="U37" s="3479"/>
      <c r="V37" s="3479">
        <f>I37</f>
        <v>0</v>
      </c>
      <c r="W37" s="3479"/>
      <c r="X37" s="1559"/>
      <c r="Y37" s="1581"/>
      <c r="Z37" s="1559"/>
      <c r="AA37" s="1559"/>
      <c r="AB37" s="1559"/>
      <c r="AC37" s="1559"/>
    </row>
    <row r="38" spans="1:29" ht="15.75" thickBot="1">
      <c r="A38" s="614" t="s">
        <v>2719</v>
      </c>
      <c r="B38" s="887"/>
      <c r="C38" s="2612" t="e">
        <f>R39</f>
        <v>#DIV/0!</v>
      </c>
      <c r="D38" s="2613"/>
      <c r="E38" s="2614" t="e">
        <f>R38</f>
        <v>#DIV/0!</v>
      </c>
      <c r="F38" s="2614"/>
      <c r="G38" s="2612" t="e">
        <f>T38</f>
        <v>#DIV/0!</v>
      </c>
      <c r="H38" s="2613"/>
      <c r="I38" s="2614" t="e">
        <f>V38</f>
        <v>#DIV/0!</v>
      </c>
      <c r="J38" s="2613"/>
      <c r="K38" s="1612"/>
      <c r="L38" s="2144"/>
      <c r="M38" s="2145"/>
      <c r="N38" s="2145"/>
      <c r="O38" s="2145"/>
      <c r="P38" s="3368" t="str">
        <f>A38</f>
        <v>比较价格（元/平方米）</v>
      </c>
      <c r="Q38" s="3368"/>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0" t="s">
        <v>2883</v>
      </c>
      <c r="B39" s="621"/>
      <c r="C39" s="2615" t="e">
        <f>R39</f>
        <v>#DIV/0!</v>
      </c>
      <c r="D39" s="2615"/>
      <c r="E39" s="2615"/>
      <c r="F39" s="2615"/>
      <c r="G39" s="2615"/>
      <c r="H39" s="2615"/>
      <c r="I39" s="2615"/>
      <c r="J39" s="2615"/>
      <c r="K39" s="1613"/>
      <c r="L39" s="2144"/>
      <c r="M39" s="2145"/>
      <c r="N39" s="2145"/>
      <c r="O39" s="2145"/>
      <c r="P39" s="3365" t="str">
        <f>A39</f>
        <v>估价对象XX用房的比较价格（楼面单价，元/平方米）</v>
      </c>
      <c r="Q39" s="3366"/>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521</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522</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523</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538</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493</v>
      </c>
      <c r="B48" s="645"/>
      <c r="C48" s="2780" t="str">
        <f>YEAR(C7)&amp;"-"&amp;MONTH(C7)</f>
        <v>2019-4</v>
      </c>
      <c r="D48" s="2782">
        <f>EDATE(C48,-1)</f>
        <v>43525</v>
      </c>
      <c r="E48" s="2782">
        <f t="shared" ref="E48:O48" si="16">EDATE(D48,-1)</f>
        <v>43497</v>
      </c>
      <c r="F48" s="2782">
        <f t="shared" si="16"/>
        <v>43466</v>
      </c>
      <c r="G48" s="2782">
        <f t="shared" si="16"/>
        <v>43435</v>
      </c>
      <c r="H48" s="2782">
        <f t="shared" si="16"/>
        <v>43405</v>
      </c>
      <c r="I48" s="2782">
        <f t="shared" si="16"/>
        <v>43374</v>
      </c>
      <c r="J48" s="2782">
        <f t="shared" si="16"/>
        <v>43344</v>
      </c>
      <c r="K48" s="2782">
        <f t="shared" si="16"/>
        <v>43313</v>
      </c>
      <c r="L48" s="2782">
        <f t="shared" si="16"/>
        <v>43282</v>
      </c>
      <c r="M48" s="2782">
        <f t="shared" si="16"/>
        <v>43252</v>
      </c>
      <c r="N48" s="2782">
        <f t="shared" si="16"/>
        <v>43221</v>
      </c>
      <c r="O48" s="2782">
        <f t="shared" si="16"/>
        <v>43191</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539</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495</v>
      </c>
      <c r="B51" s="647"/>
      <c r="C51" s="659" t="s">
        <v>540</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541</v>
      </c>
      <c r="B53" s="664" t="s">
        <v>498</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501</v>
      </c>
      <c r="C55" s="673" t="s">
        <v>701</v>
      </c>
      <c r="D55" s="673" t="s">
        <v>702</v>
      </c>
      <c r="E55" s="673" t="s">
        <v>703</v>
      </c>
      <c r="F55" s="673" t="s">
        <v>704</v>
      </c>
      <c r="G55" s="673" t="s">
        <v>705</v>
      </c>
      <c r="H55" s="673" t="s">
        <v>706</v>
      </c>
      <c r="I55" s="673" t="s">
        <v>707</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503</v>
      </c>
      <c r="B63" s="664" t="s">
        <v>550</v>
      </c>
      <c r="C63" s="702" t="s">
        <v>543</v>
      </c>
      <c r="D63" s="702" t="s">
        <v>544</v>
      </c>
      <c r="E63" s="702" t="s">
        <v>545</v>
      </c>
      <c r="F63" s="702" t="s">
        <v>546</v>
      </c>
      <c r="G63" s="702" t="s">
        <v>547</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2516</v>
      </c>
      <c r="C65" s="707" t="s">
        <v>543</v>
      </c>
      <c r="D65" s="707" t="s">
        <v>544</v>
      </c>
      <c r="E65" s="707" t="s">
        <v>545</v>
      </c>
      <c r="F65" s="707" t="s">
        <v>546</v>
      </c>
      <c r="G65" s="707" t="s">
        <v>547</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2517</v>
      </c>
      <c r="C67" s="2577" t="s">
        <v>2518</v>
      </c>
      <c r="D67" s="2577" t="s">
        <v>2519</v>
      </c>
      <c r="E67" s="2577" t="s">
        <v>2520</v>
      </c>
      <c r="F67" s="2577" t="s">
        <v>2521</v>
      </c>
      <c r="G67" s="2577" t="s">
        <v>2522</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708</v>
      </c>
      <c r="C69" s="707" t="s">
        <v>543</v>
      </c>
      <c r="D69" s="707" t="s">
        <v>544</v>
      </c>
      <c r="E69" s="707" t="s">
        <v>545</v>
      </c>
      <c r="F69" s="707" t="s">
        <v>546</v>
      </c>
      <c r="G69" s="707" t="s">
        <v>547</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709</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515</v>
      </c>
      <c r="B79" s="664" t="s">
        <v>778</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779</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715</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784</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C37</f>
        <v>#DIV/0!</v>
      </c>
      <c r="C3" s="851" t="s">
        <v>760</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80" t="s">
        <v>762</v>
      </c>
      <c r="D4" s="3381"/>
      <c r="E4" s="3382" t="s">
        <v>763</v>
      </c>
      <c r="F4" s="3383"/>
      <c r="G4" s="3380" t="s">
        <v>764</v>
      </c>
      <c r="H4" s="3381"/>
      <c r="I4" s="3380" t="s">
        <v>765</v>
      </c>
      <c r="J4" s="3381"/>
      <c r="K4" s="513" t="s">
        <v>766</v>
      </c>
      <c r="L4" s="2133"/>
      <c r="M4" s="2134"/>
      <c r="N4" s="2134"/>
      <c r="O4" s="2134"/>
      <c r="P4" s="3384" t="s">
        <v>767</v>
      </c>
      <c r="Q4" s="3385"/>
      <c r="R4" s="3390" t="s">
        <v>763</v>
      </c>
      <c r="S4" s="3391"/>
      <c r="T4" s="3390" t="s">
        <v>764</v>
      </c>
      <c r="U4" s="3391"/>
      <c r="V4" s="3370" t="s">
        <v>765</v>
      </c>
      <c r="W4" s="3370"/>
      <c r="X4" s="1567"/>
      <c r="Y4" s="3390" t="s">
        <v>767</v>
      </c>
      <c r="Z4" s="3391"/>
      <c r="AA4" s="3377" t="s">
        <v>763</v>
      </c>
      <c r="AB4" s="3378" t="s">
        <v>764</v>
      </c>
      <c r="AC4" s="3377" t="s">
        <v>765</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75" t="s">
        <v>494</v>
      </c>
      <c r="Q7" s="3402"/>
      <c r="R7" s="1568" t="s">
        <v>8</v>
      </c>
      <c r="S7" s="1569">
        <f t="shared" ref="S7:S14" si="0">F7</f>
        <v>0</v>
      </c>
      <c r="T7" s="1568" t="s">
        <v>8</v>
      </c>
      <c r="U7" s="1569">
        <f t="shared" ref="U7:U14" si="1">H7</f>
        <v>0</v>
      </c>
      <c r="V7" s="1568" t="s">
        <v>8</v>
      </c>
      <c r="W7" s="1569">
        <f t="shared" ref="W7:W14"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34" si="3">D8/F8</f>
        <v>#DIV/0!</v>
      </c>
      <c r="AB8" s="1571" t="e">
        <f t="shared" ref="AB8:AB34" si="4">D8/H8</f>
        <v>#DIV/0!</v>
      </c>
      <c r="AC8" s="1571" t="e">
        <f t="shared" ref="AC8:AC34" si="5">D8/J8</f>
        <v>#DIV/0!</v>
      </c>
    </row>
    <row r="9" spans="1:29" s="1219" customFormat="1" ht="15">
      <c r="A9" s="2892"/>
      <c r="B9" s="2899" t="s">
        <v>2715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8" t="s">
        <v>499</v>
      </c>
      <c r="Q9" s="1150" t="str">
        <f t="shared" ref="Q9:Q14" si="6">B9</f>
        <v>用途</v>
      </c>
      <c r="R9" s="1568" t="s">
        <v>8</v>
      </c>
      <c r="S9" s="1569">
        <f t="shared" si="0"/>
        <v>100</v>
      </c>
      <c r="T9" s="1568" t="s">
        <v>8</v>
      </c>
      <c r="U9" s="1569">
        <f t="shared" si="1"/>
        <v>100</v>
      </c>
      <c r="V9" s="1568" t="s">
        <v>8</v>
      </c>
      <c r="W9" s="1569">
        <f t="shared" si="2"/>
        <v>100</v>
      </c>
      <c r="X9" s="1570"/>
      <c r="Y9" s="3333"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68"/>
      <c r="Q11" s="1150">
        <f t="shared" si="6"/>
        <v>111</v>
      </c>
      <c r="R11" s="1568" t="s">
        <v>8</v>
      </c>
      <c r="S11" s="1569">
        <f t="shared" si="0"/>
        <v>100</v>
      </c>
      <c r="T11" s="1568" t="s">
        <v>8</v>
      </c>
      <c r="U11" s="1569">
        <f t="shared" si="1"/>
        <v>100</v>
      </c>
      <c r="V11" s="1568" t="s">
        <v>8</v>
      </c>
      <c r="W11" s="1569">
        <f t="shared" si="2"/>
        <v>100</v>
      </c>
      <c r="X11" s="1570"/>
      <c r="Y11" s="3333"/>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99.75">
      <c r="A14" s="2888" t="s">
        <v>2713</v>
      </c>
      <c r="B14" s="165" t="s">
        <v>507</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71" t="s">
        <v>504</v>
      </c>
      <c r="Q14" s="1572" t="str">
        <f t="shared" si="6"/>
        <v>交通便捷度</v>
      </c>
      <c r="R14" s="1573" t="s">
        <v>8</v>
      </c>
      <c r="S14" s="1574">
        <f t="shared" si="0"/>
        <v>100</v>
      </c>
      <c r="T14" s="1573" t="s">
        <v>8</v>
      </c>
      <c r="U14" s="1574">
        <f t="shared" si="1"/>
        <v>100</v>
      </c>
      <c r="V14" s="1573" t="s">
        <v>8</v>
      </c>
      <c r="W14" s="1574">
        <f t="shared" si="2"/>
        <v>100</v>
      </c>
      <c r="X14" s="1567"/>
      <c r="Y14" s="3371" t="s">
        <v>504</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72"/>
      <c r="Q15" s="1572"/>
      <c r="R15" s="1573"/>
      <c r="S15" s="1574"/>
      <c r="T15" s="1573"/>
      <c r="U15" s="1574"/>
      <c r="V15" s="1573"/>
      <c r="W15" s="1574"/>
      <c r="X15" s="1567"/>
      <c r="Y15" s="3372"/>
      <c r="Z15" s="1575"/>
      <c r="AA15" s="1576">
        <v>1</v>
      </c>
      <c r="AB15" s="1576">
        <v>1</v>
      </c>
      <c r="AC15" s="1576">
        <v>1</v>
      </c>
    </row>
    <row r="16" spans="1:29" ht="42.75">
      <c r="A16" s="531"/>
      <c r="B16" s="2582"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72"/>
      <c r="Q16" s="1572" t="str">
        <f>B16</f>
        <v>公共配套设施</v>
      </c>
      <c r="R16" s="1573" t="s">
        <v>8</v>
      </c>
      <c r="S16" s="1574">
        <f>F16</f>
        <v>100</v>
      </c>
      <c r="T16" s="1573" t="s">
        <v>8</v>
      </c>
      <c r="U16" s="1574">
        <f>H16</f>
        <v>100</v>
      </c>
      <c r="V16" s="1573" t="s">
        <v>8</v>
      </c>
      <c r="W16" s="1574">
        <f>J16</f>
        <v>100</v>
      </c>
      <c r="X16" s="1567"/>
      <c r="Y16" s="337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72"/>
      <c r="Q17" s="1572"/>
      <c r="R17" s="1573"/>
      <c r="S17" s="1574"/>
      <c r="T17" s="1573"/>
      <c r="U17" s="1574"/>
      <c r="V17" s="1573"/>
      <c r="W17" s="1574"/>
      <c r="X17" s="1567"/>
      <c r="Y17" s="3372"/>
      <c r="Z17" s="1575"/>
      <c r="AA17" s="1576">
        <v>1</v>
      </c>
      <c r="AB17" s="1576">
        <v>1</v>
      </c>
      <c r="AC17" s="1576">
        <v>1</v>
      </c>
    </row>
    <row r="18" spans="1:29" ht="42.75">
      <c r="A18" s="531"/>
      <c r="B18" s="2570"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72"/>
      <c r="Q18" s="2558" t="str">
        <f>B18</f>
        <v>基础设施水平</v>
      </c>
      <c r="R18" s="1573" t="s">
        <v>8</v>
      </c>
      <c r="S18" s="1574">
        <f>F18</f>
        <v>100</v>
      </c>
      <c r="T18" s="1573" t="s">
        <v>8</v>
      </c>
      <c r="U18" s="1574">
        <f>H18</f>
        <v>100</v>
      </c>
      <c r="V18" s="1573" t="s">
        <v>8</v>
      </c>
      <c r="W18" s="1574">
        <f>J18</f>
        <v>100</v>
      </c>
      <c r="X18" s="2560"/>
      <c r="Y18" s="337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72"/>
      <c r="Q19" s="2558"/>
      <c r="R19" s="1573"/>
      <c r="S19" s="1574"/>
      <c r="T19" s="1573"/>
      <c r="U19" s="1574"/>
      <c r="V19" s="1573"/>
      <c r="W19" s="1574"/>
      <c r="X19" s="2560"/>
      <c r="Y19" s="3372"/>
      <c r="Z19" s="2559"/>
      <c r="AA19" s="1576">
        <v>1</v>
      </c>
      <c r="AB19" s="1576">
        <v>1</v>
      </c>
      <c r="AC19" s="1576">
        <v>1</v>
      </c>
    </row>
    <row r="20" spans="1:29" ht="57">
      <c r="A20" s="531"/>
      <c r="B20" s="870" t="s">
        <v>768</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72"/>
      <c r="Q20" s="1572" t="str">
        <f>B20</f>
        <v>自然及人文环境</v>
      </c>
      <c r="R20" s="1573" t="s">
        <v>8</v>
      </c>
      <c r="S20" s="1574">
        <f>F20</f>
        <v>100</v>
      </c>
      <c r="T20" s="1573" t="s">
        <v>8</v>
      </c>
      <c r="U20" s="1574">
        <f>H20</f>
        <v>100</v>
      </c>
      <c r="V20" s="1573" t="s">
        <v>8</v>
      </c>
      <c r="W20" s="1574">
        <f>J20</f>
        <v>100</v>
      </c>
      <c r="X20" s="1567"/>
      <c r="Y20" s="337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72"/>
      <c r="Q21" s="1572"/>
      <c r="R21" s="1573"/>
      <c r="S21" s="1574"/>
      <c r="T21" s="1573"/>
      <c r="U21" s="1574"/>
      <c r="V21" s="1573"/>
      <c r="W21" s="1574"/>
      <c r="X21" s="1567"/>
      <c r="Y21" s="3372"/>
      <c r="Z21" s="1575"/>
      <c r="AA21" s="1576">
        <v>1</v>
      </c>
      <c r="AB21" s="1576">
        <v>1</v>
      </c>
      <c r="AC21" s="1576">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72"/>
      <c r="Q22" s="1572" t="str">
        <f>B22</f>
        <v>楼层</v>
      </c>
      <c r="R22" s="1573" t="s">
        <v>8</v>
      </c>
      <c r="S22" s="1574">
        <f>F22</f>
        <v>100</v>
      </c>
      <c r="T22" s="1573" t="s">
        <v>8</v>
      </c>
      <c r="U22" s="1574">
        <f>H22</f>
        <v>100</v>
      </c>
      <c r="V22" s="1573" t="s">
        <v>8</v>
      </c>
      <c r="W22" s="1574">
        <f>J22</f>
        <v>100</v>
      </c>
      <c r="X22" s="1567"/>
      <c r="Y22" s="337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72"/>
      <c r="Q23" s="1572">
        <f>B23</f>
        <v>111</v>
      </c>
      <c r="R23" s="1573" t="s">
        <v>8</v>
      </c>
      <c r="S23" s="1574">
        <f>F23</f>
        <v>100</v>
      </c>
      <c r="T23" s="1573" t="s">
        <v>8</v>
      </c>
      <c r="U23" s="1574">
        <f>H23</f>
        <v>100</v>
      </c>
      <c r="V23" s="1573" t="s">
        <v>8</v>
      </c>
      <c r="W23" s="1574">
        <f>J23</f>
        <v>100</v>
      </c>
      <c r="X23" s="1567"/>
      <c r="Y23" s="337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72"/>
      <c r="Q24" s="1572">
        <f t="shared" ref="Q24:Q34" si="11">B24</f>
        <v>111</v>
      </c>
      <c r="R24" s="1573" t="s">
        <v>8</v>
      </c>
      <c r="S24" s="1574">
        <f>F24</f>
        <v>100</v>
      </c>
      <c r="T24" s="1573" t="s">
        <v>8</v>
      </c>
      <c r="U24" s="1574">
        <f>H24</f>
        <v>100</v>
      </c>
      <c r="V24" s="1573" t="s">
        <v>8</v>
      </c>
      <c r="W24" s="1574">
        <f>J24</f>
        <v>100</v>
      </c>
      <c r="X24" s="1567"/>
      <c r="Y24" s="337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72"/>
      <c r="Q25" s="1150">
        <f t="shared" si="11"/>
        <v>111</v>
      </c>
      <c r="R25" s="1568" t="s">
        <v>8</v>
      </c>
      <c r="S25" s="1569">
        <f>F25</f>
        <v>100</v>
      </c>
      <c r="T25" s="1568" t="s">
        <v>8</v>
      </c>
      <c r="U25" s="1569">
        <f>H25</f>
        <v>100</v>
      </c>
      <c r="V25" s="1568" t="s">
        <v>8</v>
      </c>
      <c r="W25" s="1569">
        <f>J25</f>
        <v>100</v>
      </c>
      <c r="X25" s="1570"/>
      <c r="Y25" s="3372"/>
      <c r="Z25" s="1149">
        <f>Q25</f>
        <v>111</v>
      </c>
      <c r="AA25" s="1576">
        <f>D25/F25</f>
        <v>1</v>
      </c>
      <c r="AB25" s="1576">
        <f>D25/H25</f>
        <v>1</v>
      </c>
      <c r="AC25" s="1576">
        <f>D25/J25</f>
        <v>1</v>
      </c>
    </row>
    <row r="26" spans="1:29" ht="15">
      <c r="A26" s="2885" t="s">
        <v>2714</v>
      </c>
      <c r="B26" s="171" t="s">
        <v>772</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73" t="s">
        <v>785</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74" t="s">
        <v>785</v>
      </c>
      <c r="Z26" s="1575" t="str">
        <f t="shared" ref="Z26:Z34" si="15">Q26</f>
        <v>公共部分装修</v>
      </c>
      <c r="AA26" s="1576">
        <f t="shared" si="3"/>
        <v>1</v>
      </c>
      <c r="AB26" s="1576">
        <f t="shared" si="4"/>
        <v>1</v>
      </c>
      <c r="AC26" s="1576">
        <f t="shared" si="5"/>
        <v>1</v>
      </c>
    </row>
    <row r="27" spans="1:29" s="1338" customFormat="1" ht="15">
      <c r="A27" s="602"/>
      <c r="B27" s="526" t="s">
        <v>773</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74"/>
      <c r="Q27" s="1605" t="str">
        <f t="shared" si="11"/>
        <v>成新率</v>
      </c>
      <c r="R27" s="1577" t="s">
        <v>8</v>
      </c>
      <c r="S27" s="1578" t="e">
        <f t="shared" si="12"/>
        <v>#N/A</v>
      </c>
      <c r="T27" s="1577" t="s">
        <v>8</v>
      </c>
      <c r="U27" s="1578" t="e">
        <f t="shared" si="13"/>
        <v>#N/A</v>
      </c>
      <c r="V27" s="1577" t="s">
        <v>8</v>
      </c>
      <c r="W27" s="1578" t="e">
        <f t="shared" si="14"/>
        <v>#N/A</v>
      </c>
      <c r="X27" s="1579"/>
      <c r="Y27" s="3374"/>
      <c r="Z27" s="1580" t="str">
        <f t="shared" si="15"/>
        <v>成新率</v>
      </c>
      <c r="AA27" s="1576" t="e">
        <f t="shared" si="3"/>
        <v>#N/A</v>
      </c>
      <c r="AB27" s="1576" t="e">
        <f t="shared" si="4"/>
        <v>#N/A</v>
      </c>
      <c r="AC27" s="1576"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74"/>
      <c r="Q28" s="1572" t="str">
        <f t="shared" si="11"/>
        <v>物业等级</v>
      </c>
      <c r="R28" s="1573" t="s">
        <v>8</v>
      </c>
      <c r="S28" s="1574">
        <f t="shared" si="12"/>
        <v>100</v>
      </c>
      <c r="T28" s="1573" t="s">
        <v>8</v>
      </c>
      <c r="U28" s="1574">
        <f t="shared" si="13"/>
        <v>100</v>
      </c>
      <c r="V28" s="1573" t="s">
        <v>8</v>
      </c>
      <c r="W28" s="1574">
        <f t="shared" si="14"/>
        <v>100</v>
      </c>
      <c r="X28" s="1567"/>
      <c r="Y28" s="3374"/>
      <c r="Z28" s="1575" t="str">
        <f t="shared" si="15"/>
        <v>物业等级</v>
      </c>
      <c r="AA28" s="1576">
        <f t="shared" si="3"/>
        <v>1</v>
      </c>
      <c r="AB28" s="1576">
        <f t="shared" si="4"/>
        <v>1</v>
      </c>
      <c r="AC28" s="1576">
        <f t="shared" si="5"/>
        <v>1</v>
      </c>
    </row>
    <row r="29" spans="1:29" ht="15">
      <c r="A29" s="593"/>
      <c r="B29" s="526" t="s">
        <v>786</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74"/>
      <c r="Q29" s="1572" t="str">
        <f t="shared" si="11"/>
        <v>有无电梯</v>
      </c>
      <c r="R29" s="1573" t="s">
        <v>8</v>
      </c>
      <c r="S29" s="1574">
        <f t="shared" si="12"/>
        <v>100</v>
      </c>
      <c r="T29" s="1573" t="s">
        <v>8</v>
      </c>
      <c r="U29" s="1574">
        <f t="shared" si="13"/>
        <v>100</v>
      </c>
      <c r="V29" s="1573" t="s">
        <v>8</v>
      </c>
      <c r="W29" s="1574">
        <f t="shared" si="14"/>
        <v>100</v>
      </c>
      <c r="X29" s="1567"/>
      <c r="Y29" s="3374"/>
      <c r="Z29" s="1575" t="str">
        <f t="shared" si="15"/>
        <v>有无电梯</v>
      </c>
      <c r="AA29" s="1576">
        <f t="shared" si="3"/>
        <v>1</v>
      </c>
      <c r="AB29" s="1576">
        <f t="shared" si="4"/>
        <v>1</v>
      </c>
      <c r="AC29" s="1576">
        <f t="shared" si="5"/>
        <v>1</v>
      </c>
    </row>
    <row r="30" spans="1:29" ht="15">
      <c r="A30" s="593"/>
      <c r="B30" s="526" t="s">
        <v>787</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74"/>
      <c r="Q30" s="1572" t="str">
        <f t="shared" si="11"/>
        <v>建筑面积</v>
      </c>
      <c r="R30" s="1573" t="s">
        <v>8</v>
      </c>
      <c r="S30" s="1574" t="e">
        <f t="shared" si="12"/>
        <v>#N/A</v>
      </c>
      <c r="T30" s="1573" t="s">
        <v>8</v>
      </c>
      <c r="U30" s="1574" t="e">
        <f t="shared" si="13"/>
        <v>#N/A</v>
      </c>
      <c r="V30" s="1573" t="s">
        <v>8</v>
      </c>
      <c r="W30" s="1574" t="e">
        <f t="shared" si="14"/>
        <v>#N/A</v>
      </c>
      <c r="X30" s="1567"/>
      <c r="Y30" s="3374"/>
      <c r="Z30" s="1575" t="str">
        <f t="shared" si="15"/>
        <v>建筑面积</v>
      </c>
      <c r="AA30" s="1576" t="e">
        <f t="shared" si="3"/>
        <v>#N/A</v>
      </c>
      <c r="AB30" s="1576" t="e">
        <f t="shared" si="4"/>
        <v>#N/A</v>
      </c>
      <c r="AC30" s="1576" t="e">
        <f t="shared" si="5"/>
        <v>#N/A</v>
      </c>
    </row>
    <row r="31" spans="1:29" s="1219" customFormat="1" ht="15">
      <c r="A31" s="599"/>
      <c r="B31" s="526" t="s">
        <v>788</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74"/>
      <c r="Q31" s="1150" t="str">
        <f t="shared" si="11"/>
        <v>是否封闭</v>
      </c>
      <c r="R31" s="1568" t="s">
        <v>8</v>
      </c>
      <c r="S31" s="1569">
        <f t="shared" si="12"/>
        <v>100</v>
      </c>
      <c r="T31" s="1568" t="s">
        <v>8</v>
      </c>
      <c r="U31" s="1569">
        <f t="shared" si="13"/>
        <v>100</v>
      </c>
      <c r="V31" s="1568" t="s">
        <v>8</v>
      </c>
      <c r="W31" s="1569">
        <f t="shared" si="14"/>
        <v>100</v>
      </c>
      <c r="X31" s="1570"/>
      <c r="Y31" s="337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74" t="s">
        <v>514</v>
      </c>
      <c r="Q32" s="1572">
        <f t="shared" si="11"/>
        <v>111</v>
      </c>
      <c r="R32" s="1573" t="s">
        <v>8</v>
      </c>
      <c r="S32" s="1574">
        <f t="shared" si="12"/>
        <v>100</v>
      </c>
      <c r="T32" s="1573" t="s">
        <v>8</v>
      </c>
      <c r="U32" s="1574">
        <f t="shared" si="13"/>
        <v>100</v>
      </c>
      <c r="V32" s="1573" t="s">
        <v>8</v>
      </c>
      <c r="W32" s="1574">
        <f t="shared" si="14"/>
        <v>100</v>
      </c>
      <c r="X32" s="1567"/>
      <c r="Y32" s="3374" t="s">
        <v>514</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74"/>
      <c r="Q33" s="1572">
        <f t="shared" si="11"/>
        <v>111</v>
      </c>
      <c r="R33" s="1573" t="s">
        <v>8</v>
      </c>
      <c r="S33" s="1574">
        <f t="shared" si="12"/>
        <v>100</v>
      </c>
      <c r="T33" s="1573" t="s">
        <v>8</v>
      </c>
      <c r="U33" s="1574">
        <f t="shared" si="13"/>
        <v>100</v>
      </c>
      <c r="V33" s="1573" t="s">
        <v>8</v>
      </c>
      <c r="W33" s="1574">
        <f t="shared" si="14"/>
        <v>100</v>
      </c>
      <c r="X33" s="1567"/>
      <c r="Y33" s="337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74"/>
      <c r="Q34" s="1572">
        <f t="shared" si="11"/>
        <v>111</v>
      </c>
      <c r="R34" s="1573" t="s">
        <v>8</v>
      </c>
      <c r="S34" s="1574">
        <f t="shared" si="12"/>
        <v>100</v>
      </c>
      <c r="T34" s="1573" t="s">
        <v>8</v>
      </c>
      <c r="U34" s="1574">
        <f t="shared" si="13"/>
        <v>100</v>
      </c>
      <c r="V34" s="1573" t="s">
        <v>8</v>
      </c>
      <c r="W34" s="1574">
        <f t="shared" si="14"/>
        <v>100</v>
      </c>
      <c r="X34" s="1567"/>
      <c r="Y34" s="3374"/>
      <c r="Z34" s="1575">
        <f t="shared" si="15"/>
        <v>111</v>
      </c>
      <c r="AA34" s="1576">
        <f t="shared" si="3"/>
        <v>1</v>
      </c>
      <c r="AB34" s="1576">
        <f t="shared" si="4"/>
        <v>1</v>
      </c>
      <c r="AC34" s="1576">
        <f t="shared" si="5"/>
        <v>1</v>
      </c>
    </row>
    <row r="35" spans="1:29" ht="15">
      <c r="A35" s="606" t="s">
        <v>700</v>
      </c>
      <c r="B35" s="886"/>
      <c r="C35" s="2606" t="s">
        <v>1</v>
      </c>
      <c r="D35" s="2607"/>
      <c r="E35" s="2608"/>
      <c r="F35" s="2609"/>
      <c r="G35" s="2610"/>
      <c r="H35" s="2611"/>
      <c r="I35" s="2608"/>
      <c r="J35" s="2611"/>
      <c r="K35" s="1611"/>
      <c r="L35" s="2144"/>
      <c r="M35" s="2145"/>
      <c r="N35" s="2134"/>
      <c r="O35" s="2145"/>
      <c r="P35" s="3368" t="str">
        <f>A35</f>
        <v>成交单价（元/平方米）</v>
      </c>
      <c r="Q35" s="3368"/>
      <c r="R35" s="3479">
        <f>E35</f>
        <v>0</v>
      </c>
      <c r="S35" s="3479"/>
      <c r="T35" s="3479">
        <f>G35</f>
        <v>0</v>
      </c>
      <c r="U35" s="3479"/>
      <c r="V35" s="3479">
        <f>I35</f>
        <v>0</v>
      </c>
      <c r="W35" s="3479"/>
      <c r="X35" s="1559"/>
      <c r="Y35" s="1581"/>
      <c r="Z35" s="1559"/>
      <c r="AA35" s="1559"/>
      <c r="AB35" s="1559"/>
      <c r="AC35" s="1559"/>
    </row>
    <row r="36" spans="1:29" ht="15.75" thickBot="1">
      <c r="A36" s="614" t="s">
        <v>2719</v>
      </c>
      <c r="B36" s="887"/>
      <c r="C36" s="2612" t="e">
        <f>R37</f>
        <v>#DIV/0!</v>
      </c>
      <c r="D36" s="2613"/>
      <c r="E36" s="2614" t="e">
        <f>R36</f>
        <v>#DIV/0!</v>
      </c>
      <c r="F36" s="2614"/>
      <c r="G36" s="2612" t="e">
        <f>T36</f>
        <v>#DIV/0!</v>
      </c>
      <c r="H36" s="2613"/>
      <c r="I36" s="2614" t="e">
        <f>V36</f>
        <v>#DIV/0!</v>
      </c>
      <c r="J36" s="2613"/>
      <c r="K36" s="1612"/>
      <c r="L36" s="2144"/>
      <c r="M36" s="2145"/>
      <c r="N36" s="2134"/>
      <c r="O36" s="2145"/>
      <c r="P36" s="3368" t="str">
        <f>A36</f>
        <v>比较价格（元/平方米）</v>
      </c>
      <c r="Q36" s="3368"/>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0" t="s">
        <v>2883</v>
      </c>
      <c r="B37" s="621"/>
      <c r="C37" s="2615" t="e">
        <f>R37</f>
        <v>#DIV/0!</v>
      </c>
      <c r="D37" s="2615"/>
      <c r="E37" s="2615"/>
      <c r="F37" s="2615"/>
      <c r="G37" s="2615"/>
      <c r="H37" s="2615"/>
      <c r="I37" s="2615"/>
      <c r="J37" s="2615"/>
      <c r="K37" s="1613"/>
      <c r="L37" s="2144"/>
      <c r="M37" s="2145"/>
      <c r="N37" s="2145"/>
      <c r="O37" s="2145"/>
      <c r="P37" s="3365" t="str">
        <f>A37</f>
        <v>估价对象XX用房的比较价格（楼面单价，元/平方米）</v>
      </c>
      <c r="Q37" s="3366"/>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521</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522</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523</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538</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493</v>
      </c>
      <c r="B46" s="645"/>
      <c r="C46" s="2780" t="str">
        <f>YEAR(C7)&amp;"-"&amp;MONTH(C7)</f>
        <v>2019-4</v>
      </c>
      <c r="D46" s="2782">
        <f>EDATE(C46,-1)</f>
        <v>43525</v>
      </c>
      <c r="E46" s="2782">
        <f t="shared" ref="E46:O46" si="16">EDATE(D46,-1)</f>
        <v>43497</v>
      </c>
      <c r="F46" s="2782">
        <f t="shared" si="16"/>
        <v>43466</v>
      </c>
      <c r="G46" s="2782">
        <f t="shared" si="16"/>
        <v>43435</v>
      </c>
      <c r="H46" s="2782">
        <f t="shared" si="16"/>
        <v>43405</v>
      </c>
      <c r="I46" s="2782">
        <f t="shared" si="16"/>
        <v>43374</v>
      </c>
      <c r="J46" s="2782">
        <f t="shared" si="16"/>
        <v>43344</v>
      </c>
      <c r="K46" s="2782">
        <f t="shared" si="16"/>
        <v>43313</v>
      </c>
      <c r="L46" s="2782">
        <f t="shared" si="16"/>
        <v>43282</v>
      </c>
      <c r="M46" s="2782">
        <f t="shared" si="16"/>
        <v>43252</v>
      </c>
      <c r="N46" s="2782">
        <f t="shared" si="16"/>
        <v>43221</v>
      </c>
      <c r="O46" s="2782">
        <f t="shared" si="16"/>
        <v>43191</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539</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495</v>
      </c>
      <c r="B49" s="647"/>
      <c r="C49" s="659" t="s">
        <v>540</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541</v>
      </c>
      <c r="B51" s="664" t="s">
        <v>498</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501</v>
      </c>
      <c r="C53" s="673" t="s">
        <v>701</v>
      </c>
      <c r="D53" s="673" t="s">
        <v>702</v>
      </c>
      <c r="E53" s="673" t="s">
        <v>703</v>
      </c>
      <c r="F53" s="673" t="s">
        <v>704</v>
      </c>
      <c r="G53" s="673" t="s">
        <v>705</v>
      </c>
      <c r="H53" s="673" t="s">
        <v>706</v>
      </c>
      <c r="I53" s="673" t="s">
        <v>707</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503</v>
      </c>
      <c r="B61" s="664" t="s">
        <v>550</v>
      </c>
      <c r="C61" s="702" t="s">
        <v>543</v>
      </c>
      <c r="D61" s="702" t="s">
        <v>544</v>
      </c>
      <c r="E61" s="702" t="s">
        <v>545</v>
      </c>
      <c r="F61" s="702" t="s">
        <v>546</v>
      </c>
      <c r="G61" s="702" t="s">
        <v>547</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2516</v>
      </c>
      <c r="C63" s="707" t="s">
        <v>543</v>
      </c>
      <c r="D63" s="707" t="s">
        <v>544</v>
      </c>
      <c r="E63" s="707" t="s">
        <v>545</v>
      </c>
      <c r="F63" s="707" t="s">
        <v>546</v>
      </c>
      <c r="G63" s="707" t="s">
        <v>547</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2517</v>
      </c>
      <c r="C65" s="2577" t="s">
        <v>2518</v>
      </c>
      <c r="D65" s="2577" t="s">
        <v>2519</v>
      </c>
      <c r="E65" s="2577" t="s">
        <v>2520</v>
      </c>
      <c r="F65" s="2577" t="s">
        <v>2521</v>
      </c>
      <c r="G65" s="2577" t="s">
        <v>2522</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708</v>
      </c>
      <c r="C67" s="707" t="s">
        <v>543</v>
      </c>
      <c r="D67" s="707" t="s">
        <v>544</v>
      </c>
      <c r="E67" s="707" t="s">
        <v>545</v>
      </c>
      <c r="F67" s="707" t="s">
        <v>546</v>
      </c>
      <c r="G67" s="707" t="s">
        <v>547</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515</v>
      </c>
      <c r="B77" s="664" t="s">
        <v>715</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781</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789</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791</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T40" activeCellId="1" sqref="B28 T40"/>
      <selection pane="bottomLeft" activeCell="T40" activeCellId="1" sqref="B28 T40"/>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8" t="s">
        <v>2263</v>
      </c>
      <c r="D1" s="3489"/>
      <c r="E1" s="3489"/>
      <c r="F1" s="3489"/>
      <c r="G1" s="3489"/>
      <c r="H1" s="3489"/>
      <c r="I1" s="3489"/>
      <c r="J1" s="3489"/>
      <c r="K1" s="3489"/>
      <c r="L1" s="3489"/>
      <c r="M1" s="3489"/>
      <c r="N1" s="3489"/>
      <c r="O1" s="3489"/>
      <c r="P1" s="3489"/>
      <c r="Q1" s="3489"/>
      <c r="R1" s="3489"/>
      <c r="S1" s="3490"/>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2876</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2875</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2874</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2889</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2873</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2872</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792</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793</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794</v>
      </c>
      <c r="B22" s="52">
        <f>SUM(B24:B10000)</f>
        <v>0</v>
      </c>
      <c r="C22" s="3485" t="s">
        <v>19</v>
      </c>
      <c r="D22" s="3486"/>
      <c r="E22" s="3486"/>
      <c r="F22" s="3486"/>
      <c r="G22" s="3486"/>
      <c r="H22" s="3486"/>
      <c r="I22" s="3486"/>
      <c r="J22" s="3486"/>
      <c r="K22" s="3486"/>
      <c r="L22" s="3486"/>
      <c r="M22" s="3486"/>
      <c r="N22" s="3486"/>
      <c r="O22" s="3486"/>
      <c r="P22" s="3486"/>
      <c r="Q22" s="3487"/>
      <c r="R22" s="489" t="e">
        <f>ROUND(S22*10000/B22,0)</f>
        <v>#DIV/0!</v>
      </c>
      <c r="S22" s="52">
        <f>SUM(S24:S10000)</f>
        <v>0</v>
      </c>
    </row>
    <row r="23" spans="1:45" s="1614"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5" customFormat="1">
      <c r="A24" s="960" t="s">
        <v>800</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2747</v>
      </c>
      <c r="C1" s="2982">
        <f>项目基本情况!D3</f>
        <v>43574</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2778</v>
      </c>
      <c r="C2" s="2983">
        <f>'数据-取费表'!B22</f>
        <v>2</v>
      </c>
      <c r="D2" s="2978" t="s">
        <v>2748</v>
      </c>
      <c r="E2" s="2981">
        <f ca="1">INDIRECT("I"&amp;$I$1)/100</f>
        <v>4.7500000000000001E-2</v>
      </c>
      <c r="G2" s="2918"/>
      <c r="H2" s="2918"/>
      <c r="I2" s="2918" t="s">
        <v>2749</v>
      </c>
      <c r="K2" s="2918"/>
      <c r="L2" s="2918"/>
      <c r="M2" s="2918"/>
      <c r="N2" s="2918" t="s">
        <v>2750</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2780</v>
      </c>
      <c r="C3" s="2980">
        <f>'数据-取费表'!B19</f>
        <v>0</v>
      </c>
      <c r="D3" s="2978" t="s">
        <v>2748</v>
      </c>
      <c r="E3" s="2981">
        <f ca="1">INDIRECT("J"&amp;$J$1)/100</f>
        <v>0</v>
      </c>
      <c r="G3" s="2920" t="s">
        <v>2751</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2779</v>
      </c>
      <c r="C4" s="2981">
        <f ca="1">N4/100</f>
        <v>1.4999999999999999E-2</v>
      </c>
      <c r="G4" s="2926" t="s">
        <v>2752</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2753</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2754</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2755</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2756</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2757</v>
      </c>
      <c r="C10" s="2945"/>
      <c r="D10" s="2945"/>
      <c r="E10" s="2945"/>
      <c r="F10" s="2945"/>
      <c r="G10" s="2945"/>
      <c r="H10" s="2945"/>
      <c r="I10" s="2919"/>
      <c r="J10" s="2919"/>
      <c r="K10" s="2945"/>
      <c r="L10" s="2946" t="s">
        <v>2758</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2759</v>
      </c>
      <c r="C11" s="2950" t="s">
        <v>2760</v>
      </c>
      <c r="D11" s="2951" t="s">
        <v>2761</v>
      </c>
      <c r="E11" s="2952"/>
      <c r="F11" s="2951" t="s">
        <v>2762</v>
      </c>
      <c r="G11" s="2953"/>
      <c r="H11" s="2952"/>
      <c r="I11" s="2951" t="s">
        <v>2763</v>
      </c>
      <c r="J11" s="2952"/>
      <c r="K11" s="2948"/>
      <c r="L11" s="2949" t="s">
        <v>2759</v>
      </c>
      <c r="M11" s="2950" t="s">
        <v>2760</v>
      </c>
      <c r="N11" s="2949" t="s">
        <v>2764</v>
      </c>
      <c r="O11" s="2951" t="s">
        <v>2765</v>
      </c>
      <c r="P11" s="2953"/>
      <c r="Q11" s="2953"/>
      <c r="R11" s="2953"/>
      <c r="S11" s="2953"/>
      <c r="T11" s="2952"/>
      <c r="U11" s="2951" t="s">
        <v>2766</v>
      </c>
      <c r="V11" s="2953"/>
      <c r="W11" s="2952"/>
      <c r="X11" s="2949" t="s">
        <v>2767</v>
      </c>
      <c r="Y11" s="2949" t="s">
        <v>2768</v>
      </c>
      <c r="Z11" s="2949" t="s">
        <v>2769</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2770</v>
      </c>
      <c r="E12" s="2958" t="s">
        <v>2771</v>
      </c>
      <c r="F12" s="2958" t="s">
        <v>2772</v>
      </c>
      <c r="G12" s="2958" t="s">
        <v>2773</v>
      </c>
      <c r="H12" s="2958" t="s">
        <v>2755</v>
      </c>
      <c r="I12" s="2959" t="s">
        <v>2774</v>
      </c>
      <c r="J12" s="2959" t="s">
        <v>2774</v>
      </c>
      <c r="K12" s="2955"/>
      <c r="L12" s="2956"/>
      <c r="M12" s="2957"/>
      <c r="N12" s="2956"/>
      <c r="O12" s="2959" t="s">
        <v>2775</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2776</v>
      </c>
      <c r="C13" s="2963">
        <v>42301</v>
      </c>
      <c r="D13" s="2964">
        <v>4.3499999999999996</v>
      </c>
      <c r="E13" s="2964">
        <v>4.3499999999999996</v>
      </c>
      <c r="F13" s="2964">
        <v>4.75</v>
      </c>
      <c r="G13" s="2964">
        <v>4.75</v>
      </c>
      <c r="H13" s="2964">
        <v>4.9000000000000004</v>
      </c>
      <c r="I13" s="2964">
        <v>2.75</v>
      </c>
      <c r="J13" s="2964">
        <v>3.25</v>
      </c>
      <c r="K13" s="2961"/>
      <c r="L13" s="2962" t="s">
        <v>2776</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2777</v>
      </c>
      <c r="Y42" s="2968" t="s">
        <v>2777</v>
      </c>
      <c r="Z42" s="2968" t="s">
        <v>2777</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2777</v>
      </c>
      <c r="Y43" s="2968" t="s">
        <v>2777</v>
      </c>
      <c r="Z43" s="2968" t="s">
        <v>2777</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2777</v>
      </c>
      <c r="Y44" s="2968" t="s">
        <v>2777</v>
      </c>
      <c r="Z44" s="2968" t="s">
        <v>2777</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2777</v>
      </c>
      <c r="Y45" s="2968" t="s">
        <v>2777</v>
      </c>
      <c r="Z45" s="2968" t="s">
        <v>2777</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2777</v>
      </c>
      <c r="Y46" s="2968" t="s">
        <v>2777</v>
      </c>
      <c r="Z46" s="2968" t="s">
        <v>2777</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2777</v>
      </c>
      <c r="Y47" s="2968" t="s">
        <v>2777</v>
      </c>
      <c r="Z47" s="2968" t="s">
        <v>2777</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2777</v>
      </c>
      <c r="Y48" s="2968" t="s">
        <v>2777</v>
      </c>
      <c r="Z48" s="2968" t="s">
        <v>2777</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2777</v>
      </c>
      <c r="Y49" s="2968" t="s">
        <v>2777</v>
      </c>
      <c r="Z49" s="2968" t="s">
        <v>2777</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2777</v>
      </c>
      <c r="Y50" s="2968" t="s">
        <v>2777</v>
      </c>
      <c r="Z50" s="2968" t="s">
        <v>2777</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2777</v>
      </c>
      <c r="V51" s="2968" t="s">
        <v>2777</v>
      </c>
      <c r="W51" s="2968" t="s">
        <v>2777</v>
      </c>
      <c r="X51" s="2968" t="s">
        <v>2777</v>
      </c>
      <c r="Y51" s="2968" t="s">
        <v>2777</v>
      </c>
      <c r="Z51" s="2968" t="s">
        <v>2777</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2777</v>
      </c>
      <c r="J55" s="2968" t="s">
        <v>2777</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2" sqref="K32"/>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2945</v>
      </c>
      <c r="D1" s="3100" t="s">
        <v>2968</v>
      </c>
      <c r="E1" s="2366" t="s">
        <v>834</v>
      </c>
      <c r="F1" s="2367" t="e">
        <f ca="1">J53</f>
        <v>#N/A</v>
      </c>
      <c r="G1" s="773"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t="e">
        <f ca="1">C40+J29+L46</f>
        <v>#N/A</v>
      </c>
      <c r="C2" s="2057"/>
      <c r="D2" s="2055"/>
      <c r="E2" s="2056"/>
      <c r="F2" s="2056"/>
      <c r="G2" s="1590"/>
      <c r="H2" s="2057"/>
      <c r="I2" s="2057"/>
      <c r="J2" s="2057"/>
      <c r="K2" s="2058"/>
      <c r="L2" s="2057"/>
      <c r="M2" s="2057"/>
    </row>
    <row r="3" spans="1:33" ht="18" customHeight="1" thickBot="1">
      <c r="A3" s="832" t="s">
        <v>483</v>
      </c>
      <c r="B3" s="833">
        <f ca="1">IF(ISERROR(B2*10000/F43),0,ROUND(B2*10000/F43,0))</f>
        <v>0</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t="e">
        <f ca="1">C6+C10+C12</f>
        <v>#N/A</v>
      </c>
      <c r="D5" s="2475" t="s">
        <v>2420</v>
      </c>
      <c r="E5" s="2469"/>
      <c r="F5" s="2470"/>
      <c r="G5" s="1592"/>
      <c r="H5" s="780">
        <v>1</v>
      </c>
      <c r="I5" s="781" t="s">
        <v>2417</v>
      </c>
      <c r="J5" s="54" t="e">
        <f ca="1">J6+J10+J12</f>
        <v>#N/A</v>
      </c>
      <c r="K5" s="2475" t="s">
        <v>2420</v>
      </c>
      <c r="L5" s="2469"/>
      <c r="M5" s="2470"/>
    </row>
    <row r="6" spans="1:33" ht="18" customHeight="1">
      <c r="A6" s="1830" t="s">
        <v>1785</v>
      </c>
      <c r="B6" s="3438" t="s">
        <v>2422</v>
      </c>
      <c r="C6" s="782" t="e">
        <f ca="1">ROUND(F6*F8*F7*(1-F9)/10000,0)</f>
        <v>#N/A</v>
      </c>
      <c r="D6" s="2476" t="s">
        <v>2421</v>
      </c>
      <c r="E6" s="783" t="s">
        <v>601</v>
      </c>
      <c r="F6" s="784" t="e">
        <f ca="1">INDIRECT("'数据-取费表'!u"&amp;$G$1)</f>
        <v>#N/A</v>
      </c>
      <c r="G6" s="1592"/>
      <c r="H6" s="2483" t="s">
        <v>1785</v>
      </c>
      <c r="I6" s="3438" t="s">
        <v>2422</v>
      </c>
      <c r="J6" s="782" t="e">
        <f ca="1">ROUND(M6*M8*M7*(1-M9)/10000,0)</f>
        <v>#N/A</v>
      </c>
      <c r="K6" s="340" t="s">
        <v>1698</v>
      </c>
      <c r="L6" s="783" t="s">
        <v>601</v>
      </c>
      <c r="M6" s="784" t="e">
        <f ca="1">INDIRECT("'数据-取费表'!z"&amp;$G$1)</f>
        <v>#N/A</v>
      </c>
    </row>
    <row r="7" spans="1:33" ht="18" customHeight="1">
      <c r="A7" s="2479"/>
      <c r="B7" s="3439"/>
      <c r="C7" s="787"/>
      <c r="D7" s="788"/>
      <c r="E7" s="783" t="s">
        <v>602</v>
      </c>
      <c r="F7" s="784" t="e">
        <f ca="1">IF(INDIRECT("'数据-取费表'!ah"&amp;$G$1)="",INDIRECT("'数据-取费表'!k"&amp;$G$1),INDIRECT("'数据-取费表'!ah"&amp;$G$1))</f>
        <v>#N/A</v>
      </c>
      <c r="G7" s="1592"/>
      <c r="H7" s="2468"/>
      <c r="I7" s="3439"/>
      <c r="J7" s="787"/>
      <c r="K7" s="788"/>
      <c r="L7" s="783" t="s">
        <v>602</v>
      </c>
      <c r="M7" s="784" t="e">
        <f ca="1">F7</f>
        <v>#N/A</v>
      </c>
    </row>
    <row r="8" spans="1:33" ht="18" customHeight="1">
      <c r="A8" s="2472"/>
      <c r="B8" s="3440"/>
      <c r="C8" s="787"/>
      <c r="D8" s="788"/>
      <c r="E8" s="783" t="s">
        <v>603</v>
      </c>
      <c r="F8" s="784" t="e">
        <f ca="1">INDIRECT("'数据-取费表'!ai"&amp;$G$1)</f>
        <v>#N/A</v>
      </c>
      <c r="G8" s="1592"/>
      <c r="H8" s="2468"/>
      <c r="I8" s="3440"/>
      <c r="J8" s="787"/>
      <c r="K8" s="788"/>
      <c r="L8" s="783" t="s">
        <v>603</v>
      </c>
      <c r="M8" s="784" t="e">
        <f ca="1">INDIRECT("'数据-取费表'!ai"&amp;$G$1)</f>
        <v>#N/A</v>
      </c>
    </row>
    <row r="9" spans="1:33" ht="18" customHeight="1">
      <c r="A9" s="785"/>
      <c r="B9" s="3441"/>
      <c r="C9" s="787"/>
      <c r="D9" s="788"/>
      <c r="E9" s="783" t="s">
        <v>604</v>
      </c>
      <c r="F9" s="793" t="e">
        <f ca="1">INDIRECT("'数据-取费表'!w"&amp;$G$1)</f>
        <v>#N/A</v>
      </c>
      <c r="G9" s="1592"/>
      <c r="H9" s="2484"/>
      <c r="I9" s="3440"/>
      <c r="J9" s="787"/>
      <c r="K9" s="788"/>
      <c r="L9" s="794" t="s">
        <v>604</v>
      </c>
      <c r="M9" s="795" t="e">
        <f ca="1">INDIRECT("'数据-取费表'!ab"&amp;$G$1)</f>
        <v>#N/A</v>
      </c>
    </row>
    <row r="10" spans="1:33" ht="18" customHeight="1">
      <c r="A10" s="1830" t="s">
        <v>1786</v>
      </c>
      <c r="B10" s="2473" t="s">
        <v>2418</v>
      </c>
      <c r="C10" s="798" t="e">
        <f ca="1">ROUND(IF(F10="押一",C6/12*F11,IF(F10="押二",C6/12*2*F11,IF(F10="押三",C6/12*3*F11,C11*F11))),0)</f>
        <v>#N/A</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t="e">
        <f ca="1">ROUND(C29*F13,0)</f>
        <v>#N/A</v>
      </c>
      <c r="D13" s="1834" t="s">
        <v>2256</v>
      </c>
      <c r="E13" s="1834" t="s">
        <v>607</v>
      </c>
      <c r="F13" s="2515" t="e">
        <f ca="1">INDIRECT("'数据-取费表'!y"&amp;$G$1)</f>
        <v>#N/A</v>
      </c>
      <c r="G13" s="1592"/>
      <c r="H13" s="1829">
        <v>2</v>
      </c>
      <c r="I13" s="1827" t="s">
        <v>1703</v>
      </c>
      <c r="J13" s="1819" t="e">
        <f ca="1">ROUND(J14*J15,0)</f>
        <v>#N/A</v>
      </c>
      <c r="K13" s="1821" t="s">
        <v>606</v>
      </c>
      <c r="L13" s="2531"/>
      <c r="M13" s="2532"/>
    </row>
    <row r="14" spans="1:33" ht="18" customHeight="1">
      <c r="A14" s="1648" t="s">
        <v>1792</v>
      </c>
      <c r="B14" s="783" t="s">
        <v>609</v>
      </c>
      <c r="C14" s="803" t="e">
        <f ca="1">INDIRECT("'数据-取费表'!m"&amp;$G$1)+INDIRECT("'数据-取费表'!t"&amp;$G$1)</f>
        <v>#N/A</v>
      </c>
      <c r="D14" s="3176" t="s">
        <v>1706</v>
      </c>
      <c r="E14" s="3175"/>
      <c r="F14" s="804"/>
      <c r="G14" s="1592"/>
      <c r="H14" s="1649" t="s">
        <v>1785</v>
      </c>
      <c r="I14" s="2231" t="s">
        <v>2784</v>
      </c>
      <c r="J14" s="52" t="e">
        <f ca="1">C29</f>
        <v>#N/A</v>
      </c>
      <c r="K14" s="25"/>
      <c r="L14" s="800"/>
      <c r="M14" s="801"/>
    </row>
    <row r="15" spans="1:33" s="2064" customFormat="1" ht="18" customHeight="1" thickBot="1">
      <c r="A15" s="1648" t="s">
        <v>1793</v>
      </c>
      <c r="B15" s="783" t="s">
        <v>611</v>
      </c>
      <c r="C15" s="52" t="e">
        <f ca="1">ROUND(C14*F15,0)</f>
        <v>#N/A</v>
      </c>
      <c r="D15" s="805" t="s">
        <v>612</v>
      </c>
      <c r="E15" s="805" t="s">
        <v>613</v>
      </c>
      <c r="F15" s="806">
        <f>'数据-取费表'!B33</f>
        <v>0.03</v>
      </c>
      <c r="G15" s="1593"/>
      <c r="H15" s="2530" t="s">
        <v>1850</v>
      </c>
      <c r="I15" s="2525" t="s">
        <v>607</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t="e">
        <f ca="1">ROUND(INDIRECT("'数据-取费表'!m"&amp;$G$1)*F16,0)</f>
        <v>#N/A</v>
      </c>
      <c r="D16" s="783" t="s">
        <v>612</v>
      </c>
      <c r="E16" s="783" t="s">
        <v>613</v>
      </c>
      <c r="F16" s="808" t="e">
        <f ca="1">IF(INDIRECT("'数据-取费表'!c"&amp;$G$1)="住宅",'数据-取费表'!B34,0)</f>
        <v>#N/A</v>
      </c>
      <c r="G16" s="1592"/>
      <c r="H16" s="1829" t="s">
        <v>1709</v>
      </c>
      <c r="I16" s="1827" t="s">
        <v>1710</v>
      </c>
      <c r="J16" s="791" t="e">
        <f ca="1">ROUND(J17+J22+J23+J24,0)</f>
        <v>#N/A</v>
      </c>
      <c r="K16" s="1821" t="s">
        <v>616</v>
      </c>
      <c r="L16" s="3179"/>
      <c r="M16" s="2470"/>
    </row>
    <row r="17" spans="1:33" s="2064" customFormat="1" ht="18" customHeight="1">
      <c r="A17" s="1648" t="s">
        <v>1848</v>
      </c>
      <c r="B17" s="783" t="s">
        <v>617</v>
      </c>
      <c r="C17" s="52" t="e">
        <f ca="1">ROUND(F17*(F43+INDIRECT("'数据-取费表'!S"&amp;$G$1))/10000,0)</f>
        <v>#N/A</v>
      </c>
      <c r="D17" s="783" t="s">
        <v>618</v>
      </c>
      <c r="E17" s="783" t="s">
        <v>619</v>
      </c>
      <c r="F17" s="55">
        <f>'数据-取费表'!B35</f>
        <v>200</v>
      </c>
      <c r="G17" s="1593"/>
      <c r="H17" s="1649" t="s">
        <v>1785</v>
      </c>
      <c r="I17" s="783" t="s">
        <v>620</v>
      </c>
      <c r="J17" s="52" t="e">
        <f ca="1">ROUND(IF(项目基本情况!B11="自然人",J5*M17,J18+J19+J20),0)</f>
        <v>#N/A</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t="e">
        <f ca="1">ROUND(C14*F18,0)</f>
        <v>#N/A</v>
      </c>
      <c r="D18" s="783" t="s">
        <v>612</v>
      </c>
      <c r="E18" s="783" t="s">
        <v>613</v>
      </c>
      <c r="F18" s="808">
        <f>'数据-取费表'!B36</f>
        <v>1.4999999999999999E-2</v>
      </c>
      <c r="G18" s="1593"/>
      <c r="H18" s="1648" t="s">
        <v>1792</v>
      </c>
      <c r="I18" s="783" t="s">
        <v>1716</v>
      </c>
      <c r="J18" s="52" t="e">
        <f ca="1">ROUND(J5*M18/1.05,1)</f>
        <v>#N/A</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t="e">
        <f ca="1">SUM(C14:C18)</f>
        <v>#N/A</v>
      </c>
      <c r="D19" s="260" t="s">
        <v>627</v>
      </c>
      <c r="E19" s="3180"/>
      <c r="F19" s="55"/>
      <c r="G19" s="1592"/>
      <c r="H19" s="1648" t="s">
        <v>1793</v>
      </c>
      <c r="I19" s="783" t="s">
        <v>1719</v>
      </c>
      <c r="J19" s="52" t="e">
        <f ca="1">IF(K19="按租金收入计税",ROUND(J5*M19,1),ROUND(C29*F33*0.7,1))</f>
        <v>#N/A</v>
      </c>
      <c r="K19" s="810" t="s">
        <v>629</v>
      </c>
      <c r="L19" s="783" t="s">
        <v>613</v>
      </c>
      <c r="M19" s="808">
        <f>IF(K19="按租金收入计税",'数据-取费表'!B51,'数据-取费表'!B50)</f>
        <v>1.2E-2</v>
      </c>
    </row>
    <row r="20" spans="1:33" s="2064" customFormat="1" ht="18" customHeight="1">
      <c r="A20" s="1649" t="s">
        <v>1850</v>
      </c>
      <c r="B20" s="783" t="s">
        <v>630</v>
      </c>
      <c r="C20" s="52" t="e">
        <f ca="1">ROUND(C19*F20,0)</f>
        <v>#N/A</v>
      </c>
      <c r="D20" s="811" t="s">
        <v>631</v>
      </c>
      <c r="E20" s="783" t="s">
        <v>613</v>
      </c>
      <c r="F20" s="808">
        <f>'数据-取费表'!B37</f>
        <v>1.4999999999999999E-2</v>
      </c>
      <c r="G20" s="1593"/>
      <c r="H20" s="1651" t="s">
        <v>1794</v>
      </c>
      <c r="I20" s="340" t="s">
        <v>1721</v>
      </c>
      <c r="J20" s="53" t="e">
        <f ca="1">ROUND(M20*M21/10000,0)</f>
        <v>#N/A</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t="e">
        <f ca="1">ROUND(J14*M22,0)</f>
        <v>#N/A</v>
      </c>
      <c r="K22" s="3177" t="s">
        <v>1730</v>
      </c>
      <c r="L22" s="783" t="s">
        <v>613</v>
      </c>
      <c r="M22" s="816" t="e">
        <f ca="1">INDIRECT("'数据-取费表'!Ak"&amp;$G$1)</f>
        <v>#N/A</v>
      </c>
    </row>
    <row r="23" spans="1:33" s="2064" customFormat="1" ht="18" customHeight="1">
      <c r="A23" s="1648" t="s">
        <v>1792</v>
      </c>
      <c r="B23" s="783" t="s">
        <v>2396</v>
      </c>
      <c r="C23" s="52" t="e">
        <f ca="1">ROUND(IF('数据-取费表'!B22&lt;=1,(C19+C20)*F24*F23/2,(C19+C20)*(POWER((1+F24),F23/2)-1)),0)</f>
        <v>#N/A</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t="e">
        <f ca="1">ROUND(J13*M23,0)</f>
        <v>#N/A</v>
      </c>
      <c r="K23" s="3177" t="s">
        <v>1732</v>
      </c>
      <c r="L23" s="783" t="s">
        <v>613</v>
      </c>
      <c r="M23" s="817"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t="e">
        <f ca="1">ROUND(J5*M24,0)</f>
        <v>#N/A</v>
      </c>
      <c r="K24" s="2524" t="s">
        <v>1735</v>
      </c>
      <c r="L24" s="2525" t="s">
        <v>613</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t="e">
        <f ca="1">J5-J16</f>
        <v>#N/A</v>
      </c>
      <c r="K25" s="2527" t="s">
        <v>1738</v>
      </c>
      <c r="L25" s="2528"/>
      <c r="M25" s="2529"/>
    </row>
    <row r="26" spans="1:33" ht="18" customHeight="1">
      <c r="A26" s="1648" t="s">
        <v>1792</v>
      </c>
      <c r="B26" s="783" t="s">
        <v>2397</v>
      </c>
      <c r="C26" s="52" t="e">
        <f ca="1">ROUND((C19+C20)*F26,0)</f>
        <v>#N/A</v>
      </c>
      <c r="D26" s="811" t="s">
        <v>1739</v>
      </c>
      <c r="E26" s="794" t="s">
        <v>666</v>
      </c>
      <c r="F26" s="793" t="e">
        <f ca="1">INDIRECT("'数据-取费表'!q"&amp;$G$1)</f>
        <v>#N/A</v>
      </c>
      <c r="G26" s="1592"/>
      <c r="H26" s="2481" t="s">
        <v>1741</v>
      </c>
      <c r="I26" s="2232" t="s">
        <v>2786</v>
      </c>
      <c r="J26" s="782" t="e">
        <f ca="1">IF(J5&lt;&gt;0,ROUND(J25*(1-((1+M28)/(1+M26))^M27)/(M26-M28),0),0)</f>
        <v>#N/A</v>
      </c>
      <c r="K26" s="813" t="s">
        <v>668</v>
      </c>
      <c r="L26" s="783" t="s">
        <v>2378</v>
      </c>
      <c r="M26" s="793" t="e">
        <f ca="1">INDIRECT("'数据-取费表'!I"&amp;$G$1)</f>
        <v>#N/A</v>
      </c>
    </row>
    <row r="27" spans="1:33" ht="18" customHeight="1">
      <c r="A27" s="1648" t="s">
        <v>1793</v>
      </c>
      <c r="B27" s="783" t="s">
        <v>650</v>
      </c>
      <c r="C27" s="52" t="e">
        <f ca="1">ROUND(F21*F26,4)</f>
        <v>#N/A</v>
      </c>
      <c r="D27" s="811" t="s">
        <v>670</v>
      </c>
      <c r="E27" s="805"/>
      <c r="F27" s="806"/>
      <c r="G27" s="1592"/>
      <c r="H27" s="2482"/>
      <c r="I27" s="786"/>
      <c r="J27" s="787"/>
      <c r="K27" s="820" t="s">
        <v>671</v>
      </c>
      <c r="L27" s="783" t="s">
        <v>672</v>
      </c>
      <c r="M27" s="821" t="e">
        <f ca="1">INDIRECT("'数据-取费表'!ag"&amp;$G$1)</f>
        <v>#N/A</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t="e">
        <f ca="1">ROUND((C19+C20+C23+C26)/(1-F21-C24-C27-C28),0)</f>
        <v>#N/A</v>
      </c>
      <c r="D29" s="2524"/>
      <c r="E29" s="2525"/>
      <c r="F29" s="2526"/>
      <c r="G29" s="1593"/>
      <c r="H29" s="822" t="s">
        <v>1748</v>
      </c>
      <c r="I29" s="823" t="s">
        <v>1749</v>
      </c>
      <c r="J29" s="824" t="e">
        <f ca="1">ROUND(J26/(1+F40)^F41,0)</f>
        <v>#N/A</v>
      </c>
      <c r="K29" s="825" t="s">
        <v>1750</v>
      </c>
      <c r="L29" s="826"/>
      <c r="M29" s="827"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t="e">
        <f ca="1">ROUND(C31+C36+C37+C38,0)</f>
        <v>#N/A</v>
      </c>
      <c r="D30" s="1821" t="s">
        <v>616</v>
      </c>
      <c r="E30" s="3179"/>
      <c r="F30" s="2470"/>
      <c r="G30" s="2062"/>
      <c r="H30" s="2065"/>
      <c r="I30" s="2066"/>
      <c r="J30" s="2067"/>
      <c r="K30" s="2068"/>
      <c r="L30" s="2069"/>
      <c r="M30" s="2070"/>
    </row>
    <row r="31" spans="1:33" ht="18" customHeight="1">
      <c r="A31" s="1649" t="s">
        <v>1785</v>
      </c>
      <c r="B31" s="783" t="s">
        <v>620</v>
      </c>
      <c r="C31" s="52" t="e">
        <f ca="1">ROUND(IF(项目基本情况!B11="自然人",C5*F31,C32+C33+C34),1)</f>
        <v>#N/A</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t="e">
        <f ca="1">ROUND(C5*F32/1.05,1)</f>
        <v>#N/A</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t="e">
        <f ca="1">IF(D33="按租金收入计税",ROUND(C5*F33,1),IF(D33="按房产原值计税",ROUND(C29*F33*0.7,1),INDIRECT("'数据-取费表'!Aj"&amp;$G$1)))</f>
        <v>#N/A</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t="e">
        <f ca="1">ROUND(F34*F35/10000,1)</f>
        <v>#N/A</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t="e">
        <f ca="1">INDIRECT("'数据-取费表'!r"&amp;$G$1)</f>
        <v>#N/A</v>
      </c>
      <c r="G35" s="2062"/>
      <c r="H35" s="2065"/>
      <c r="I35" s="836" t="s">
        <v>1775</v>
      </c>
      <c r="J35" s="837" t="e">
        <f ca="1">ROUND(C13*J36,0)</f>
        <v>#N/A</v>
      </c>
      <c r="K35" s="2078"/>
      <c r="L35" s="2077"/>
      <c r="M35" s="2077"/>
    </row>
    <row r="36" spans="1:18" ht="18" customHeight="1">
      <c r="A36" s="1649" t="s">
        <v>1850</v>
      </c>
      <c r="B36" s="783" t="s">
        <v>640</v>
      </c>
      <c r="C36" s="52" t="e">
        <f ca="1">ROUND(C29*F36,1)</f>
        <v>#N/A</v>
      </c>
      <c r="D36" s="3177" t="s">
        <v>1764</v>
      </c>
      <c r="E36" s="783" t="s">
        <v>613</v>
      </c>
      <c r="F36" s="816" t="e">
        <f ca="1">INDIRECT("'数据-取费表'!Ak"&amp;$G$1)</f>
        <v>#N/A</v>
      </c>
      <c r="G36" s="2062"/>
      <c r="H36" s="2077"/>
      <c r="I36" s="838" t="s">
        <v>1776</v>
      </c>
      <c r="J36" s="839" t="e">
        <f ca="1">INDIRECT("'数据-取费表'!j"&amp;$G$1)</f>
        <v>#N/A</v>
      </c>
      <c r="K36" s="2082"/>
      <c r="L36" s="2077"/>
      <c r="M36" s="2077"/>
    </row>
    <row r="37" spans="1:18" ht="18" customHeight="1">
      <c r="A37" s="1649" t="s">
        <v>1851</v>
      </c>
      <c r="B37" s="783" t="s">
        <v>643</v>
      </c>
      <c r="C37" s="52" t="e">
        <f ca="1">ROUND(C13*F37,1)</f>
        <v>#N/A</v>
      </c>
      <c r="D37" s="3177" t="s">
        <v>1732</v>
      </c>
      <c r="E37" s="783" t="s">
        <v>613</v>
      </c>
      <c r="F37" s="817" t="e">
        <f ca="1">INDIRECT("'数据-取费表'!Al"&amp;$G$1)</f>
        <v>#N/A</v>
      </c>
      <c r="G37" s="2062"/>
      <c r="H37" s="2077"/>
      <c r="I37" s="840" t="s">
        <v>1777</v>
      </c>
      <c r="J37" s="841"/>
      <c r="K37" s="2082"/>
      <c r="L37" s="2077"/>
      <c r="M37" s="2077"/>
    </row>
    <row r="38" spans="1:18" ht="18" customHeight="1" thickBot="1">
      <c r="A38" s="2530" t="s">
        <v>1852</v>
      </c>
      <c r="B38" s="2525" t="s">
        <v>630</v>
      </c>
      <c r="C38" s="2523" t="e">
        <f ca="1">ROUND(C5*F38,1)</f>
        <v>#N/A</v>
      </c>
      <c r="D38" s="2524" t="s">
        <v>1735</v>
      </c>
      <c r="E38" s="2525" t="s">
        <v>613</v>
      </c>
      <c r="F38" s="2521" t="e">
        <f ca="1">INDIRECT("'数据-取费表'!Am"&amp;$G$1)</f>
        <v>#N/A</v>
      </c>
      <c r="G38" s="2062"/>
      <c r="H38" s="2077"/>
      <c r="I38" s="842" t="s">
        <v>1778</v>
      </c>
      <c r="J38" s="843"/>
      <c r="K38" s="2083"/>
      <c r="L38" s="2077"/>
      <c r="M38" s="2077"/>
    </row>
    <row r="39" spans="1:18" ht="24.6" customHeight="1" thickTop="1">
      <c r="A39" s="1829" t="s">
        <v>1737</v>
      </c>
      <c r="B39" s="2985" t="s">
        <v>2781</v>
      </c>
      <c r="C39" s="791" t="e">
        <f ca="1">C5-C30</f>
        <v>#N/A</v>
      </c>
      <c r="D39" s="2527" t="s">
        <v>1738</v>
      </c>
      <c r="E39" s="2528"/>
      <c r="F39" s="2529"/>
      <c r="G39" s="2062"/>
      <c r="H39" s="2077"/>
      <c r="I39" s="836" t="s">
        <v>1779</v>
      </c>
      <c r="J39" s="844" t="e">
        <f ca="1">ROUND(J35/C39,3)</f>
        <v>#N/A</v>
      </c>
      <c r="K39" s="2083"/>
      <c r="L39" s="2077"/>
      <c r="M39" s="2077"/>
    </row>
    <row r="40" spans="1:18" ht="18" customHeight="1">
      <c r="A40" s="780" t="s">
        <v>1741</v>
      </c>
      <c r="B40" s="2232" t="s">
        <v>2260</v>
      </c>
      <c r="C40" s="782" t="e">
        <f ca="1">ROUND(C39*(1-((1+F42)/(1+F40))^F41)/(F40-F42),0)</f>
        <v>#N/A</v>
      </c>
      <c r="D40" s="813" t="s">
        <v>668</v>
      </c>
      <c r="E40" s="783" t="s">
        <v>2378</v>
      </c>
      <c r="F40" s="793" t="e">
        <f ca="1">INDIRECT("'数据-取费表'!I"&amp;$G$1)</f>
        <v>#N/A</v>
      </c>
      <c r="G40" s="2062"/>
      <c r="H40" s="2062"/>
      <c r="I40" s="836" t="s">
        <v>1780</v>
      </c>
      <c r="J40" s="844" t="e">
        <f ca="1">1-J39</f>
        <v>#N/A</v>
      </c>
      <c r="K40" s="2083"/>
      <c r="L40" s="2062"/>
      <c r="M40" s="2062"/>
    </row>
    <row r="41" spans="1:18" ht="18" customHeight="1">
      <c r="A41" s="785"/>
      <c r="B41" s="786"/>
      <c r="C41" s="787"/>
      <c r="D41" s="820" t="s">
        <v>1769</v>
      </c>
      <c r="E41" s="783" t="s">
        <v>672</v>
      </c>
      <c r="F41" s="821" t="e">
        <f ca="1">IF(INDIRECT("'数据-取费表'!af"&amp;$G$1)=0,INDIRECT("'数据-取费表'!ae"&amp;$G$1),INDIRECT("'数据-取费表'!af"&amp;$G$1))</f>
        <v>#N/A</v>
      </c>
      <c r="G41" s="2062"/>
      <c r="H41" s="1988"/>
      <c r="I41" s="842" t="s">
        <v>1781</v>
      </c>
      <c r="J41" s="845"/>
      <c r="K41" s="2082"/>
      <c r="L41" s="1988"/>
      <c r="M41" s="1988"/>
    </row>
    <row r="42" spans="1:18" ht="18" customHeight="1">
      <c r="A42" s="789"/>
      <c r="B42" s="790"/>
      <c r="C42" s="791"/>
      <c r="D42" s="815"/>
      <c r="E42" s="783" t="s">
        <v>1747</v>
      </c>
      <c r="F42" s="793" t="e">
        <f ca="1">INDIRECT("'数据-取费表'!v"&amp;$G$1)</f>
        <v>#N/A</v>
      </c>
      <c r="G42" s="2062"/>
      <c r="H42" s="1988"/>
      <c r="I42" s="846" t="s">
        <v>1782</v>
      </c>
      <c r="J42" s="844" t="e">
        <f ca="1">ROUND(C13/C40,3)</f>
        <v>#N/A</v>
      </c>
      <c r="K42" s="2082"/>
      <c r="L42" s="1988"/>
      <c r="M42" s="1988"/>
    </row>
    <row r="43" spans="1:18" ht="18" customHeight="1" thickBot="1">
      <c r="A43" s="822" t="s">
        <v>1748</v>
      </c>
      <c r="B43" s="823" t="s">
        <v>1771</v>
      </c>
      <c r="C43" s="824" t="e">
        <f ca="1">ROUND(C40*10000/F43,0)</f>
        <v>#N/A</v>
      </c>
      <c r="D43" s="825" t="s">
        <v>1772</v>
      </c>
      <c r="E43" s="826" t="s">
        <v>1773</v>
      </c>
      <c r="F43" s="827" t="e">
        <f ca="1">INDIRECT("'数据-取费表'!k"&amp;$G$1)</f>
        <v>#N/A</v>
      </c>
      <c r="G43" s="2062"/>
      <c r="H43" s="1988"/>
      <c r="I43" s="846" t="s">
        <v>1783</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t="e">
        <f ca="1">C67-C40</f>
        <v>#N/A</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t="e">
        <f ca="1">C48+C52+C54</f>
        <v>#N/A</v>
      </c>
      <c r="D47" s="2085"/>
      <c r="E47" s="2085"/>
      <c r="F47" s="2085"/>
      <c r="I47" s="3122" t="s">
        <v>2303</v>
      </c>
      <c r="J47" s="2360" t="s">
        <v>2970</v>
      </c>
      <c r="K47" s="3129" t="s">
        <v>2308</v>
      </c>
      <c r="L47" s="3133" t="e">
        <f ca="1">INDIRECT("'数据-取费表'!d"&amp;$G$1)</f>
        <v>#N/A</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t="e">
        <f ca="1">ROUND(F48*F50*F49*(1-F51)/10000,0)</f>
        <v>#N/A</v>
      </c>
      <c r="D48" s="2354" t="s">
        <v>600</v>
      </c>
      <c r="E48" s="2355" t="s">
        <v>2255</v>
      </c>
      <c r="F48" s="2356"/>
      <c r="G48" s="2090"/>
      <c r="I48" s="3101" t="s">
        <v>2304</v>
      </c>
      <c r="J48" s="2361" t="s">
        <v>2309</v>
      </c>
      <c r="K48" s="3130" t="s">
        <v>2310</v>
      </c>
      <c r="L48" s="1908" t="e">
        <f ca="1">INDIRECT("'数据-取费表'!f"&amp;$G$1)</f>
        <v>#N/A</v>
      </c>
      <c r="O48" s="2377" t="s">
        <v>2338</v>
      </c>
      <c r="P48" s="2378" t="s">
        <v>2364</v>
      </c>
      <c r="Q48" s="2379" t="e">
        <f ca="1">C40+J29</f>
        <v>#N/A</v>
      </c>
      <c r="R48" s="2378" t="s">
        <v>2339</v>
      </c>
    </row>
    <row r="49" spans="1:18" s="2059" customFormat="1" ht="18" customHeight="1" thickBot="1">
      <c r="A49" s="785"/>
      <c r="B49" s="786"/>
      <c r="C49" s="787"/>
      <c r="D49" s="788"/>
      <c r="E49" s="783" t="s">
        <v>602</v>
      </c>
      <c r="F49" s="784" t="e">
        <f ca="1">F7</f>
        <v>#N/A</v>
      </c>
      <c r="G49" s="2090"/>
      <c r="H49" s="2093"/>
      <c r="I49" s="3101" t="s">
        <v>2305</v>
      </c>
      <c r="J49" s="2362">
        <v>2019</v>
      </c>
      <c r="K49" s="3131" t="s">
        <v>2311</v>
      </c>
      <c r="L49" s="2363"/>
      <c r="O49" s="2377" t="s">
        <v>2340</v>
      </c>
      <c r="P49" s="2378" t="s">
        <v>2365</v>
      </c>
      <c r="Q49" s="2379" t="e">
        <f ca="1">J60</f>
        <v>#N/A</v>
      </c>
      <c r="R49" s="2378" t="s">
        <v>2341</v>
      </c>
    </row>
    <row r="50" spans="1:18" s="2059" customFormat="1" ht="18" customHeight="1" thickBot="1">
      <c r="A50" s="785"/>
      <c r="B50" s="786"/>
      <c r="C50" s="787"/>
      <c r="D50" s="788"/>
      <c r="E50" s="783" t="s">
        <v>603</v>
      </c>
      <c r="F50" s="784" t="e">
        <f ca="1">F8</f>
        <v>#N/A</v>
      </c>
      <c r="G50" s="2095"/>
      <c r="H50" s="2093"/>
      <c r="I50" s="3101" t="s">
        <v>2306</v>
      </c>
      <c r="J50" s="3126">
        <f>SUMPRODUCT((I63:I65=J47)*(J62:L62=J48)*(J63:L65))</f>
        <v>60</v>
      </c>
      <c r="K50" s="3131" t="s">
        <v>2312</v>
      </c>
      <c r="L50" s="2363"/>
      <c r="O50" s="2380" t="s">
        <v>2342</v>
      </c>
      <c r="P50" s="2378" t="s">
        <v>2366</v>
      </c>
      <c r="Q50" s="2379" t="e">
        <f ca="1">C29</f>
        <v>#N/A</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t="e">
        <f ca="1">ROUND(-PV(INDIRECT("'数据-取费表'!h"&amp;$G$1),L48,(C39-C13*J36),0),0)</f>
        <v>#N/A</v>
      </c>
      <c r="O51" s="2380" t="s">
        <v>2343</v>
      </c>
      <c r="P51" s="2378" t="s">
        <v>2344</v>
      </c>
      <c r="Q51" s="2381" t="e">
        <f ca="1">J58</f>
        <v>#N/A</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t="e">
        <f ca="1">IF(M47="住宅",IF(D1="——",MAX(J51,L48),MAX(J51,L48-'数据-取费表'!B20)),IF(D1="——",MIN(J51,L48),MIN(J51,L48-'数据-取费表'!B20)))</f>
        <v>#N/A</v>
      </c>
      <c r="K53" s="3455" t="s">
        <v>2914</v>
      </c>
      <c r="L53" s="3456"/>
      <c r="O53" s="2380" t="s">
        <v>2347</v>
      </c>
      <c r="P53" s="2378" t="s">
        <v>2348</v>
      </c>
      <c r="Q53" s="2379" t="e">
        <f ca="1">J53</f>
        <v>#N/A</v>
      </c>
      <c r="R53" s="2378" t="s">
        <v>2349</v>
      </c>
    </row>
    <row r="54" spans="1:18" s="2059" customFormat="1" ht="18" customHeight="1" thickBot="1">
      <c r="A54" s="2516" t="s">
        <v>2426</v>
      </c>
      <c r="B54" s="2517" t="s">
        <v>2419</v>
      </c>
      <c r="C54" s="2518"/>
      <c r="D54" s="2480"/>
      <c r="E54" s="2477"/>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2350</v>
      </c>
      <c r="P54" s="2378" t="s">
        <v>2367</v>
      </c>
      <c r="Q54" s="2379" t="e">
        <f ca="1">Q48+Q49</f>
        <v>#N/A</v>
      </c>
      <c r="R54" s="2382" t="s">
        <v>2351</v>
      </c>
    </row>
    <row r="55" spans="1:18" s="2059" customFormat="1" ht="18" customHeight="1" thickTop="1" thickBot="1">
      <c r="A55" s="796">
        <v>2</v>
      </c>
      <c r="B55" s="797" t="s">
        <v>608</v>
      </c>
      <c r="C55" s="798" t="e">
        <f ca="1">C13</f>
        <v>#N/A</v>
      </c>
      <c r="D55" s="794"/>
      <c r="E55" s="794"/>
      <c r="F55" s="799"/>
      <c r="I55" s="3137" t="s">
        <v>2314</v>
      </c>
      <c r="J55" s="3076" t="e">
        <f ca="1">ROUND(IF(J47="钢混",J57/J50,1-(1-2%)*(J50-J57)/J50),3)</f>
        <v>#N/A</v>
      </c>
      <c r="K55" s="3138" t="s">
        <v>2315</v>
      </c>
      <c r="L55" s="2365"/>
      <c r="O55" s="2383" t="s">
        <v>2370</v>
      </c>
      <c r="P55" s="1592"/>
      <c r="Q55" s="1604"/>
      <c r="R55" s="1592"/>
    </row>
    <row r="56" spans="1:18" s="2059" customFormat="1" ht="42.75" customHeight="1" thickBot="1">
      <c r="A56" s="1650"/>
      <c r="B56" s="2231" t="s">
        <v>2259</v>
      </c>
      <c r="C56" s="52" t="e">
        <f ca="1">C29</f>
        <v>#N/A</v>
      </c>
      <c r="D56" s="3177"/>
      <c r="E56" s="783"/>
      <c r="F56" s="808"/>
      <c r="I56" s="3139" t="s">
        <v>2316</v>
      </c>
      <c r="J56" s="3149" t="s">
        <v>1642</v>
      </c>
      <c r="K56" s="3101" t="s">
        <v>2321</v>
      </c>
      <c r="L56" s="1908" t="e">
        <f ca="1">IF(L48&lt;J51,"——",L48-J51)</f>
        <v>#N/A</v>
      </c>
      <c r="O56" s="2374" t="s">
        <v>2334</v>
      </c>
      <c r="P56" s="2375" t="s">
        <v>2335</v>
      </c>
      <c r="Q56" s="2376" t="s">
        <v>2336</v>
      </c>
      <c r="R56" s="2375" t="s">
        <v>2337</v>
      </c>
    </row>
    <row r="57" spans="1:18" s="2059" customFormat="1" ht="28.5" customHeight="1" thickBot="1">
      <c r="A57" s="796" t="s">
        <v>1709</v>
      </c>
      <c r="B57" s="797" t="s">
        <v>615</v>
      </c>
      <c r="C57" s="798" t="e">
        <f ca="1">ROUND(C58+C63+C64+C65,0)</f>
        <v>#N/A</v>
      </c>
      <c r="D57" s="25" t="s">
        <v>616</v>
      </c>
      <c r="E57" s="3180"/>
      <c r="F57" s="55"/>
      <c r="I57" s="3140" t="s">
        <v>2317</v>
      </c>
      <c r="J57" s="3141" t="e">
        <f ca="1">IF(OR(M47="住宅",J51&lt;L48,J56="是"),"——",J51-L48)</f>
        <v>#N/A</v>
      </c>
      <c r="K57" s="3101" t="s">
        <v>2322</v>
      </c>
      <c r="L57" s="1908" t="e">
        <f ca="1">IF(L48&lt;J51,"——",IF(L55="比较法",L49,IF(L55="基准地价",L50,L51)))</f>
        <v>#N/A</v>
      </c>
      <c r="O57" s="2377" t="s">
        <v>2338</v>
      </c>
      <c r="P57" s="2378" t="s">
        <v>2364</v>
      </c>
      <c r="Q57" s="2379" t="e">
        <f ca="1">C40+J29</f>
        <v>#N/A</v>
      </c>
      <c r="R57" s="2378" t="s">
        <v>2339</v>
      </c>
    </row>
    <row r="58" spans="1:18" s="2059" customFormat="1" ht="28.5" customHeight="1" thickBot="1">
      <c r="A58" s="1649" t="s">
        <v>1785</v>
      </c>
      <c r="B58" s="783" t="s">
        <v>620</v>
      </c>
      <c r="C58" s="52" t="e">
        <f ca="1">ROUND(IF(项目基本情况!B11="自然人",C47*F58,C59+C60+C61),1)</f>
        <v>#N/A</v>
      </c>
      <c r="D58" s="3176" t="s">
        <v>621</v>
      </c>
      <c r="E58" s="3177" t="s">
        <v>654</v>
      </c>
      <c r="F58" s="809" t="str">
        <f ca="1">IF(项目基本情况!B11="企业","",IF(INDIRECT("'数据-取费表'!c"&amp;$G$1)="住宅",5%,IF(F48*F49*F50/12/(1+'数据-取费表'!C42)&gt;20000,12%,7%)))</f>
        <v/>
      </c>
      <c r="I58" s="3140" t="s">
        <v>2318</v>
      </c>
      <c r="J58" s="3077" t="e">
        <f ca="1">IF(J55&lt;0.4,0.4,J55)</f>
        <v>#N/A</v>
      </c>
      <c r="K58" s="3101" t="s">
        <v>2323</v>
      </c>
      <c r="L58" s="1908" t="e">
        <f ca="1">ROUND(POWER(1+L52,L47-L48)*(POWER(1+L52,L48)-1)/(POWER(1+L52,L47)-1),4)</f>
        <v>#N/A</v>
      </c>
      <c r="O58" s="2377" t="s">
        <v>2340</v>
      </c>
      <c r="P58" s="2378" t="s">
        <v>2371</v>
      </c>
      <c r="Q58" s="2379" t="e">
        <f ca="1">L60</f>
        <v>#N/A</v>
      </c>
      <c r="R58" s="2382" t="s">
        <v>2373</v>
      </c>
    </row>
    <row r="59" spans="1:18" s="2059" customFormat="1" ht="28.5" customHeight="1" thickBot="1">
      <c r="A59" s="1648" t="s">
        <v>1792</v>
      </c>
      <c r="B59" s="783" t="s">
        <v>624</v>
      </c>
      <c r="C59" s="52" t="e">
        <f ca="1">ROUND(C47*F59/1.05,1)</f>
        <v>#N/A</v>
      </c>
      <c r="D59" s="3177" t="s">
        <v>625</v>
      </c>
      <c r="E59" s="783" t="s">
        <v>613</v>
      </c>
      <c r="F59" s="808">
        <f t="shared" ref="F59:F65" si="0">F32</f>
        <v>5.6000000000000001E-2</v>
      </c>
      <c r="I59" s="3140" t="s">
        <v>2319</v>
      </c>
      <c r="J59" s="3141" t="e">
        <f ca="1">IF(OR(M47="住宅",J51&lt;L48,J56="是"),"——",ROUND(C29*J58,0))</f>
        <v>#N/A</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2342</v>
      </c>
      <c r="P59" s="2378" t="s">
        <v>2372</v>
      </c>
      <c r="Q59" s="2379">
        <f>IF(L55="比较法",L49,IF(L55="基准地价",L50,0))</f>
        <v>0</v>
      </c>
      <c r="R59" s="2378" t="s">
        <v>2339</v>
      </c>
    </row>
    <row r="60" spans="1:18" s="2059" customFormat="1" ht="18" customHeight="1" thickBot="1">
      <c r="A60" s="1648" t="s">
        <v>1793</v>
      </c>
      <c r="B60" s="783" t="s">
        <v>1719</v>
      </c>
      <c r="C60" s="52" t="e">
        <f ca="1">IF(D60="按租金收入计税",ROUND(C47*F60,1),IF(D60="按房产原值计税",ROUND(C56*F60*0.7,1),INDIRECT("'数据-取费表'!Aj"&amp;$G$1)))</f>
        <v>#N/A</v>
      </c>
      <c r="D60" s="3177" t="str">
        <f>D33</f>
        <v>按租金收入计税</v>
      </c>
      <c r="E60" s="783" t="s">
        <v>613</v>
      </c>
      <c r="F60" s="808">
        <f t="shared" si="0"/>
        <v>0.12</v>
      </c>
      <c r="I60" s="3142" t="s">
        <v>2320</v>
      </c>
      <c r="J60" s="3143" t="e">
        <f ca="1">IF(OR(M47="住宅",J51&lt;L48,J56="是"),"0",ROUND(J59/(1+J52)^J53,0))</f>
        <v>#N/A</v>
      </c>
      <c r="K60" s="3144" t="s">
        <v>2325</v>
      </c>
      <c r="L60" s="3143" t="e">
        <f ca="1">IF(OR(M47="住宅",L48&lt;J51),0,ROUND(L57*(L58/L59-1),0))</f>
        <v>#N/A</v>
      </c>
      <c r="O60" s="2380" t="s">
        <v>2343</v>
      </c>
      <c r="P60" s="2378" t="s">
        <v>2352</v>
      </c>
      <c r="Q60" s="2381">
        <f>L52</f>
        <v>0</v>
      </c>
      <c r="R60" s="2382"/>
    </row>
    <row r="61" spans="1:18" s="2059" customFormat="1" ht="18" customHeight="1" thickBot="1">
      <c r="A61" s="1651" t="s">
        <v>1794</v>
      </c>
      <c r="B61" s="340" t="s">
        <v>632</v>
      </c>
      <c r="C61" s="53" t="e">
        <f ca="1">ROUND(F61*F62/10000,1)</f>
        <v>#N/A</v>
      </c>
      <c r="D61" s="813" t="s">
        <v>633</v>
      </c>
      <c r="E61" s="783" t="s">
        <v>634</v>
      </c>
      <c r="F61" s="639">
        <f t="shared" si="0"/>
        <v>1.5</v>
      </c>
      <c r="K61" s="2086"/>
      <c r="O61" s="2380" t="s">
        <v>2345</v>
      </c>
      <c r="P61" s="2378" t="s">
        <v>2353</v>
      </c>
      <c r="Q61" s="2379" t="e">
        <f ca="1">L58</f>
        <v>#N/A</v>
      </c>
      <c r="R61" s="2382" t="s">
        <v>2354</v>
      </c>
    </row>
    <row r="62" spans="1:18" s="2059" customFormat="1" ht="15.75" thickBot="1">
      <c r="A62" s="814"/>
      <c r="B62" s="792"/>
      <c r="C62" s="68"/>
      <c r="D62" s="815"/>
      <c r="E62" s="783" t="s">
        <v>638</v>
      </c>
      <c r="F62" s="784" t="e">
        <f t="shared" ca="1" si="0"/>
        <v>#N/A</v>
      </c>
      <c r="I62" s="3145" t="s">
        <v>2326</v>
      </c>
      <c r="J62" s="3146" t="s">
        <v>2327</v>
      </c>
      <c r="K62" s="3146" t="s">
        <v>2328</v>
      </c>
      <c r="L62" s="3146" t="s">
        <v>2309</v>
      </c>
      <c r="M62" s="3147" t="s">
        <v>2892</v>
      </c>
      <c r="O62" s="2380" t="s">
        <v>2347</v>
      </c>
      <c r="P62" s="2378" t="str">
        <f>K59</f>
        <v>建设期及建筑物耐用年限下的土地年期修正系数Kn</v>
      </c>
      <c r="Q62" s="2379" t="e">
        <f ca="1">L59</f>
        <v>#N/A</v>
      </c>
      <c r="R62" s="2382" t="s">
        <v>2356</v>
      </c>
    </row>
    <row r="63" spans="1:18" s="2059" customFormat="1" ht="15.75" thickBot="1">
      <c r="A63" s="1649" t="s">
        <v>1850</v>
      </c>
      <c r="B63" s="783" t="s">
        <v>640</v>
      </c>
      <c r="C63" s="52" t="e">
        <f ca="1">ROUND(C56*F63,1)</f>
        <v>#N/A</v>
      </c>
      <c r="D63" s="3177" t="s">
        <v>1764</v>
      </c>
      <c r="E63" s="783" t="s">
        <v>613</v>
      </c>
      <c r="F63" s="816" t="e">
        <f t="shared" ca="1" si="0"/>
        <v>#N/A</v>
      </c>
      <c r="I63" s="3145" t="s">
        <v>2329</v>
      </c>
      <c r="J63" s="3146">
        <v>70</v>
      </c>
      <c r="K63" s="3146">
        <v>50</v>
      </c>
      <c r="L63" s="3146">
        <v>80</v>
      </c>
      <c r="M63" s="3148">
        <v>0.02</v>
      </c>
      <c r="O63" s="2377" t="s">
        <v>2350</v>
      </c>
      <c r="P63" s="2378" t="s">
        <v>2367</v>
      </c>
      <c r="Q63" s="2379" t="e">
        <f ca="1">Q57+Q58</f>
        <v>#N/A</v>
      </c>
      <c r="R63" s="2382" t="s">
        <v>2351</v>
      </c>
    </row>
    <row r="64" spans="1:18" s="2059" customFormat="1" ht="16.5" thickBot="1">
      <c r="A64" s="1649" t="s">
        <v>1851</v>
      </c>
      <c r="B64" s="783" t="s">
        <v>643</v>
      </c>
      <c r="C64" s="52" t="e">
        <f ca="1">ROUND(C55*F64,1)</f>
        <v>#N/A</v>
      </c>
      <c r="D64" s="3177" t="s">
        <v>644</v>
      </c>
      <c r="E64" s="783" t="s">
        <v>613</v>
      </c>
      <c r="F64" s="817" t="e">
        <f t="shared" ca="1" si="0"/>
        <v>#N/A</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t="e">
        <f ca="1">ROUND(C47*F65,1)</f>
        <v>#N/A</v>
      </c>
      <c r="D65" s="3177" t="s">
        <v>647</v>
      </c>
      <c r="E65" s="783" t="s">
        <v>613</v>
      </c>
      <c r="F65" s="793" t="e">
        <f t="shared" ca="1" si="0"/>
        <v>#N/A</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t="e">
        <f ca="1">C47-C57</f>
        <v>#N/A</v>
      </c>
      <c r="D66" s="3176" t="s">
        <v>664</v>
      </c>
      <c r="E66" s="3174"/>
      <c r="F66" s="819"/>
      <c r="K66" s="2086"/>
      <c r="O66" s="2377" t="s">
        <v>2338</v>
      </c>
      <c r="P66" s="2378" t="s">
        <v>2364</v>
      </c>
      <c r="Q66" s="2379" t="e">
        <f ca="1">C40+J29</f>
        <v>#N/A</v>
      </c>
      <c r="R66" s="2378" t="s">
        <v>2339</v>
      </c>
    </row>
    <row r="67" spans="1:18" s="2059" customFormat="1" ht="20.25" thickBot="1">
      <c r="A67" s="780" t="s">
        <v>1741</v>
      </c>
      <c r="B67" s="2232" t="s">
        <v>2260</v>
      </c>
      <c r="C67" s="782" t="e">
        <f ca="1">ROUND(C66*(1-((1+F69)/(1+F67))^F68)/(F67-F69),0)</f>
        <v>#N/A</v>
      </c>
      <c r="D67" s="813" t="s">
        <v>668</v>
      </c>
      <c r="E67" s="783" t="s">
        <v>669</v>
      </c>
      <c r="F67" s="793" t="e">
        <f ca="1">F40</f>
        <v>#N/A</v>
      </c>
      <c r="K67" s="2086"/>
      <c r="O67" s="2377" t="s">
        <v>2340</v>
      </c>
      <c r="P67" s="2378" t="s">
        <v>2371</v>
      </c>
      <c r="Q67" s="2379" t="e">
        <f ca="1">L60</f>
        <v>#N/A</v>
      </c>
      <c r="R67" s="2382" t="s">
        <v>2373</v>
      </c>
    </row>
    <row r="68" spans="1:18" ht="21.75" thickBot="1">
      <c r="A68" s="785"/>
      <c r="B68" s="786"/>
      <c r="C68" s="787"/>
      <c r="D68" s="820" t="s">
        <v>1769</v>
      </c>
      <c r="E68" s="783" t="s">
        <v>672</v>
      </c>
      <c r="F68" s="821" t="e">
        <f ca="1">F41</f>
        <v>#N/A</v>
      </c>
      <c r="O68" s="2380" t="s">
        <v>2342</v>
      </c>
      <c r="P68" s="2378" t="s">
        <v>2372</v>
      </c>
      <c r="Q68" s="2384" t="e">
        <f ca="1">L51</f>
        <v>#N/A</v>
      </c>
      <c r="R68" s="2385" t="s">
        <v>2375</v>
      </c>
    </row>
    <row r="69" spans="1:18" ht="20.25" thickBot="1">
      <c r="A69" s="789"/>
      <c r="B69" s="790"/>
      <c r="C69" s="791"/>
      <c r="D69" s="815"/>
      <c r="E69" s="783" t="s">
        <v>674</v>
      </c>
      <c r="F69" s="2350"/>
      <c r="O69" s="2380" t="s">
        <v>2343</v>
      </c>
      <c r="P69" s="2386" t="s">
        <v>2357</v>
      </c>
      <c r="Q69" s="2379" t="e">
        <f ca="1">ROUND(Q70-Q71*Q72,0)</f>
        <v>#N/A</v>
      </c>
      <c r="R69" s="2382"/>
    </row>
    <row r="70" spans="1:18" ht="15.75" thickBot="1">
      <c r="A70" s="822" t="s">
        <v>1748</v>
      </c>
      <c r="B70" s="823" t="s">
        <v>1771</v>
      </c>
      <c r="C70" s="824" t="e">
        <f ca="1">ROUND(C67*10000/F70,0)</f>
        <v>#N/A</v>
      </c>
      <c r="D70" s="825" t="s">
        <v>1772</v>
      </c>
      <c r="E70" s="826" t="s">
        <v>1773</v>
      </c>
      <c r="F70" s="827" t="e">
        <f ca="1">F43</f>
        <v>#N/A</v>
      </c>
      <c r="O70" s="2380" t="s">
        <v>2358</v>
      </c>
      <c r="P70" s="2386" t="s">
        <v>2359</v>
      </c>
      <c r="Q70" s="2379" t="e">
        <f ca="1">C39</f>
        <v>#N/A</v>
      </c>
      <c r="R70" s="2378" t="s">
        <v>2339</v>
      </c>
    </row>
    <row r="71" spans="1:18" ht="15.75" thickBot="1">
      <c r="O71" s="2380" t="s">
        <v>2360</v>
      </c>
      <c r="P71" s="2386" t="s">
        <v>2361</v>
      </c>
      <c r="Q71" s="2379" t="e">
        <f ca="1">C13</f>
        <v>#N/A</v>
      </c>
      <c r="R71" s="2378" t="s">
        <v>2339</v>
      </c>
    </row>
    <row r="72" spans="1:18" ht="15.75" thickBot="1">
      <c r="O72" s="2380" t="s">
        <v>2362</v>
      </c>
      <c r="P72" s="2386" t="s">
        <v>2363</v>
      </c>
      <c r="Q72" s="2381" t="e">
        <f ca="1">J36</f>
        <v>#N/A</v>
      </c>
      <c r="R72" s="2382"/>
    </row>
    <row r="73" spans="1:18" ht="15.75" thickBot="1">
      <c r="O73" s="2380" t="s">
        <v>2345</v>
      </c>
      <c r="P73" s="2378" t="s">
        <v>2352</v>
      </c>
      <c r="Q73" s="2381">
        <f>L52</f>
        <v>0</v>
      </c>
      <c r="R73" s="2382"/>
    </row>
    <row r="74" spans="1:18" ht="20.25" thickBot="1">
      <c r="O74" s="2380" t="s">
        <v>2347</v>
      </c>
      <c r="P74" s="2378" t="s">
        <v>2353</v>
      </c>
      <c r="Q74" s="2379" t="e">
        <f ca="1">L58</f>
        <v>#N/A</v>
      </c>
      <c r="R74" s="2382" t="s">
        <v>2354</v>
      </c>
    </row>
    <row r="75" spans="1:18" ht="15.75" thickBot="1">
      <c r="O75" s="2380" t="s">
        <v>2376</v>
      </c>
      <c r="P75" s="2378" t="str">
        <f>K59</f>
        <v>建设期及建筑物耐用年限下的土地年期修正系数Kn</v>
      </c>
      <c r="Q75" s="2379" t="e">
        <f ca="1">L59</f>
        <v>#N/A</v>
      </c>
      <c r="R75" s="2382" t="s">
        <v>2356</v>
      </c>
    </row>
    <row r="76" spans="1:18" ht="15.75" thickBot="1">
      <c r="O76" s="2377" t="s">
        <v>2350</v>
      </c>
      <c r="P76" s="2378" t="s">
        <v>2367</v>
      </c>
      <c r="Q76" s="2379" t="e">
        <f ca="1">Q66+Q67</f>
        <v>#N/A</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1" sqref="K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2943</v>
      </c>
      <c r="D1" s="3100" t="s">
        <v>2968</v>
      </c>
      <c r="E1" s="2366" t="s">
        <v>834</v>
      </c>
      <c r="F1" s="2367">
        <f ca="1">J53</f>
        <v>47.27</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435</v>
      </c>
      <c r="C2" s="2057"/>
      <c r="D2" s="2055"/>
      <c r="E2" s="2056"/>
      <c r="F2" s="2056"/>
      <c r="G2" s="1590"/>
      <c r="H2" s="2057"/>
      <c r="I2" s="2057"/>
      <c r="J2" s="2057"/>
      <c r="K2" s="2058"/>
      <c r="L2" s="2057"/>
      <c r="M2" s="2057"/>
    </row>
    <row r="3" spans="1:33" ht="18" customHeight="1" thickBot="1">
      <c r="A3" s="832" t="s">
        <v>483</v>
      </c>
      <c r="B3" s="833">
        <f ca="1">IF(ISERROR(B2*10000/F43),0,ROUND(B2*10000/F43,0))</f>
        <v>7073</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24</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24</v>
      </c>
      <c r="D6" s="2476" t="s">
        <v>2421</v>
      </c>
      <c r="E6" s="783" t="s">
        <v>601</v>
      </c>
      <c r="F6" s="784">
        <f ca="1">INDIRECT("'数据-取费表'!u"&amp;$G$1)</f>
        <v>1.2</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615</v>
      </c>
      <c r="G7" s="1592"/>
      <c r="H7" s="2468"/>
      <c r="I7" s="3439"/>
      <c r="J7" s="787"/>
      <c r="K7" s="788"/>
      <c r="L7" s="783" t="s">
        <v>602</v>
      </c>
      <c r="M7" s="784">
        <f ca="1">F7</f>
        <v>615</v>
      </c>
    </row>
    <row r="8" spans="1:33" ht="18" customHeight="1">
      <c r="A8" s="2472"/>
      <c r="B8" s="3440"/>
      <c r="C8" s="787"/>
      <c r="D8" s="788"/>
      <c r="E8" s="783" t="s">
        <v>603</v>
      </c>
      <c r="F8" s="784">
        <f ca="1">INDIRECT("'数据-取费表'!ai"&amp;$G$1)</f>
        <v>365</v>
      </c>
      <c r="G8" s="1592"/>
      <c r="H8" s="2468"/>
      <c r="I8" s="3440"/>
      <c r="J8" s="787"/>
      <c r="K8" s="788"/>
      <c r="L8" s="783" t="s">
        <v>603</v>
      </c>
      <c r="M8" s="784">
        <f ca="1">INDIRECT("'数据-取费表'!ai"&amp;$G$1)</f>
        <v>365</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217</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162</v>
      </c>
      <c r="D14" s="3176" t="s">
        <v>1706</v>
      </c>
      <c r="E14" s="3175"/>
      <c r="F14" s="804"/>
      <c r="G14" s="1592"/>
      <c r="H14" s="1649" t="s">
        <v>1785</v>
      </c>
      <c r="I14" s="2231" t="s">
        <v>2784</v>
      </c>
      <c r="J14" s="52">
        <f ca="1">C29</f>
        <v>217</v>
      </c>
      <c r="K14" s="25"/>
      <c r="L14" s="800"/>
      <c r="M14" s="801"/>
    </row>
    <row r="15" spans="1:33" s="2064" customFormat="1" ht="18" customHeight="1" thickBot="1">
      <c r="A15" s="1648" t="s">
        <v>1793</v>
      </c>
      <c r="B15" s="783" t="s">
        <v>611</v>
      </c>
      <c r="C15" s="52">
        <f ca="1">ROUND(C14*F15,0)</f>
        <v>5</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21</v>
      </c>
      <c r="K16" s="1821" t="s">
        <v>616</v>
      </c>
      <c r="L16" s="3179"/>
      <c r="M16" s="2470"/>
    </row>
    <row r="17" spans="1:33" s="2064" customFormat="1" ht="18" customHeight="1">
      <c r="A17" s="1648" t="s">
        <v>1848</v>
      </c>
      <c r="B17" s="783" t="s">
        <v>617</v>
      </c>
      <c r="C17" s="52">
        <f ca="1">ROUND(F17*(F43+INDIRECT("'数据-取费表'!S"&amp;$G$1))/10000,0)</f>
        <v>13</v>
      </c>
      <c r="D17" s="783" t="s">
        <v>618</v>
      </c>
      <c r="E17" s="783" t="s">
        <v>619</v>
      </c>
      <c r="F17" s="55">
        <f>'数据-取费表'!B35</f>
        <v>200</v>
      </c>
      <c r="G17" s="1593"/>
      <c r="H17" s="1649" t="s">
        <v>1785</v>
      </c>
      <c r="I17" s="783" t="s">
        <v>620</v>
      </c>
      <c r="J17" s="52">
        <f ca="1">ROUND(IF(项目基本情况!B11="自然人",J5*M17,J18+J19+J20),0)</f>
        <v>18</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2</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182</v>
      </c>
      <c r="D19" s="260" t="s">
        <v>627</v>
      </c>
      <c r="E19" s="3180"/>
      <c r="F19" s="55"/>
      <c r="G19" s="1592"/>
      <c r="H19" s="1648" t="s">
        <v>1793</v>
      </c>
      <c r="I19" s="783" t="s">
        <v>1719</v>
      </c>
      <c r="J19" s="52">
        <f ca="1">IF(K19="按租金收入计税",ROUND(J5*M19,1),ROUND(C29*F33*0.7,1))</f>
        <v>18.2</v>
      </c>
      <c r="K19" s="810" t="s">
        <v>629</v>
      </c>
      <c r="L19" s="783" t="s">
        <v>613</v>
      </c>
      <c r="M19" s="808">
        <f>IF(K19="按租金收入计税",'数据-取费表'!B51,'数据-取费表'!B50)</f>
        <v>1.2E-2</v>
      </c>
    </row>
    <row r="20" spans="1:33" s="2064" customFormat="1" ht="18" customHeight="1">
      <c r="A20" s="1649" t="s">
        <v>1850</v>
      </c>
      <c r="B20" s="783" t="s">
        <v>630</v>
      </c>
      <c r="C20" s="52">
        <f ca="1">ROUND(C19*F20,0)</f>
        <v>3</v>
      </c>
      <c r="D20" s="811" t="s">
        <v>631</v>
      </c>
      <c r="E20" s="783" t="s">
        <v>613</v>
      </c>
      <c r="F20" s="808">
        <f>'数据-取费表'!B37</f>
        <v>1.4999999999999999E-2</v>
      </c>
      <c r="G20" s="1593"/>
      <c r="H20" s="1651" t="s">
        <v>1794</v>
      </c>
      <c r="I20" s="340" t="s">
        <v>1721</v>
      </c>
      <c r="J20" s="53">
        <f ca="1">ROUND(M20*M21/10000,0)</f>
        <v>0</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302.69</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3</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9</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-21</v>
      </c>
      <c r="K25" s="2527" t="s">
        <v>1738</v>
      </c>
      <c r="L25" s="2528"/>
      <c r="M25" s="2529"/>
    </row>
    <row r="26" spans="1:33" ht="18" customHeight="1">
      <c r="A26" s="1648" t="s">
        <v>1792</v>
      </c>
      <c r="B26" s="783" t="s">
        <v>2397</v>
      </c>
      <c r="C26" s="52">
        <f ca="1">ROUND((C19+C20)*F26,0)</f>
        <v>9</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217</v>
      </c>
      <c r="D29" s="2524"/>
      <c r="E29" s="2525"/>
      <c r="F29" s="2526"/>
      <c r="G29" s="1593"/>
      <c r="H29" s="822" t="s">
        <v>1748</v>
      </c>
      <c r="I29" s="823" t="s">
        <v>1749</v>
      </c>
      <c r="J29" s="824">
        <f ca="1">ROUND(J26/(1+F40)^F41,0)</f>
        <v>0</v>
      </c>
      <c r="K29" s="825" t="s">
        <v>1750</v>
      </c>
      <c r="L29" s="826"/>
      <c r="M29" s="827">
        <f ca="1">INDIRECT("'数据-取费表'!k"&amp;$G$1)</f>
        <v>615</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8</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4.2</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1.3</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2.9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302.69</v>
      </c>
      <c r="G35" s="2062"/>
      <c r="H35" s="2065"/>
      <c r="I35" s="836" t="s">
        <v>1775</v>
      </c>
      <c r="J35" s="837">
        <f ca="1">ROUND(C13*J36,0)</f>
        <v>18</v>
      </c>
      <c r="K35" s="2078"/>
      <c r="L35" s="2077"/>
      <c r="M35" s="2077"/>
    </row>
    <row r="36" spans="1:18" ht="18" customHeight="1">
      <c r="A36" s="1649" t="s">
        <v>1850</v>
      </c>
      <c r="B36" s="783" t="s">
        <v>640</v>
      </c>
      <c r="C36" s="52">
        <f ca="1">ROUND(C29*F36,1)</f>
        <v>3.3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0.3</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0.2</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16</v>
      </c>
      <c r="D39" s="2527" t="s">
        <v>1738</v>
      </c>
      <c r="E39" s="2528"/>
      <c r="F39" s="2529"/>
      <c r="G39" s="2062"/>
      <c r="H39" s="2077"/>
      <c r="I39" s="836" t="s">
        <v>1779</v>
      </c>
      <c r="J39" s="844">
        <f ca="1">ROUND(J35/C39,3)</f>
        <v>1.125</v>
      </c>
      <c r="K39" s="2083"/>
      <c r="L39" s="2077"/>
      <c r="M39" s="2077"/>
    </row>
    <row r="40" spans="1:18" ht="18" customHeight="1">
      <c r="A40" s="780" t="s">
        <v>1741</v>
      </c>
      <c r="B40" s="2232" t="s">
        <v>2260</v>
      </c>
      <c r="C40" s="782">
        <f ca="1">ROUND(C39*(1-((1+F42)/(1+F40))^F41)/(F40-F42),0)</f>
        <v>435</v>
      </c>
      <c r="D40" s="813" t="s">
        <v>668</v>
      </c>
      <c r="E40" s="783" t="s">
        <v>2378</v>
      </c>
      <c r="F40" s="793">
        <f ca="1">INDIRECT("'数据-取费表'!I"&amp;$G$1)</f>
        <v>0.05</v>
      </c>
      <c r="G40" s="2062"/>
      <c r="H40" s="2062"/>
      <c r="I40" s="836" t="s">
        <v>1780</v>
      </c>
      <c r="J40" s="844">
        <f ca="1">1-J39</f>
        <v>-0.125</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0.499</v>
      </c>
      <c r="K42" s="2082"/>
      <c r="L42" s="1988"/>
      <c r="M42" s="1988"/>
    </row>
    <row r="43" spans="1:18" ht="18" customHeight="1" thickBot="1">
      <c r="A43" s="822" t="s">
        <v>1748</v>
      </c>
      <c r="B43" s="823" t="s">
        <v>1771</v>
      </c>
      <c r="C43" s="824">
        <f ca="1">ROUND(C40*10000/F43,0)</f>
        <v>7073</v>
      </c>
      <c r="D43" s="825" t="s">
        <v>1772</v>
      </c>
      <c r="E43" s="826" t="s">
        <v>1773</v>
      </c>
      <c r="F43" s="827">
        <f ca="1">INDIRECT("'数据-取费表'!k"&amp;$G$1)</f>
        <v>615</v>
      </c>
      <c r="G43" s="2062"/>
      <c r="H43" s="1988"/>
      <c r="I43" s="846" t="s">
        <v>1783</v>
      </c>
      <c r="J43" s="847">
        <f ca="1">1-J42</f>
        <v>0.501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-507</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435</v>
      </c>
      <c r="R48" s="2378" t="s">
        <v>2339</v>
      </c>
    </row>
    <row r="49" spans="1:18" s="2059" customFormat="1" ht="18" customHeight="1" thickBot="1">
      <c r="A49" s="785"/>
      <c r="B49" s="786"/>
      <c r="C49" s="787"/>
      <c r="D49" s="788"/>
      <c r="E49" s="783" t="s">
        <v>602</v>
      </c>
      <c r="F49" s="784">
        <f ca="1">F7</f>
        <v>615</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365</v>
      </c>
      <c r="G50" s="2095"/>
      <c r="H50" s="2093"/>
      <c r="I50" s="3101" t="s">
        <v>2306</v>
      </c>
      <c r="J50" s="3126">
        <f>SUMPRODUCT((I63:I65=J47)*(J62:L62=J48)*(J63:L65))</f>
        <v>60</v>
      </c>
      <c r="K50" s="3131" t="s">
        <v>2312</v>
      </c>
      <c r="L50" s="2363"/>
      <c r="O50" s="2380" t="s">
        <v>2342</v>
      </c>
      <c r="P50" s="2378" t="s">
        <v>2366</v>
      </c>
      <c r="Q50" s="2379">
        <f ca="1">C29</f>
        <v>217</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-48</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435</v>
      </c>
      <c r="R54" s="2382" t="s">
        <v>2351</v>
      </c>
    </row>
    <row r="55" spans="1:18" s="2059" customFormat="1" ht="18" customHeight="1" thickTop="1" thickBot="1">
      <c r="A55" s="796">
        <v>2</v>
      </c>
      <c r="B55" s="797" t="s">
        <v>608</v>
      </c>
      <c r="C55" s="798">
        <f ca="1">C13</f>
        <v>217</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217</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4</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435</v>
      </c>
      <c r="R57" s="2378" t="s">
        <v>2339</v>
      </c>
    </row>
    <row r="58" spans="1:18" s="2059" customFormat="1" ht="28.5" customHeight="1" thickBot="1">
      <c r="A58" s="1649" t="s">
        <v>1785</v>
      </c>
      <c r="B58" s="783" t="s">
        <v>620</v>
      </c>
      <c r="C58" s="52">
        <f ca="1">ROUND(IF(项目基本情况!B11="自然人",C47*F58,C59+C60+C61),1)</f>
        <v>0</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302.69</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3.3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435</v>
      </c>
      <c r="R63" s="2382" t="s">
        <v>2351</v>
      </c>
    </row>
    <row r="64" spans="1:18" s="2059" customFormat="1" ht="16.5" thickBot="1">
      <c r="A64" s="1649" t="s">
        <v>1851</v>
      </c>
      <c r="B64" s="783" t="s">
        <v>643</v>
      </c>
      <c r="C64" s="52">
        <f ca="1">ROUND(C55*F64,1)</f>
        <v>0.3</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-4</v>
      </c>
      <c r="D66" s="3176" t="s">
        <v>664</v>
      </c>
      <c r="E66" s="3174"/>
      <c r="F66" s="819"/>
      <c r="K66" s="2086"/>
      <c r="O66" s="2377" t="s">
        <v>2338</v>
      </c>
      <c r="P66" s="2378" t="s">
        <v>2364</v>
      </c>
      <c r="Q66" s="2379">
        <f ca="1">C40+J29</f>
        <v>435</v>
      </c>
      <c r="R66" s="2378" t="s">
        <v>2339</v>
      </c>
    </row>
    <row r="67" spans="1:18" s="2059" customFormat="1" ht="20.25" thickBot="1">
      <c r="A67" s="780" t="s">
        <v>1741</v>
      </c>
      <c r="B67" s="2232" t="s">
        <v>2260</v>
      </c>
      <c r="C67" s="782">
        <f ca="1">ROUND(C66*(1-((1+F69)/(1+F67))^F68)/(F67-F69),0)</f>
        <v>-72</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-48</v>
      </c>
      <c r="R68" s="2385" t="s">
        <v>2375</v>
      </c>
    </row>
    <row r="69" spans="1:18" ht="20.25" thickBot="1">
      <c r="A69" s="789"/>
      <c r="B69" s="790"/>
      <c r="C69" s="791"/>
      <c r="D69" s="815"/>
      <c r="E69" s="783" t="s">
        <v>674</v>
      </c>
      <c r="F69" s="2350"/>
      <c r="O69" s="2380" t="s">
        <v>2343</v>
      </c>
      <c r="P69" s="2386" t="s">
        <v>2357</v>
      </c>
      <c r="Q69" s="2379">
        <f ca="1">ROUND(Q70-Q71*Q72,0)</f>
        <v>-2</v>
      </c>
      <c r="R69" s="2382"/>
    </row>
    <row r="70" spans="1:18" ht="15.75" thickBot="1">
      <c r="A70" s="822" t="s">
        <v>1748</v>
      </c>
      <c r="B70" s="823" t="s">
        <v>1771</v>
      </c>
      <c r="C70" s="824">
        <f ca="1">ROUND(C67*10000/F70,0)</f>
        <v>-1171</v>
      </c>
      <c r="D70" s="825" t="s">
        <v>1772</v>
      </c>
      <c r="E70" s="826" t="s">
        <v>1773</v>
      </c>
      <c r="F70" s="827">
        <f ca="1">F43</f>
        <v>615</v>
      </c>
      <c r="O70" s="2380" t="s">
        <v>2358</v>
      </c>
      <c r="P70" s="2386" t="s">
        <v>2359</v>
      </c>
      <c r="Q70" s="2379">
        <f ca="1">C39</f>
        <v>16</v>
      </c>
      <c r="R70" s="2378" t="s">
        <v>2339</v>
      </c>
    </row>
    <row r="71" spans="1:18" ht="15.75" thickBot="1">
      <c r="O71" s="2380" t="s">
        <v>2360</v>
      </c>
      <c r="P71" s="2386" t="s">
        <v>2361</v>
      </c>
      <c r="Q71" s="2379">
        <f ca="1">C13</f>
        <v>217</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435</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1" sqref="I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2941</v>
      </c>
      <c r="D1" s="3100" t="s">
        <v>2968</v>
      </c>
      <c r="E1" s="2366" t="s">
        <v>834</v>
      </c>
      <c r="F1" s="2367">
        <f ca="1">J53</f>
        <v>47.27</v>
      </c>
      <c r="G1" s="773">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1061</v>
      </c>
      <c r="C2" s="2057"/>
      <c r="D2" s="2055"/>
      <c r="E2" s="2056"/>
      <c r="F2" s="2056"/>
      <c r="G2" s="1590"/>
      <c r="H2" s="2057"/>
      <c r="I2" s="2057"/>
      <c r="J2" s="2057"/>
      <c r="K2" s="2058"/>
      <c r="L2" s="2057"/>
      <c r="M2" s="2057"/>
    </row>
    <row r="3" spans="1:33" ht="18" customHeight="1" thickBot="1">
      <c r="A3" s="832" t="s">
        <v>483</v>
      </c>
      <c r="B3" s="833">
        <f ca="1">IF(ISERROR(B2*10000/F43),0,ROUND(B2*10000/F43,0))</f>
        <v>1551</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99</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99</v>
      </c>
      <c r="D6" s="2476" t="s">
        <v>2421</v>
      </c>
      <c r="E6" s="783" t="s">
        <v>601</v>
      </c>
      <c r="F6" s="784">
        <f ca="1">INDIRECT("'数据-取费表'!u"&amp;$G$1)</f>
        <v>800</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115</v>
      </c>
      <c r="G7" s="1592"/>
      <c r="H7" s="2468"/>
      <c r="I7" s="3439"/>
      <c r="J7" s="787"/>
      <c r="K7" s="788"/>
      <c r="L7" s="783" t="s">
        <v>602</v>
      </c>
      <c r="M7" s="784">
        <f ca="1">F7</f>
        <v>115</v>
      </c>
    </row>
    <row r="8" spans="1:33" ht="18" customHeight="1">
      <c r="A8" s="2472"/>
      <c r="B8" s="3440"/>
      <c r="C8" s="787"/>
      <c r="D8" s="788"/>
      <c r="E8" s="783" t="s">
        <v>603</v>
      </c>
      <c r="F8" s="784">
        <f ca="1">INDIRECT("'数据-取费表'!ai"&amp;$G$1)</f>
        <v>12</v>
      </c>
      <c r="G8" s="1592"/>
      <c r="H8" s="2468"/>
      <c r="I8" s="3440"/>
      <c r="J8" s="787"/>
      <c r="K8" s="788"/>
      <c r="L8" s="783" t="s">
        <v>603</v>
      </c>
      <c r="M8" s="784">
        <f ca="1">INDIRECT("'数据-取费表'!ai"&amp;$G$1)</f>
        <v>12</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3007</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2502</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1868</v>
      </c>
      <c r="D14" s="3176" t="s">
        <v>1706</v>
      </c>
      <c r="E14" s="3175"/>
      <c r="F14" s="804"/>
      <c r="G14" s="1592"/>
      <c r="H14" s="1649" t="s">
        <v>1785</v>
      </c>
      <c r="I14" s="2231" t="s">
        <v>2784</v>
      </c>
      <c r="J14" s="52">
        <f ca="1">C29</f>
        <v>2502</v>
      </c>
      <c r="K14" s="25"/>
      <c r="L14" s="800"/>
      <c r="M14" s="801"/>
    </row>
    <row r="15" spans="1:33" s="2064" customFormat="1" ht="18" customHeight="1" thickBot="1">
      <c r="A15" s="1648" t="s">
        <v>1793</v>
      </c>
      <c r="B15" s="783" t="s">
        <v>611</v>
      </c>
      <c r="C15" s="52">
        <f ca="1">ROUND(C14*F15,0)</f>
        <v>56</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249</v>
      </c>
      <c r="K16" s="1821" t="s">
        <v>616</v>
      </c>
      <c r="L16" s="3179"/>
      <c r="M16" s="2470"/>
    </row>
    <row r="17" spans="1:33" s="2064" customFormat="1" ht="18" customHeight="1">
      <c r="A17" s="1648" t="s">
        <v>1848</v>
      </c>
      <c r="B17" s="783" t="s">
        <v>617</v>
      </c>
      <c r="C17" s="52">
        <f ca="1">ROUND(F17*(F43+INDIRECT("'数据-取费表'!S"&amp;$G$1))/10000,0)</f>
        <v>149</v>
      </c>
      <c r="D17" s="783" t="s">
        <v>618</v>
      </c>
      <c r="E17" s="783" t="s">
        <v>619</v>
      </c>
      <c r="F17" s="55">
        <f>'数据-取费表'!B35</f>
        <v>200</v>
      </c>
      <c r="G17" s="1593"/>
      <c r="H17" s="1649" t="s">
        <v>1785</v>
      </c>
      <c r="I17" s="783" t="s">
        <v>620</v>
      </c>
      <c r="J17" s="52">
        <f ca="1">ROUND(IF(项目基本情况!B11="自然人",J5*M17,J18+J19+J20),0)</f>
        <v>211</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28</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2101</v>
      </c>
      <c r="D19" s="260" t="s">
        <v>627</v>
      </c>
      <c r="E19" s="3180"/>
      <c r="F19" s="55"/>
      <c r="G19" s="1592"/>
      <c r="H19" s="1648" t="s">
        <v>1793</v>
      </c>
      <c r="I19" s="783" t="s">
        <v>1719</v>
      </c>
      <c r="J19" s="52">
        <f ca="1">IF(K19="按租金收入计税",ROUND(J5*M19,1),ROUND(C29*F33*0.7,1))</f>
        <v>210.2</v>
      </c>
      <c r="K19" s="810" t="s">
        <v>629</v>
      </c>
      <c r="L19" s="783" t="s">
        <v>613</v>
      </c>
      <c r="M19" s="808">
        <f>IF(K19="按租金收入计税",'数据-取费表'!B51,'数据-取费表'!B50)</f>
        <v>1.2E-2</v>
      </c>
    </row>
    <row r="20" spans="1:33" s="2064" customFormat="1" ht="18" customHeight="1">
      <c r="A20" s="1649" t="s">
        <v>1850</v>
      </c>
      <c r="B20" s="783" t="s">
        <v>630</v>
      </c>
      <c r="C20" s="52">
        <f ca="1">ROUND(C19*F20,0)</f>
        <v>32</v>
      </c>
      <c r="D20" s="811" t="s">
        <v>631</v>
      </c>
      <c r="E20" s="783" t="s">
        <v>613</v>
      </c>
      <c r="F20" s="808">
        <f>'数据-取费表'!B37</f>
        <v>1.4999999999999999E-2</v>
      </c>
      <c r="G20" s="1593"/>
      <c r="H20" s="1651" t="s">
        <v>1794</v>
      </c>
      <c r="I20" s="340" t="s">
        <v>1721</v>
      </c>
      <c r="J20" s="53">
        <f ca="1">ROUND(M20*M21/10000,0)</f>
        <v>1</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3367.3999999999996</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38</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101</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-249</v>
      </c>
      <c r="K25" s="2527" t="s">
        <v>1738</v>
      </c>
      <c r="L25" s="2528"/>
      <c r="M25" s="2529"/>
    </row>
    <row r="26" spans="1:33" ht="18" customHeight="1">
      <c r="A26" s="1648" t="s">
        <v>1792</v>
      </c>
      <c r="B26" s="783" t="s">
        <v>2397</v>
      </c>
      <c r="C26" s="52">
        <f ca="1">ROUND((C19+C20)*F26,0)</f>
        <v>107</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2502</v>
      </c>
      <c r="D29" s="2524"/>
      <c r="E29" s="2525"/>
      <c r="F29" s="2526"/>
      <c r="G29" s="1593"/>
      <c r="H29" s="822" t="s">
        <v>1748</v>
      </c>
      <c r="I29" s="823" t="s">
        <v>1749</v>
      </c>
      <c r="J29" s="824">
        <f ca="1">ROUND(J26/(1+F40)^F41,0)</f>
        <v>0</v>
      </c>
      <c r="K29" s="825" t="s">
        <v>1750</v>
      </c>
      <c r="L29" s="826"/>
      <c r="M29" s="827">
        <f ca="1">INDIRECT("'数据-取费表'!k"&amp;$G$1)</f>
        <v>6842</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60</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17.7</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5.3</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11.9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0.5</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3367.3999999999996</v>
      </c>
      <c r="G35" s="2062"/>
      <c r="H35" s="2065"/>
      <c r="I35" s="836" t="s">
        <v>1775</v>
      </c>
      <c r="J35" s="837">
        <f ca="1">ROUND(C13*J36,0)</f>
        <v>213</v>
      </c>
      <c r="K35" s="2078"/>
      <c r="L35" s="2077"/>
      <c r="M35" s="2077"/>
    </row>
    <row r="36" spans="1:18" ht="18" customHeight="1">
      <c r="A36" s="1649" t="s">
        <v>1850</v>
      </c>
      <c r="B36" s="783" t="s">
        <v>640</v>
      </c>
      <c r="C36" s="52">
        <f ca="1">ROUND(C29*F36,1)</f>
        <v>37.5</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3.8</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1</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39</v>
      </c>
      <c r="D39" s="2527" t="s">
        <v>1738</v>
      </c>
      <c r="E39" s="2528"/>
      <c r="F39" s="2529"/>
      <c r="G39" s="2062"/>
      <c r="H39" s="2077"/>
      <c r="I39" s="836" t="s">
        <v>1779</v>
      </c>
      <c r="J39" s="844">
        <f ca="1">ROUND(J35/C39,3)</f>
        <v>5.4619999999999997</v>
      </c>
      <c r="K39" s="2083"/>
      <c r="L39" s="2077"/>
      <c r="M39" s="2077"/>
    </row>
    <row r="40" spans="1:18" ht="18" customHeight="1">
      <c r="A40" s="780" t="s">
        <v>1741</v>
      </c>
      <c r="B40" s="2232" t="s">
        <v>2260</v>
      </c>
      <c r="C40" s="782">
        <f ca="1">ROUND(C39*(1-((1+F42)/(1+F40))^F41)/(F40-F42),0)</f>
        <v>1061</v>
      </c>
      <c r="D40" s="813" t="s">
        <v>668</v>
      </c>
      <c r="E40" s="783" t="s">
        <v>2378</v>
      </c>
      <c r="F40" s="793">
        <f ca="1">INDIRECT("'数据-取费表'!I"&amp;$G$1)</f>
        <v>0.05</v>
      </c>
      <c r="G40" s="2062"/>
      <c r="H40" s="2062"/>
      <c r="I40" s="836" t="s">
        <v>1780</v>
      </c>
      <c r="J40" s="844">
        <f ca="1">1-J39</f>
        <v>-4.4619999999999997</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2.3580000000000001</v>
      </c>
      <c r="K42" s="2082"/>
      <c r="L42" s="1988"/>
      <c r="M42" s="1988"/>
    </row>
    <row r="43" spans="1:18" ht="18" customHeight="1" thickBot="1">
      <c r="A43" s="822" t="s">
        <v>1748</v>
      </c>
      <c r="B43" s="823" t="s">
        <v>1771</v>
      </c>
      <c r="C43" s="824">
        <f ca="1">ROUND(C40*10000/F43,0)</f>
        <v>1551</v>
      </c>
      <c r="D43" s="825" t="s">
        <v>1772</v>
      </c>
      <c r="E43" s="826" t="s">
        <v>1773</v>
      </c>
      <c r="F43" s="827">
        <f ca="1">INDIRECT("'数据-取费表'!k"&amp;$G$1)</f>
        <v>6842</v>
      </c>
      <c r="G43" s="2062"/>
      <c r="H43" s="1988"/>
      <c r="I43" s="846" t="s">
        <v>1783</v>
      </c>
      <c r="J43" s="847">
        <f ca="1">1-J42</f>
        <v>-1.3580000000000001</v>
      </c>
      <c r="K43" s="2082"/>
      <c r="L43" s="1988"/>
      <c r="M43" s="1988"/>
    </row>
    <row r="44" spans="1:18" s="2059" customFormat="1" ht="18" customHeight="1">
      <c r="A44" s="2085"/>
      <c r="B44" s="2085"/>
      <c r="C44" s="2102"/>
      <c r="D44" s="2085">
        <f ca="1">C40/F7</f>
        <v>9.2260869565217387</v>
      </c>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-1817</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1061</v>
      </c>
      <c r="R48" s="2378" t="s">
        <v>2339</v>
      </c>
    </row>
    <row r="49" spans="1:18" s="2059" customFormat="1" ht="18" customHeight="1" thickBot="1">
      <c r="A49" s="785"/>
      <c r="B49" s="786"/>
      <c r="C49" s="787"/>
      <c r="D49" s="788"/>
      <c r="E49" s="783" t="s">
        <v>602</v>
      </c>
      <c r="F49" s="784">
        <f ca="1">F7</f>
        <v>115</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12</v>
      </c>
      <c r="G50" s="2095"/>
      <c r="H50" s="2093"/>
      <c r="I50" s="3101" t="s">
        <v>2306</v>
      </c>
      <c r="J50" s="3126">
        <f>SUMPRODUCT((I63:I65=J47)*(J62:L62=J48)*(J63:L65))</f>
        <v>60</v>
      </c>
      <c r="K50" s="3131" t="s">
        <v>2312</v>
      </c>
      <c r="L50" s="2363"/>
      <c r="O50" s="2380" t="s">
        <v>2342</v>
      </c>
      <c r="P50" s="2378" t="s">
        <v>2366</v>
      </c>
      <c r="Q50" s="2379">
        <f ca="1">C29</f>
        <v>2502</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-3418</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1061</v>
      </c>
      <c r="R54" s="2382" t="s">
        <v>2351</v>
      </c>
    </row>
    <row r="55" spans="1:18" s="2059" customFormat="1" ht="18" customHeight="1" thickTop="1" thickBot="1">
      <c r="A55" s="796">
        <v>2</v>
      </c>
      <c r="B55" s="797" t="s">
        <v>608</v>
      </c>
      <c r="C55" s="798">
        <f ca="1">C13</f>
        <v>2502</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2502</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42</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1061</v>
      </c>
      <c r="R57" s="2378" t="s">
        <v>2339</v>
      </c>
    </row>
    <row r="58" spans="1:18" s="2059" customFormat="1" ht="28.5" customHeight="1" thickBot="1">
      <c r="A58" s="1649" t="s">
        <v>1785</v>
      </c>
      <c r="B58" s="783" t="s">
        <v>620</v>
      </c>
      <c r="C58" s="52">
        <f ca="1">ROUND(IF(项目基本情况!B11="自然人",C47*F58,C59+C60+C61),1)</f>
        <v>0.5</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0.5</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3367.3999999999996</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37.5</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1061</v>
      </c>
      <c r="R63" s="2382" t="s">
        <v>2351</v>
      </c>
    </row>
    <row r="64" spans="1:18" s="2059" customFormat="1" ht="16.5" thickBot="1">
      <c r="A64" s="1649" t="s">
        <v>1851</v>
      </c>
      <c r="B64" s="783" t="s">
        <v>643</v>
      </c>
      <c r="C64" s="52">
        <f ca="1">ROUND(C55*F64,1)</f>
        <v>3.8</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-42</v>
      </c>
      <c r="D66" s="3176" t="s">
        <v>664</v>
      </c>
      <c r="E66" s="3174"/>
      <c r="F66" s="819"/>
      <c r="K66" s="2086"/>
      <c r="O66" s="2377" t="s">
        <v>2338</v>
      </c>
      <c r="P66" s="2378" t="s">
        <v>2364</v>
      </c>
      <c r="Q66" s="2379">
        <f ca="1">C40+J29</f>
        <v>1061</v>
      </c>
      <c r="R66" s="2378" t="s">
        <v>2339</v>
      </c>
    </row>
    <row r="67" spans="1:18" s="2059" customFormat="1" ht="20.25" thickBot="1">
      <c r="A67" s="780" t="s">
        <v>1741</v>
      </c>
      <c r="B67" s="2232" t="s">
        <v>2260</v>
      </c>
      <c r="C67" s="782">
        <f ca="1">ROUND(C66*(1-((1+F69)/(1+F67))^F68)/(F67-F69),0)</f>
        <v>-756</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-3418</v>
      </c>
      <c r="R68" s="2385" t="s">
        <v>2375</v>
      </c>
    </row>
    <row r="69" spans="1:18" ht="20.25" thickBot="1">
      <c r="A69" s="789"/>
      <c r="B69" s="790"/>
      <c r="C69" s="791"/>
      <c r="D69" s="815"/>
      <c r="E69" s="783" t="s">
        <v>674</v>
      </c>
      <c r="F69" s="2350"/>
      <c r="O69" s="2380" t="s">
        <v>2343</v>
      </c>
      <c r="P69" s="2386" t="s">
        <v>2357</v>
      </c>
      <c r="Q69" s="2379">
        <f ca="1">ROUND(Q70-Q71*Q72,0)</f>
        <v>-174</v>
      </c>
      <c r="R69" s="2382"/>
    </row>
    <row r="70" spans="1:18" ht="15.75" thickBot="1">
      <c r="A70" s="822" t="s">
        <v>1748</v>
      </c>
      <c r="B70" s="823" t="s">
        <v>1771</v>
      </c>
      <c r="C70" s="824">
        <f ca="1">ROUND(C67*10000/F70,0)</f>
        <v>-1105</v>
      </c>
      <c r="D70" s="825" t="s">
        <v>1772</v>
      </c>
      <c r="E70" s="826" t="s">
        <v>1773</v>
      </c>
      <c r="F70" s="827">
        <f ca="1">F43</f>
        <v>6842</v>
      </c>
      <c r="O70" s="2380" t="s">
        <v>2358</v>
      </c>
      <c r="P70" s="2386" t="s">
        <v>2359</v>
      </c>
      <c r="Q70" s="2379">
        <f ca="1">C39</f>
        <v>39</v>
      </c>
      <c r="R70" s="2378" t="s">
        <v>2339</v>
      </c>
    </row>
    <row r="71" spans="1:18" ht="15.75" thickBot="1">
      <c r="O71" s="2380" t="s">
        <v>2360</v>
      </c>
      <c r="P71" s="2386" t="s">
        <v>2361</v>
      </c>
      <c r="Q71" s="2379">
        <f ca="1">C13</f>
        <v>2502</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1061</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53" sqref="A53"/>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剩余法-待开发</vt:lpstr>
      <vt:lpstr>剩余法-现房</vt:lpstr>
      <vt:lpstr>基准地价</vt:lpstr>
      <vt:lpstr>修正</vt:lpstr>
      <vt:lpstr>区片价</vt:lpstr>
      <vt:lpstr>容积率修正</vt:lpstr>
      <vt:lpstr>因素修正幅度</vt:lpstr>
      <vt:lpstr>基准地价（汇总）</vt:lpstr>
      <vt:lpstr>收益还原法</vt:lpstr>
      <vt:lpstr>地价</vt:lpstr>
      <vt:lpstr>不动产收益法-研发</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不动产收益法-地下研发</vt:lpstr>
      <vt:lpstr>不动产收益法-地下库房</vt:lpstr>
      <vt:lpstr>不动产收益法-地下车库</vt:lpstr>
      <vt:lpstr>办公案例</vt:lpstr>
      <vt:lpstr>地下车库案例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2019-04-23T05:58:41Z</dcterms:modified>
</cp:coreProperties>
</file>