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state="hidden" r:id="rId22"/>
    <sheet name="比较法-住宅" sheetId="21" state="hidden" r:id="rId23"/>
    <sheet name="收益法-办公" sheetId="84" r:id="rId24"/>
    <sheet name="收益法-商业" sheetId="15" r:id="rId25"/>
    <sheet name="收益法 (元)" sheetId="67" state="hidden" r:id="rId26"/>
    <sheet name="收益法-车库" sheetId="78" r:id="rId27"/>
    <sheet name="收益法-仓储" sheetId="86" r:id="rId28"/>
    <sheet name="收益法（汇总）" sheetId="70" r:id="rId29"/>
    <sheet name="酒店收入计算" sheetId="66"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收益法-地下仓储" sheetId="80" state="hidden" r:id="rId48"/>
    <sheet name="已售清单" sheetId="77" r:id="rId49"/>
    <sheet name="抵押物清单" sheetId="79" state="hidden" r:id="rId50"/>
    <sheet name="土地案例" sheetId="81" r:id="rId51"/>
    <sheet name="Sheet3" sheetId="82" r:id="rId52"/>
    <sheet name="Sheet4" sheetId="83" r:id="rId53"/>
    <sheet name="Sheet2" sheetId="85" r:id="rId54"/>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2"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3">'收益法-办公'!$A$1:$AK$69</definedName>
    <definedName name="_xlnm.Print_Area" localSheetId="27">'收益法-仓储'!$A$1:$AK$69</definedName>
    <definedName name="_xlnm.Print_Area" localSheetId="26">'收益法-车库'!$A$1:$AK$69</definedName>
    <definedName name="_xlnm.Print_Area" localSheetId="47">'收益法-地下仓储'!$A$1:$AK$69</definedName>
    <definedName name="_xlnm.Print_Area" localSheetId="24">'收益法-商业'!$A$1:$AK$69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6" i="39" l="1"/>
  <c r="G46" i="39"/>
  <c r="E46" i="39"/>
  <c r="M256" i="77" l="1"/>
  <c r="L250" i="77"/>
  <c r="L248" i="77"/>
  <c r="AB5" i="77" s="1"/>
  <c r="P244" i="77"/>
  <c r="O244" i="77"/>
  <c r="Q234" i="77"/>
  <c r="M233" i="77"/>
  <c r="V233" i="77" s="1"/>
  <c r="O223" i="77"/>
  <c r="Q229" i="77" s="1"/>
  <c r="R229" i="77" s="1"/>
  <c r="O219" i="77"/>
  <c r="Q219" i="77" s="1"/>
  <c r="Q215" i="77"/>
  <c r="Q216" i="77" s="1"/>
  <c r="R216" i="77" s="1"/>
  <c r="O215" i="77"/>
  <c r="O211" i="77"/>
  <c r="Q211" i="77" s="1"/>
  <c r="O207" i="77"/>
  <c r="Q207" i="77" s="1"/>
  <c r="Q208" i="77" s="1"/>
  <c r="R208" i="77" s="1"/>
  <c r="O203" i="77"/>
  <c r="Q203" i="77" s="1"/>
  <c r="Q199" i="77"/>
  <c r="R199" i="77" s="1"/>
  <c r="Q195" i="77"/>
  <c r="R195" i="77" s="1"/>
  <c r="Q191" i="77"/>
  <c r="R191" i="77" s="1"/>
  <c r="O190" i="77"/>
  <c r="Q198" i="77" s="1"/>
  <c r="R198" i="77" s="1"/>
  <c r="O180" i="77"/>
  <c r="Q176" i="77"/>
  <c r="Q174" i="77"/>
  <c r="R174" i="77" s="1"/>
  <c r="Q172" i="77"/>
  <c r="R172" i="77" s="1"/>
  <c r="O172" i="77"/>
  <c r="Q175" i="77" s="1"/>
  <c r="R175" i="77" s="1"/>
  <c r="O156" i="77"/>
  <c r="Q151" i="77"/>
  <c r="R151" i="77" s="1"/>
  <c r="Q147" i="77"/>
  <c r="R147" i="77" s="1"/>
  <c r="O146" i="77"/>
  <c r="Q150" i="77" s="1"/>
  <c r="R150" i="77" s="1"/>
  <c r="O138" i="77"/>
  <c r="I136" i="77"/>
  <c r="U233" i="77" s="1"/>
  <c r="O127" i="77"/>
  <c r="Q134" i="77" s="1"/>
  <c r="R134" i="77" s="1"/>
  <c r="Q123" i="77"/>
  <c r="R123" i="77" s="1"/>
  <c r="Q121" i="77"/>
  <c r="R121" i="77" s="1"/>
  <c r="Q119" i="77"/>
  <c r="R119" i="77" s="1"/>
  <c r="Q117" i="77"/>
  <c r="R117" i="77" s="1"/>
  <c r="Q115" i="77"/>
  <c r="R115" i="77" s="1"/>
  <c r="Q113" i="77"/>
  <c r="O113" i="77"/>
  <c r="Q120" i="77" s="1"/>
  <c r="R120" i="77" s="1"/>
  <c r="O100" i="77"/>
  <c r="Q109" i="77" s="1"/>
  <c r="R109" i="77" s="1"/>
  <c r="D92" i="77"/>
  <c r="O86" i="77"/>
  <c r="Q96" i="77" s="1"/>
  <c r="R96" i="77" s="1"/>
  <c r="D83" i="77"/>
  <c r="O77" i="77"/>
  <c r="Q82" i="77" s="1"/>
  <c r="R82" i="77" s="1"/>
  <c r="D77" i="77"/>
  <c r="D71" i="77"/>
  <c r="Q69" i="77"/>
  <c r="R69" i="77" s="1"/>
  <c r="Q67" i="77"/>
  <c r="R67" i="77" s="1"/>
  <c r="Q65" i="77"/>
  <c r="O65" i="77"/>
  <c r="Q73" i="77" s="1"/>
  <c r="R73" i="77" s="1"/>
  <c r="D63" i="77"/>
  <c r="O55" i="77"/>
  <c r="Q61" i="77" s="1"/>
  <c r="R61" i="77" s="1"/>
  <c r="D54" i="77"/>
  <c r="Q51" i="77"/>
  <c r="R51" i="77" s="1"/>
  <c r="Q50" i="77"/>
  <c r="R50" i="77" s="1"/>
  <c r="Q49" i="77"/>
  <c r="R49" i="77" s="1"/>
  <c r="Q47" i="77"/>
  <c r="R47" i="77" s="1"/>
  <c r="Q46" i="77"/>
  <c r="R46" i="77" s="1"/>
  <c r="Q45" i="77"/>
  <c r="O45" i="77"/>
  <c r="Q48" i="77" s="1"/>
  <c r="R48" i="77" s="1"/>
  <c r="D40" i="77"/>
  <c r="D38" i="77"/>
  <c r="O33" i="77"/>
  <c r="Q38" i="77" s="1"/>
  <c r="R38" i="77" s="1"/>
  <c r="D33" i="77"/>
  <c r="D31" i="77"/>
  <c r="D26" i="77"/>
  <c r="O21" i="77"/>
  <c r="Q27" i="77" s="1"/>
  <c r="R27" i="77" s="1"/>
  <c r="D20" i="77"/>
  <c r="D13" i="77"/>
  <c r="O12" i="77"/>
  <c r="Q17" i="77" s="1"/>
  <c r="R17" i="77" s="1"/>
  <c r="D9" i="77"/>
  <c r="I15" i="3" s="1"/>
  <c r="AD5" i="77"/>
  <c r="AC5" i="77"/>
  <c r="AA5" i="77"/>
  <c r="Z5" i="77"/>
  <c r="Y5" i="77"/>
  <c r="AD2" i="77"/>
  <c r="AC2" i="77"/>
  <c r="AB2" i="77"/>
  <c r="AA2" i="77"/>
  <c r="O2" i="77"/>
  <c r="Q4" i="77" s="1"/>
  <c r="R4" i="77" s="1"/>
  <c r="N2" i="77"/>
  <c r="Q58" i="77" l="1"/>
  <c r="R58" i="77" s="1"/>
  <c r="Q226" i="77"/>
  <c r="R226" i="77" s="1"/>
  <c r="Q12" i="77"/>
  <c r="R12" i="77" s="1"/>
  <c r="Q55" i="77"/>
  <c r="Q59" i="77"/>
  <c r="R59" i="77" s="1"/>
  <c r="Q68" i="77"/>
  <c r="R68" i="77" s="1"/>
  <c r="Q114" i="77"/>
  <c r="R114" i="77" s="1"/>
  <c r="Q118" i="77"/>
  <c r="R118" i="77" s="1"/>
  <c r="Q122" i="77"/>
  <c r="R122" i="77" s="1"/>
  <c r="Q148" i="77"/>
  <c r="R148" i="77" s="1"/>
  <c r="Q152" i="77"/>
  <c r="R152" i="77" s="1"/>
  <c r="Q173" i="77"/>
  <c r="R173" i="77" s="1"/>
  <c r="Q192" i="77"/>
  <c r="R192" i="77" s="1"/>
  <c r="Q196" i="77"/>
  <c r="R196" i="77" s="1"/>
  <c r="Q223" i="77"/>
  <c r="Q227" i="77"/>
  <c r="R227" i="77" s="1"/>
  <c r="Q52" i="77"/>
  <c r="R52" i="77" s="1"/>
  <c r="Q7" i="77"/>
  <c r="R7" i="77" s="1"/>
  <c r="U2" i="77" s="1"/>
  <c r="Q60" i="77"/>
  <c r="R60" i="77" s="1"/>
  <c r="Q149" i="77"/>
  <c r="R149" i="77" s="1"/>
  <c r="Q193" i="77"/>
  <c r="R193" i="77" s="1"/>
  <c r="Q197" i="77"/>
  <c r="R197" i="77" s="1"/>
  <c r="Q224" i="77"/>
  <c r="R224" i="77" s="1"/>
  <c r="Q228" i="77"/>
  <c r="R228" i="77" s="1"/>
  <c r="AE5" i="77"/>
  <c r="Q56" i="77"/>
  <c r="R56" i="77" s="1"/>
  <c r="Q57" i="77"/>
  <c r="R57" i="77" s="1"/>
  <c r="Q66" i="77"/>
  <c r="R66" i="77" s="1"/>
  <c r="Q70" i="77"/>
  <c r="R70" i="77" s="1"/>
  <c r="Q116" i="77"/>
  <c r="R116" i="77" s="1"/>
  <c r="Q146" i="77"/>
  <c r="R146" i="77" s="1"/>
  <c r="Q190" i="77"/>
  <c r="Q194" i="77"/>
  <c r="R194" i="77" s="1"/>
  <c r="Q225" i="77"/>
  <c r="R225" i="77" s="1"/>
  <c r="Q6" i="77"/>
  <c r="R6" i="77" s="1"/>
  <c r="Q2" i="77"/>
  <c r="R2" i="77" s="1"/>
  <c r="V2" i="77"/>
  <c r="Q3" i="77"/>
  <c r="R3" i="77" s="1"/>
  <c r="Q5" i="77"/>
  <c r="R5" i="77" s="1"/>
  <c r="Q8" i="77"/>
  <c r="R8" i="77" s="1"/>
  <c r="U45" i="77"/>
  <c r="Q26" i="77"/>
  <c r="R26" i="77" s="1"/>
  <c r="Q28" i="77"/>
  <c r="R28" i="77" s="1"/>
  <c r="Q29" i="77"/>
  <c r="R29" i="77" s="1"/>
  <c r="Q39" i="77"/>
  <c r="R39" i="77" s="1"/>
  <c r="Q13" i="77"/>
  <c r="R13" i="77" s="1"/>
  <c r="Q14" i="77"/>
  <c r="R14" i="77" s="1"/>
  <c r="Q15" i="77"/>
  <c r="R15" i="77" s="1"/>
  <c r="Q16" i="77"/>
  <c r="R16" i="77" s="1"/>
  <c r="Q21" i="77"/>
  <c r="Q22" i="77"/>
  <c r="R22" i="77" s="1"/>
  <c r="Q23" i="77"/>
  <c r="R23" i="77" s="1"/>
  <c r="Q24" i="77"/>
  <c r="R24" i="77" s="1"/>
  <c r="Q25" i="77"/>
  <c r="Q33" i="77"/>
  <c r="Q34" i="77"/>
  <c r="Q35" i="77"/>
  <c r="R35" i="77" s="1"/>
  <c r="Q36" i="77"/>
  <c r="R36" i="77" s="1"/>
  <c r="Q37" i="77"/>
  <c r="R37" i="77" s="1"/>
  <c r="Q40" i="77"/>
  <c r="R40" i="77" s="1"/>
  <c r="Q41" i="77"/>
  <c r="R41" i="77" s="1"/>
  <c r="R45" i="77"/>
  <c r="V45" i="77"/>
  <c r="R55" i="77"/>
  <c r="R65" i="77"/>
  <c r="Q71" i="77"/>
  <c r="R71" i="77" s="1"/>
  <c r="Q72" i="77"/>
  <c r="R72" i="77" s="1"/>
  <c r="Q77" i="77"/>
  <c r="Q78" i="77"/>
  <c r="R78" i="77" s="1"/>
  <c r="Q79" i="77"/>
  <c r="R79" i="77" s="1"/>
  <c r="Q80" i="77"/>
  <c r="R80" i="77" s="1"/>
  <c r="Q81" i="77"/>
  <c r="R81" i="77" s="1"/>
  <c r="Q86" i="77"/>
  <c r="Q87" i="77"/>
  <c r="R87" i="77" s="1"/>
  <c r="Q88" i="77"/>
  <c r="R88" i="77" s="1"/>
  <c r="Q89" i="77"/>
  <c r="R89" i="77" s="1"/>
  <c r="Q90" i="77"/>
  <c r="R90" i="77" s="1"/>
  <c r="Q91" i="77"/>
  <c r="R91" i="77" s="1"/>
  <c r="Q100" i="77"/>
  <c r="Q101" i="77"/>
  <c r="R101" i="77" s="1"/>
  <c r="Q102" i="77"/>
  <c r="R102" i="77" s="1"/>
  <c r="Q103" i="77"/>
  <c r="R103" i="77" s="1"/>
  <c r="Q104" i="77"/>
  <c r="R104" i="77" s="1"/>
  <c r="Q105" i="77"/>
  <c r="R105" i="77" s="1"/>
  <c r="Q106" i="77"/>
  <c r="R106" i="77" s="1"/>
  <c r="Q107" i="77"/>
  <c r="R107" i="77" s="1"/>
  <c r="Q108" i="77"/>
  <c r="R108" i="77" s="1"/>
  <c r="R113" i="77"/>
  <c r="Q127" i="77"/>
  <c r="Q128" i="77"/>
  <c r="R128" i="77" s="1"/>
  <c r="Q129" i="77"/>
  <c r="R129" i="77" s="1"/>
  <c r="Q130" i="77"/>
  <c r="R130" i="77" s="1"/>
  <c r="Q131" i="77"/>
  <c r="R131" i="77" s="1"/>
  <c r="Q132" i="77"/>
  <c r="R132" i="77" s="1"/>
  <c r="Q133" i="77"/>
  <c r="R133" i="77" s="1"/>
  <c r="Q168" i="77"/>
  <c r="R168" i="77" s="1"/>
  <c r="Q167" i="77"/>
  <c r="R167" i="77" s="1"/>
  <c r="Q166" i="77"/>
  <c r="R166" i="77" s="1"/>
  <c r="Q165" i="77"/>
  <c r="R165" i="77" s="1"/>
  <c r="Q164" i="77"/>
  <c r="R164" i="77" s="1"/>
  <c r="Q163" i="77"/>
  <c r="R163" i="77" s="1"/>
  <c r="Q162" i="77"/>
  <c r="R162" i="77" s="1"/>
  <c r="Q161" i="77"/>
  <c r="R161" i="77" s="1"/>
  <c r="Q160" i="77"/>
  <c r="R160" i="77" s="1"/>
  <c r="Q159" i="77"/>
  <c r="R159" i="77" s="1"/>
  <c r="Q158" i="77"/>
  <c r="R158" i="77" s="1"/>
  <c r="Q157" i="77"/>
  <c r="Q156" i="77"/>
  <c r="R176" i="77"/>
  <c r="U172" i="77" s="1"/>
  <c r="V172" i="77"/>
  <c r="Q186" i="77"/>
  <c r="R186" i="77" s="1"/>
  <c r="Q185" i="77"/>
  <c r="R185" i="77" s="1"/>
  <c r="Q184" i="77"/>
  <c r="R184" i="77" s="1"/>
  <c r="Q183" i="77"/>
  <c r="R183" i="77" s="1"/>
  <c r="Q182" i="77"/>
  <c r="R182" i="77" s="1"/>
  <c r="Q181" i="77"/>
  <c r="R181" i="77" s="1"/>
  <c r="Q180" i="77"/>
  <c r="R203" i="77"/>
  <c r="Q204" i="77"/>
  <c r="R204" i="77" s="1"/>
  <c r="R219" i="77"/>
  <c r="U219" i="77" s="1"/>
  <c r="Q220" i="77"/>
  <c r="R220" i="77" s="1"/>
  <c r="Q92" i="77"/>
  <c r="R92" i="77" s="1"/>
  <c r="Q93" i="77"/>
  <c r="R93" i="77" s="1"/>
  <c r="Q94" i="77"/>
  <c r="R94" i="77" s="1"/>
  <c r="Q95" i="77"/>
  <c r="R95" i="77" s="1"/>
  <c r="Q142" i="77"/>
  <c r="R142" i="77" s="1"/>
  <c r="Q141" i="77"/>
  <c r="Q140" i="77"/>
  <c r="R140" i="77" s="1"/>
  <c r="Q139" i="77"/>
  <c r="R139" i="77" s="1"/>
  <c r="Q138" i="77"/>
  <c r="Q177" i="77"/>
  <c r="R177" i="77" s="1"/>
  <c r="Q200" i="77"/>
  <c r="R200" i="77" s="1"/>
  <c r="V190" i="77"/>
  <c r="R190" i="77"/>
  <c r="U190" i="77" s="1"/>
  <c r="R211" i="77"/>
  <c r="Q212" i="77"/>
  <c r="R212" i="77" s="1"/>
  <c r="R207" i="77"/>
  <c r="U207" i="77" s="1"/>
  <c r="V207" i="77"/>
  <c r="R215" i="77"/>
  <c r="U215" i="77" s="1"/>
  <c r="V215" i="77"/>
  <c r="Q230" i="77" l="1"/>
  <c r="R230" i="77" s="1"/>
  <c r="Q153" i="77"/>
  <c r="R153" i="77" s="1"/>
  <c r="R223" i="77"/>
  <c r="U223" i="77" s="1"/>
  <c r="Q124" i="77"/>
  <c r="Q62" i="77"/>
  <c r="R62" i="77" s="1"/>
  <c r="U55" i="77" s="1"/>
  <c r="V211" i="77"/>
  <c r="U211" i="77"/>
  <c r="V138" i="77"/>
  <c r="R141" i="77"/>
  <c r="U138" i="77" s="1"/>
  <c r="V219" i="77"/>
  <c r="U203" i="77"/>
  <c r="Q187" i="77"/>
  <c r="R187" i="77" s="1"/>
  <c r="R180" i="77"/>
  <c r="U180" i="77" s="1"/>
  <c r="V180" i="77"/>
  <c r="R157" i="77"/>
  <c r="U156" i="77" s="1"/>
  <c r="V156" i="77"/>
  <c r="Q135" i="77"/>
  <c r="R135" i="77" s="1"/>
  <c r="R127" i="77"/>
  <c r="Q83" i="77"/>
  <c r="R83" i="77" s="1"/>
  <c r="V77" i="77"/>
  <c r="R77" i="77"/>
  <c r="U77" i="77" s="1"/>
  <c r="U65" i="77"/>
  <c r="V33" i="77"/>
  <c r="R34" i="77"/>
  <c r="U33" i="77" s="1"/>
  <c r="R25" i="77"/>
  <c r="U21" i="77" s="1"/>
  <c r="V21" i="77"/>
  <c r="Q30" i="77"/>
  <c r="R30" i="77" s="1"/>
  <c r="R21" i="77"/>
  <c r="U12" i="77"/>
  <c r="Q18" i="77"/>
  <c r="R18" i="77" s="1"/>
  <c r="Q143" i="77"/>
  <c r="R143" i="77" s="1"/>
  <c r="R138" i="77"/>
  <c r="V203" i="77"/>
  <c r="Q169" i="77"/>
  <c r="R169" i="77" s="1"/>
  <c r="R156" i="77"/>
  <c r="R100" i="77"/>
  <c r="Q110" i="77"/>
  <c r="R110" i="77" s="1"/>
  <c r="Q97" i="77"/>
  <c r="R97" i="77" s="1"/>
  <c r="V86" i="77"/>
  <c r="R86" i="77"/>
  <c r="V65" i="77"/>
  <c r="Q42" i="77"/>
  <c r="R42" i="77" s="1"/>
  <c r="R33" i="77"/>
  <c r="V12" i="77"/>
  <c r="Q74" i="77"/>
  <c r="R74" i="77" s="1"/>
  <c r="Q9" i="77"/>
  <c r="R9" i="77" s="1"/>
  <c r="H1" i="85"/>
  <c r="D2" i="85"/>
  <c r="D1" i="85"/>
  <c r="Q72" i="86"/>
  <c r="Q59" i="86"/>
  <c r="K59" i="86"/>
  <c r="P61" i="86" s="1"/>
  <c r="F59" i="86"/>
  <c r="Q58" i="86"/>
  <c r="Q51" i="86"/>
  <c r="J50" i="86"/>
  <c r="M47" i="86"/>
  <c r="D46" i="86"/>
  <c r="F33" i="86"/>
  <c r="F61" i="86" s="1"/>
  <c r="F31" i="86"/>
  <c r="F23" i="86"/>
  <c r="D24" i="86" s="1"/>
  <c r="F21" i="86"/>
  <c r="F20" i="86"/>
  <c r="M19" i="86"/>
  <c r="F18" i="86"/>
  <c r="M17" i="86"/>
  <c r="F17" i="86"/>
  <c r="F15" i="86"/>
  <c r="R124" i="77" l="1"/>
  <c r="U113" i="77" s="1"/>
  <c r="V113" i="77"/>
  <c r="D22" i="86"/>
  <c r="U127" i="77"/>
  <c r="V127" i="77"/>
  <c r="V223" i="77"/>
  <c r="U86" i="77"/>
  <c r="V55" i="77"/>
  <c r="U100" i="77"/>
  <c r="V100" i="77"/>
  <c r="Z2" i="77" s="1"/>
  <c r="Y2" i="77"/>
  <c r="D23" i="86"/>
  <c r="P74" i="86"/>
  <c r="B2" i="85"/>
  <c r="Q72" i="84"/>
  <c r="K59" i="84"/>
  <c r="F59" i="84"/>
  <c r="Q51" i="84"/>
  <c r="J50" i="84"/>
  <c r="M47" i="84"/>
  <c r="D46" i="84"/>
  <c r="F33" i="84"/>
  <c r="F61" i="84" s="1"/>
  <c r="F31" i="84"/>
  <c r="F23" i="84"/>
  <c r="F21" i="84"/>
  <c r="F20" i="84"/>
  <c r="M19" i="84"/>
  <c r="F18" i="84"/>
  <c r="M17" i="84"/>
  <c r="F17" i="84"/>
  <c r="F15" i="84"/>
  <c r="E1" i="85" l="1"/>
  <c r="U7" i="1" s="1"/>
  <c r="AE2" i="77"/>
  <c r="AE6" i="77" s="1"/>
  <c r="Q59" i="84"/>
  <c r="P74" i="84"/>
  <c r="P61" i="84"/>
  <c r="D23" i="84"/>
  <c r="D22" i="84"/>
  <c r="D24" i="84"/>
  <c r="G38" i="39" l="1"/>
  <c r="I38" i="39"/>
  <c r="E38" i="39"/>
  <c r="C38" i="39"/>
  <c r="I7" i="39"/>
  <c r="G7" i="39"/>
  <c r="E7" i="39"/>
  <c r="I5" i="39"/>
  <c r="G5" i="39"/>
  <c r="E5" i="39"/>
  <c r="Q72" i="80" l="1"/>
  <c r="Q59" i="80"/>
  <c r="K59" i="80"/>
  <c r="P74" i="80" s="1"/>
  <c r="F59" i="80"/>
  <c r="Q58" i="80"/>
  <c r="Q51" i="80"/>
  <c r="J50" i="80"/>
  <c r="M47" i="80"/>
  <c r="D46" i="80"/>
  <c r="F33" i="80"/>
  <c r="F61" i="80" s="1"/>
  <c r="F31" i="80"/>
  <c r="F23" i="80"/>
  <c r="F21" i="80"/>
  <c r="F20" i="80"/>
  <c r="M19" i="80"/>
  <c r="F18" i="80"/>
  <c r="M17" i="80"/>
  <c r="F17" i="80"/>
  <c r="F15" i="80"/>
  <c r="D23" i="80" l="1"/>
  <c r="D22" i="80"/>
  <c r="D24" i="80"/>
  <c r="J53" i="80"/>
  <c r="P61" i="80"/>
  <c r="J51" i="80"/>
  <c r="F1" i="80" l="1"/>
  <c r="Q52" i="80"/>
  <c r="O14" i="3"/>
  <c r="G22" i="6" s="1"/>
  <c r="K14" i="3"/>
  <c r="F20" i="6" s="1"/>
  <c r="AL13" i="3"/>
  <c r="K13" i="3"/>
  <c r="M14" i="3"/>
  <c r="G21" i="6" s="1"/>
  <c r="Q14" i="3" l="1"/>
  <c r="F19" i="6" s="1"/>
  <c r="AN14" i="3"/>
  <c r="AL14" i="3"/>
  <c r="AN13" i="3"/>
  <c r="M13" i="3"/>
  <c r="S13" i="3" l="1"/>
  <c r="Q72" i="78"/>
  <c r="Q59" i="78"/>
  <c r="K59" i="78"/>
  <c r="P74" i="78" s="1"/>
  <c r="F59" i="78"/>
  <c r="Q58" i="78"/>
  <c r="Q51" i="78"/>
  <c r="J50" i="78"/>
  <c r="M47" i="78"/>
  <c r="D46" i="78"/>
  <c r="F33" i="78"/>
  <c r="F61" i="78" s="1"/>
  <c r="F31" i="78"/>
  <c r="F23" i="78"/>
  <c r="D23" i="78" s="1"/>
  <c r="F21" i="78"/>
  <c r="F20" i="78"/>
  <c r="M19" i="78"/>
  <c r="F18" i="78"/>
  <c r="M17" i="78"/>
  <c r="F17" i="78"/>
  <c r="F15" i="78"/>
  <c r="I13" i="3" l="1"/>
  <c r="D24" i="78"/>
  <c r="P61" i="78"/>
  <c r="D22" i="78"/>
  <c r="D3" i="4" l="1"/>
  <c r="N6" i="71" l="1"/>
  <c r="AH5" i="71"/>
  <c r="AG5" i="71"/>
  <c r="AE5" i="71"/>
  <c r="AF5" i="71" s="1"/>
  <c r="AD5" i="71"/>
  <c r="Q6" i="71"/>
  <c r="P6" i="71"/>
  <c r="O6" i="71"/>
  <c r="N5" i="71"/>
  <c r="Q5" i="71"/>
  <c r="P5" i="71"/>
  <c r="O5" i="71"/>
  <c r="M19" i="43"/>
  <c r="J53" i="67"/>
  <c r="D8" i="71"/>
  <c r="AH6" i="71"/>
  <c r="AG6" i="71"/>
  <c r="AE6" i="71"/>
  <c r="AF6" i="71" s="1"/>
  <c r="AD6" i="71"/>
  <c r="L3" i="71"/>
  <c r="K3" i="71"/>
  <c r="AG3" i="71" s="1"/>
  <c r="I3" i="71"/>
  <c r="J3" i="71"/>
  <c r="AE3" i="71" s="1"/>
  <c r="AF3" i="71" s="1"/>
  <c r="AD7" i="71"/>
  <c r="AG7" i="71"/>
  <c r="AH7" i="71"/>
  <c r="AE7" i="71"/>
  <c r="AF7" i="71" s="1"/>
  <c r="N7" i="71"/>
  <c r="Q7" i="71"/>
  <c r="P7" i="71"/>
  <c r="E7" i="71" s="1"/>
  <c r="E6" i="71" s="1"/>
  <c r="E5" i="71" s="1"/>
  <c r="O7" i="71"/>
  <c r="C7" i="71" s="1"/>
  <c r="Q8" i="71"/>
  <c r="F7" i="71"/>
  <c r="P8" i="71"/>
  <c r="O8" i="71"/>
  <c r="N8" i="71"/>
  <c r="A2" i="53"/>
  <c r="B19" i="72" s="1"/>
  <c r="K59" i="67"/>
  <c r="P61" i="67" s="1"/>
  <c r="K59" i="15"/>
  <c r="P74" i="15" s="1"/>
  <c r="D116" i="39"/>
  <c r="E116" i="39"/>
  <c r="F116" i="39"/>
  <c r="G116" i="39"/>
  <c r="H116" i="39"/>
  <c r="I116" i="39"/>
  <c r="J116" i="39"/>
  <c r="K116" i="39"/>
  <c r="L116" i="39"/>
  <c r="M116" i="39"/>
  <c r="C116" i="39"/>
  <c r="A21" i="62"/>
  <c r="A20" i="62"/>
  <c r="B66" i="72" s="1"/>
  <c r="A22" i="51"/>
  <c r="A21" i="51"/>
  <c r="B16" i="72" s="1"/>
  <c r="A20" i="51"/>
  <c r="A14" i="62"/>
  <c r="B60" i="72" s="1"/>
  <c r="A13" i="62"/>
  <c r="A19" i="62"/>
  <c r="A12" i="62"/>
  <c r="A120" i="9"/>
  <c r="H2" i="52"/>
  <c r="A1" i="52"/>
  <c r="A3" i="53"/>
  <c r="Q9" i="71"/>
  <c r="P9" i="71"/>
  <c r="O9" i="71"/>
  <c r="N9" i="71"/>
  <c r="D5" i="43"/>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10" i="71"/>
  <c r="P10" i="71"/>
  <c r="Q10" i="71"/>
  <c r="N10" i="71"/>
  <c r="AH3"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D20" i="71"/>
  <c r="AE20" i="71"/>
  <c r="AF20" i="71" s="1"/>
  <c r="AG20" i="71"/>
  <c r="AH20" i="71"/>
  <c r="AD21" i="71"/>
  <c r="AE21" i="71"/>
  <c r="AF21" i="71"/>
  <c r="AG21" i="71"/>
  <c r="AH21" i="71"/>
  <c r="AH22" i="71"/>
  <c r="AG22" i="71"/>
  <c r="AE22" i="71"/>
  <c r="AF22" i="71" s="1"/>
  <c r="AD22" i="71"/>
  <c r="AD23" i="71"/>
  <c r="AE23" i="71"/>
  <c r="AF23" i="71" s="1"/>
  <c r="AG23" i="71"/>
  <c r="AH23" i="71"/>
  <c r="S2" i="31"/>
  <c r="M2" i="31"/>
  <c r="N2" i="31"/>
  <c r="O2" i="31"/>
  <c r="P2" i="31"/>
  <c r="Q2" i="31"/>
  <c r="R2" i="31"/>
  <c r="C1" i="73"/>
  <c r="L1" i="73" s="1"/>
  <c r="B74" i="72"/>
  <c r="Y12" i="43"/>
  <c r="Y10" i="43"/>
  <c r="AJ9" i="43"/>
  <c r="AJ12" i="43"/>
  <c r="AI9" i="43"/>
  <c r="AI12" i="43"/>
  <c r="AH9" i="43"/>
  <c r="AH10" i="43" s="1"/>
  <c r="AH12" i="43"/>
  <c r="AG9" i="43"/>
  <c r="AG12" i="43"/>
  <c r="AF9" i="43"/>
  <c r="AF10" i="43" s="1"/>
  <c r="AF12" i="43"/>
  <c r="AE9" i="43"/>
  <c r="AE12" i="43"/>
  <c r="AD9" i="43"/>
  <c r="AD12" i="43"/>
  <c r="AC9" i="43"/>
  <c r="AC12" i="43"/>
  <c r="AB9" i="43"/>
  <c r="AB12" i="43"/>
  <c r="AA9" i="43"/>
  <c r="AA12" i="43"/>
  <c r="Z9" i="43"/>
  <c r="Z10" i="43" s="1"/>
  <c r="Z12" i="43"/>
  <c r="AA10" i="43"/>
  <c r="AC10" i="43"/>
  <c r="AE10" i="43"/>
  <c r="AG10" i="43"/>
  <c r="AI10" i="43"/>
  <c r="AB10" i="43"/>
  <c r="AD10" i="43"/>
  <c r="AJ10" i="43"/>
  <c r="K49" i="9"/>
  <c r="E107" i="9"/>
  <c r="A122" i="9" s="1"/>
  <c r="A8" i="52" s="1"/>
  <c r="B54" i="72" s="1"/>
  <c r="E111" i="9"/>
  <c r="A126" i="9" s="1"/>
  <c r="A12" i="52" s="1"/>
  <c r="B56" i="72" s="1"/>
  <c r="E109" i="9"/>
  <c r="A124" i="9" s="1"/>
  <c r="A10" i="52" s="1"/>
  <c r="B55" i="72" s="1"/>
  <c r="B44" i="72"/>
  <c r="B42" i="72"/>
  <c r="B69" i="72"/>
  <c r="B68" i="72"/>
  <c r="B63" i="72"/>
  <c r="B62" i="72"/>
  <c r="B65" i="72"/>
  <c r="B59" i="72"/>
  <c r="B58" i="72"/>
  <c r="B67" i="72"/>
  <c r="B10" i="72"/>
  <c r="C53" i="10"/>
  <c r="B51" i="10"/>
  <c r="A18" i="51"/>
  <c r="B13" i="72" s="1"/>
  <c r="C8" i="68"/>
  <c r="B49" i="48"/>
  <c r="B5" i="72"/>
  <c r="I19" i="43"/>
  <c r="D72" i="71"/>
  <c r="F71" i="71"/>
  <c r="E71" i="71"/>
  <c r="E70" i="71" s="1"/>
  <c r="E69" i="71" s="1"/>
  <c r="C71" i="71"/>
  <c r="B71" i="71"/>
  <c r="F70" i="71"/>
  <c r="F69" i="71" s="1"/>
  <c r="B70" i="71"/>
  <c r="B69" i="71" s="1"/>
  <c r="D68" i="71"/>
  <c r="F67" i="71"/>
  <c r="E67" i="71"/>
  <c r="E66" i="71" s="1"/>
  <c r="E65" i="71" s="1"/>
  <c r="C67" i="71"/>
  <c r="D67" i="71" s="1"/>
  <c r="B67" i="71"/>
  <c r="F66" i="71"/>
  <c r="F65" i="71" s="1"/>
  <c r="B66" i="71"/>
  <c r="B65" i="71" s="1"/>
  <c r="D64" i="71"/>
  <c r="Q63" i="71"/>
  <c r="P63" i="71"/>
  <c r="O63" i="71"/>
  <c r="N63" i="71"/>
  <c r="F63" i="71"/>
  <c r="V63" i="71"/>
  <c r="E63" i="71"/>
  <c r="C63" i="71"/>
  <c r="T63" i="71"/>
  <c r="B63" i="71"/>
  <c r="S63" i="71" s="1"/>
  <c r="Q62" i="71"/>
  <c r="P62" i="71"/>
  <c r="O62" i="71"/>
  <c r="N62" i="71"/>
  <c r="F62" i="71"/>
  <c r="F61" i="71"/>
  <c r="B62" i="71"/>
  <c r="B61" i="71" s="1"/>
  <c r="Q61" i="71"/>
  <c r="P61" i="71"/>
  <c r="O61" i="71"/>
  <c r="N61" i="71"/>
  <c r="Q60" i="71"/>
  <c r="P60" i="71"/>
  <c r="O60" i="71"/>
  <c r="N60" i="71"/>
  <c r="D60" i="71"/>
  <c r="Q59" i="71"/>
  <c r="P59" i="71"/>
  <c r="O59" i="71"/>
  <c r="N59" i="71"/>
  <c r="F59" i="71"/>
  <c r="V59" i="71" s="1"/>
  <c r="E59" i="7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c r="E55" i="71"/>
  <c r="C55" i="71"/>
  <c r="T55" i="71"/>
  <c r="B55" i="71"/>
  <c r="Q54" i="71"/>
  <c r="P54" i="71"/>
  <c r="O54" i="71"/>
  <c r="N54" i="71"/>
  <c r="F54" i="71"/>
  <c r="F53" i="71"/>
  <c r="Q53" i="71"/>
  <c r="P53" i="71"/>
  <c r="O53" i="71"/>
  <c r="N53" i="71"/>
  <c r="Q52" i="71"/>
  <c r="P52" i="71"/>
  <c r="O52" i="71"/>
  <c r="N52" i="71"/>
  <c r="D52" i="71"/>
  <c r="F51" i="71"/>
  <c r="V51" i="71" s="1"/>
  <c r="E51" i="71"/>
  <c r="C51" i="71"/>
  <c r="O51" i="71" s="1"/>
  <c r="B51" i="71"/>
  <c r="S51" i="71"/>
  <c r="B50" i="71"/>
  <c r="N50" i="71" s="1"/>
  <c r="D48" i="71"/>
  <c r="Q47" i="71"/>
  <c r="P47" i="71"/>
  <c r="O47" i="71"/>
  <c r="N47" i="71"/>
  <c r="Q46" i="71"/>
  <c r="P46" i="71"/>
  <c r="O46" i="71"/>
  <c r="N46" i="71"/>
  <c r="Q45" i="71"/>
  <c r="P45" i="71"/>
  <c r="O45" i="71"/>
  <c r="N45" i="71"/>
  <c r="Q44" i="71"/>
  <c r="F45" i="71" s="1"/>
  <c r="F46" i="71" s="1"/>
  <c r="F47" i="71" s="1"/>
  <c r="V47" i="71" s="1"/>
  <c r="P44" i="71"/>
  <c r="E45" i="71"/>
  <c r="O44" i="71"/>
  <c r="C45" i="71" s="1"/>
  <c r="N44" i="71"/>
  <c r="B45" i="71"/>
  <c r="B46" i="71" s="1"/>
  <c r="B47" i="71" s="1"/>
  <c r="S47" i="71" s="1"/>
  <c r="D44" i="71"/>
  <c r="Q43" i="71"/>
  <c r="P43" i="71"/>
  <c r="O43" i="71"/>
  <c r="N43" i="71"/>
  <c r="Q42" i="71"/>
  <c r="P42" i="71"/>
  <c r="O42" i="71"/>
  <c r="N42" i="71"/>
  <c r="Q41" i="71"/>
  <c r="P41" i="71"/>
  <c r="O41" i="71"/>
  <c r="N41" i="71"/>
  <c r="Q40" i="71"/>
  <c r="F41" i="71"/>
  <c r="F42" i="71" s="1"/>
  <c r="F43" i="71" s="1"/>
  <c r="V43" i="71" s="1"/>
  <c r="P40" i="71"/>
  <c r="E41" i="71" s="1"/>
  <c r="E42" i="71" s="1"/>
  <c r="E43" i="71" s="1"/>
  <c r="U43" i="71" s="1"/>
  <c r="O40" i="71"/>
  <c r="C41" i="71" s="1"/>
  <c r="N40" i="71"/>
  <c r="B41" i="71" s="1"/>
  <c r="D40" i="71"/>
  <c r="Q39" i="71"/>
  <c r="P39" i="71"/>
  <c r="O39" i="71"/>
  <c r="N39" i="71"/>
  <c r="Q38" i="71"/>
  <c r="P38" i="71"/>
  <c r="O38" i="71"/>
  <c r="N38" i="71"/>
  <c r="Q37" i="71"/>
  <c r="P37" i="71"/>
  <c r="O37" i="71"/>
  <c r="N37" i="71"/>
  <c r="Q36" i="71"/>
  <c r="F37" i="71" s="1"/>
  <c r="F38" i="71" s="1"/>
  <c r="F39" i="71" s="1"/>
  <c r="V39" i="71" s="1"/>
  <c r="P36" i="71"/>
  <c r="E37" i="71" s="1"/>
  <c r="O36" i="71"/>
  <c r="C37" i="71" s="1"/>
  <c r="N36" i="71"/>
  <c r="B37" i="71" s="1"/>
  <c r="B38" i="71" s="1"/>
  <c r="B39" i="71" s="1"/>
  <c r="S39" i="71" s="1"/>
  <c r="D36" i="71"/>
  <c r="Q35" i="71"/>
  <c r="P35" i="71"/>
  <c r="O35" i="71"/>
  <c r="N35" i="71"/>
  <c r="Q34" i="71"/>
  <c r="P34" i="71"/>
  <c r="O34" i="71"/>
  <c r="N34" i="71"/>
  <c r="Q33" i="71"/>
  <c r="P33" i="71"/>
  <c r="O33" i="71"/>
  <c r="N33" i="71"/>
  <c r="Q32" i="71"/>
  <c r="F33" i="71"/>
  <c r="F34" i="71" s="1"/>
  <c r="F35" i="71" s="1"/>
  <c r="V35" i="71" s="1"/>
  <c r="P32" i="71"/>
  <c r="E33" i="71" s="1"/>
  <c r="E34" i="71" s="1"/>
  <c r="E35" i="71" s="1"/>
  <c r="U35" i="71" s="1"/>
  <c r="O32" i="71"/>
  <c r="C33" i="71" s="1"/>
  <c r="N32" i="71"/>
  <c r="B33" i="71" s="1"/>
  <c r="B34" i="71" s="1"/>
  <c r="B35" i="71" s="1"/>
  <c r="S35" i="71" s="1"/>
  <c r="D32" i="71"/>
  <c r="T31" i="71"/>
  <c r="Q31" i="71"/>
  <c r="P31" i="71"/>
  <c r="O31" i="71"/>
  <c r="N31" i="71"/>
  <c r="D31" i="71"/>
  <c r="Q30" i="71"/>
  <c r="P30" i="71"/>
  <c r="O30" i="71"/>
  <c r="N30" i="71"/>
  <c r="Q29" i="71"/>
  <c r="P29" i="71"/>
  <c r="O29" i="71"/>
  <c r="N29" i="71"/>
  <c r="Q28" i="71"/>
  <c r="F29" i="71" s="1"/>
  <c r="F30" i="71" s="1"/>
  <c r="F31" i="71" s="1"/>
  <c r="V31" i="71" s="1"/>
  <c r="P28" i="71"/>
  <c r="E29" i="71" s="1"/>
  <c r="E30" i="71" s="1"/>
  <c r="E31" i="71" s="1"/>
  <c r="U31" i="71" s="1"/>
  <c r="O28" i="71"/>
  <c r="C29" i="71" s="1"/>
  <c r="N28" i="71"/>
  <c r="B29" i="71" s="1"/>
  <c r="B30" i="71" s="1"/>
  <c r="B31" i="71" s="1"/>
  <c r="S31" i="71" s="1"/>
  <c r="D28" i="71"/>
  <c r="Q27" i="71"/>
  <c r="P27" i="71"/>
  <c r="O27" i="71"/>
  <c r="N27" i="71"/>
  <c r="Q26" i="71"/>
  <c r="P26" i="71"/>
  <c r="O26" i="71"/>
  <c r="N26" i="71"/>
  <c r="Q25" i="71"/>
  <c r="P25" i="71"/>
  <c r="O25" i="71"/>
  <c r="N25" i="71"/>
  <c r="Q24" i="71"/>
  <c r="F25" i="71" s="1"/>
  <c r="F26" i="71" s="1"/>
  <c r="F27" i="71" s="1"/>
  <c r="V27" i="71" s="1"/>
  <c r="P24" i="71"/>
  <c r="E25" i="71"/>
  <c r="E26" i="71" s="1"/>
  <c r="E27" i="71" s="1"/>
  <c r="U27" i="71" s="1"/>
  <c r="O24" i="71"/>
  <c r="C25" i="71" s="1"/>
  <c r="N24" i="71"/>
  <c r="B25" i="71" s="1"/>
  <c r="D24" i="71"/>
  <c r="Q23" i="71"/>
  <c r="P23" i="71"/>
  <c r="O23" i="71"/>
  <c r="N23" i="71"/>
  <c r="AB22" i="71"/>
  <c r="Q22" i="71"/>
  <c r="P22" i="71"/>
  <c r="AA22" i="71" s="1"/>
  <c r="O22" i="71"/>
  <c r="Y22" i="71" s="1"/>
  <c r="Z22" i="71" s="1"/>
  <c r="N22" i="71"/>
  <c r="Q21" i="71"/>
  <c r="AB21" i="71"/>
  <c r="P21" i="71"/>
  <c r="AA21" i="71" s="1"/>
  <c r="O21" i="71"/>
  <c r="N21" i="71"/>
  <c r="Q20" i="71"/>
  <c r="F21" i="71" s="1"/>
  <c r="F22" i="71" s="1"/>
  <c r="F23" i="71" s="1"/>
  <c r="V23" i="71" s="1"/>
  <c r="P20" i="71"/>
  <c r="O20" i="71"/>
  <c r="C21" i="71" s="1"/>
  <c r="N20" i="71"/>
  <c r="D20" i="71"/>
  <c r="Q19" i="71"/>
  <c r="P19" i="71"/>
  <c r="O19" i="71"/>
  <c r="Y19" i="71" s="1"/>
  <c r="Z19" i="71" s="1"/>
  <c r="N19" i="71"/>
  <c r="X19" i="71" s="1"/>
  <c r="Q18" i="71"/>
  <c r="P18" i="71"/>
  <c r="O18" i="71"/>
  <c r="Y18" i="71"/>
  <c r="Z18" i="71" s="1"/>
  <c r="N18" i="71"/>
  <c r="Q17" i="71"/>
  <c r="P17" i="71"/>
  <c r="O17" i="71"/>
  <c r="N17" i="71"/>
  <c r="Q16" i="71"/>
  <c r="F17" i="71" s="1"/>
  <c r="F18" i="71" s="1"/>
  <c r="F19" i="71" s="1"/>
  <c r="V19" i="71" s="1"/>
  <c r="P16" i="71"/>
  <c r="E17" i="71" s="1"/>
  <c r="E18" i="71" s="1"/>
  <c r="E19" i="71" s="1"/>
  <c r="U19" i="71" s="1"/>
  <c r="O16" i="71"/>
  <c r="N16" i="71"/>
  <c r="D16" i="71"/>
  <c r="Q15" i="71"/>
  <c r="P15" i="71"/>
  <c r="O15" i="71"/>
  <c r="Y15" i="71" s="1"/>
  <c r="Z15" i="71" s="1"/>
  <c r="N15" i="71"/>
  <c r="Q14" i="71"/>
  <c r="P14" i="71"/>
  <c r="O14" i="71"/>
  <c r="Y14" i="71"/>
  <c r="Z14" i="71" s="1"/>
  <c r="N14" i="71"/>
  <c r="Q13" i="71"/>
  <c r="P13" i="71"/>
  <c r="O13" i="71"/>
  <c r="N13" i="71"/>
  <c r="Q12" i="71"/>
  <c r="P12" i="71"/>
  <c r="O12" i="71"/>
  <c r="N12" i="71"/>
  <c r="D12" i="71"/>
  <c r="O11" i="71"/>
  <c r="C11" i="71" s="1"/>
  <c r="N11" i="71"/>
  <c r="B11" i="71" s="1"/>
  <c r="B13" i="71"/>
  <c r="B14" i="71"/>
  <c r="B15" i="71" s="1"/>
  <c r="S15" i="71" s="1"/>
  <c r="E13" i="71"/>
  <c r="E14" i="71" s="1"/>
  <c r="E15" i="71" s="1"/>
  <c r="U15" i="71" s="1"/>
  <c r="B17" i="71"/>
  <c r="B18" i="71"/>
  <c r="B19" i="71" s="1"/>
  <c r="S19" i="71" s="1"/>
  <c r="B21" i="71"/>
  <c r="B22" i="71" s="1"/>
  <c r="B23" i="71" s="1"/>
  <c r="S23" i="71" s="1"/>
  <c r="N51" i="71"/>
  <c r="C13" i="71"/>
  <c r="C14" i="71" s="1"/>
  <c r="D14" i="71" s="1"/>
  <c r="X13" i="71"/>
  <c r="C17" i="71"/>
  <c r="C18" i="71" s="1"/>
  <c r="D18" i="71" s="1"/>
  <c r="Y16" i="71"/>
  <c r="Z16" i="71" s="1"/>
  <c r="AB20" i="71"/>
  <c r="X21" i="71"/>
  <c r="X10" i="71"/>
  <c r="P11" i="71"/>
  <c r="E11" i="71" s="1"/>
  <c r="E10" i="71" s="1"/>
  <c r="E9" i="71" s="1"/>
  <c r="E46" i="71"/>
  <c r="E47" i="71" s="1"/>
  <c r="U47" i="71" s="1"/>
  <c r="Q11" i="71"/>
  <c r="B49" i="71"/>
  <c r="N48" i="71" s="1"/>
  <c r="T51" i="71"/>
  <c r="Q51" i="71"/>
  <c r="C54" i="71"/>
  <c r="D55" i="71"/>
  <c r="D59" i="71"/>
  <c r="C62" i="71"/>
  <c r="D62" i="71" s="1"/>
  <c r="D63" i="71"/>
  <c r="C66" i="71"/>
  <c r="F11" i="71"/>
  <c r="C61" i="71"/>
  <c r="D61" i="71"/>
  <c r="C15" i="71"/>
  <c r="T15" i="71" s="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E10" i="70" s="1"/>
  <c r="A11" i="70"/>
  <c r="E11" i="70"/>
  <c r="A12" i="70"/>
  <c r="E12" i="70" s="1"/>
  <c r="A13" i="70"/>
  <c r="E13" i="70"/>
  <c r="A6" i="70"/>
  <c r="Q25" i="40"/>
  <c r="Z25" i="40" s="1"/>
  <c r="D94" i="40"/>
  <c r="E94" i="40" s="1"/>
  <c r="F94" i="40" s="1"/>
  <c r="G94" i="40" s="1"/>
  <c r="F25" i="40"/>
  <c r="Z29" i="39"/>
  <c r="Q29" i="39"/>
  <c r="D103" i="39"/>
  <c r="E103" i="39" s="1"/>
  <c r="F103" i="39" s="1"/>
  <c r="G103" i="39" s="1"/>
  <c r="F29" i="39"/>
  <c r="AA29" i="39" s="1"/>
  <c r="Q18" i="36"/>
  <c r="Z18" i="36" s="1"/>
  <c r="D66" i="36"/>
  <c r="E66" i="36" s="1"/>
  <c r="F66" i="36" s="1"/>
  <c r="G66" i="36" s="1"/>
  <c r="H18" i="36"/>
  <c r="AB18" i="36"/>
  <c r="F18" i="36"/>
  <c r="C18" i="36"/>
  <c r="Q18" i="35"/>
  <c r="Z18" i="35" s="1"/>
  <c r="D68" i="35"/>
  <c r="E68" i="35" s="1"/>
  <c r="F68" i="35" s="1"/>
  <c r="F18" i="35"/>
  <c r="C18" i="35"/>
  <c r="Q21" i="37"/>
  <c r="Z21" i="37" s="1"/>
  <c r="D77" i="37"/>
  <c r="E77" i="37"/>
  <c r="C21" i="37"/>
  <c r="Z21" i="34"/>
  <c r="Q21" i="34"/>
  <c r="D84" i="34"/>
  <c r="E84" i="34" s="1"/>
  <c r="F84" i="34" s="1"/>
  <c r="F21" i="34"/>
  <c r="AA21" i="34" s="1"/>
  <c r="C21" i="34"/>
  <c r="Q21" i="33"/>
  <c r="Z21" i="33" s="1"/>
  <c r="D83" i="33"/>
  <c r="E83" i="33"/>
  <c r="F83" i="33" s="1"/>
  <c r="C21" i="33"/>
  <c r="C21" i="21"/>
  <c r="Q21" i="21"/>
  <c r="Z21" i="21"/>
  <c r="D83" i="21"/>
  <c r="E83" i="21" s="1"/>
  <c r="F83" i="21" s="1"/>
  <c r="G83" i="21" s="1"/>
  <c r="F21" i="21"/>
  <c r="AA21" i="21" s="1"/>
  <c r="D81" i="21"/>
  <c r="G20" i="20"/>
  <c r="B86" i="43"/>
  <c r="C22" i="20"/>
  <c r="B75" i="43" s="1"/>
  <c r="B66" i="43"/>
  <c r="C25" i="40"/>
  <c r="C29" i="39"/>
  <c r="U18" i="36"/>
  <c r="S21" i="34"/>
  <c r="H25" i="40"/>
  <c r="J25" i="40"/>
  <c r="W25" i="40" s="1"/>
  <c r="H29" i="39"/>
  <c r="U29" i="39" s="1"/>
  <c r="J29" i="39"/>
  <c r="W29" i="39" s="1"/>
  <c r="J18" i="36"/>
  <c r="H18" i="35"/>
  <c r="U18" i="35" s="1"/>
  <c r="G68" i="35"/>
  <c r="J18" i="35"/>
  <c r="W18" i="35" s="1"/>
  <c r="F77" i="37"/>
  <c r="G77" i="37" s="1"/>
  <c r="H21" i="37"/>
  <c r="F21" i="37"/>
  <c r="S21" i="37" s="1"/>
  <c r="H21" i="34"/>
  <c r="U21" i="34" s="1"/>
  <c r="H21" i="33"/>
  <c r="F21" i="33"/>
  <c r="AA21" i="33" s="1"/>
  <c r="H1" i="69"/>
  <c r="AC25" i="40"/>
  <c r="AB21" i="37"/>
  <c r="U21" i="37"/>
  <c r="S21" i="33"/>
  <c r="AB18" i="35"/>
  <c r="AC18" i="35"/>
  <c r="J21" i="37"/>
  <c r="AC21" i="37" s="1"/>
  <c r="G84" i="34"/>
  <c r="J21" i="34"/>
  <c r="G83" i="33"/>
  <c r="J21" i="33"/>
  <c r="AC21" i="33" s="1"/>
  <c r="H21" i="21"/>
  <c r="U21" i="21" s="1"/>
  <c r="F38" i="69"/>
  <c r="E37" i="69"/>
  <c r="F36" i="69"/>
  <c r="F35" i="69"/>
  <c r="F21" i="69"/>
  <c r="C21" i="69" s="1"/>
  <c r="F20" i="69"/>
  <c r="E10" i="69"/>
  <c r="E9" i="69"/>
  <c r="F7" i="69"/>
  <c r="C7" i="69" s="1"/>
  <c r="W21" i="37"/>
  <c r="AC21" i="34"/>
  <c r="W21" i="34"/>
  <c r="W21" i="33"/>
  <c r="AB21" i="21"/>
  <c r="J21" i="21"/>
  <c r="AC21" i="21" s="1"/>
  <c r="F38" i="68"/>
  <c r="E37" i="68"/>
  <c r="F36" i="68"/>
  <c r="F35" i="68"/>
  <c r="F21" i="68"/>
  <c r="C21" i="68" s="1"/>
  <c r="F20" i="68"/>
  <c r="E10" i="68"/>
  <c r="E9" i="68"/>
  <c r="F7" i="68"/>
  <c r="W21" i="21"/>
  <c r="Q72" i="67"/>
  <c r="Q59" i="67"/>
  <c r="Q58" i="67"/>
  <c r="Q51" i="67"/>
  <c r="J50" i="67"/>
  <c r="M47" i="67"/>
  <c r="D46" i="67"/>
  <c r="F33" i="67"/>
  <c r="F61" i="67" s="1"/>
  <c r="F23" i="67"/>
  <c r="D24" i="67" s="1"/>
  <c r="F21" i="67"/>
  <c r="F20" i="67"/>
  <c r="M19" i="67"/>
  <c r="F18" i="67"/>
  <c r="F17" i="67"/>
  <c r="F15" i="67"/>
  <c r="D23" i="67"/>
  <c r="S2" i="4"/>
  <c r="C51" i="10" s="1"/>
  <c r="A13" i="51"/>
  <c r="B11" i="72"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D1" i="43"/>
  <c r="F113" i="43"/>
  <c r="N99" i="43"/>
  <c r="N108" i="43" s="1"/>
  <c r="D99" i="43"/>
  <c r="E99" i="43"/>
  <c r="F99" i="43"/>
  <c r="F108" i="43" s="1"/>
  <c r="G99" i="43"/>
  <c r="H99" i="43"/>
  <c r="H108" i="43" s="1"/>
  <c r="I99" i="43"/>
  <c r="J99" i="43"/>
  <c r="J108" i="43" s="1"/>
  <c r="K99" i="43"/>
  <c r="L99" i="43"/>
  <c r="L108" i="43" s="1"/>
  <c r="M99" i="43"/>
  <c r="C99" i="43"/>
  <c r="C108" i="43" s="1"/>
  <c r="N100" i="43"/>
  <c r="L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10" i="1"/>
  <c r="F11" i="1"/>
  <c r="F12" i="1"/>
  <c r="F13" i="1"/>
  <c r="D6" i="1"/>
  <c r="D9" i="1"/>
  <c r="D10" i="1"/>
  <c r="D11" i="1"/>
  <c r="D12" i="1"/>
  <c r="D13" i="1"/>
  <c r="D7" i="1"/>
  <c r="D8" i="1"/>
  <c r="A7" i="1"/>
  <c r="B7" i="1" s="1"/>
  <c r="E7" i="1" s="1"/>
  <c r="A8" i="1"/>
  <c r="B8" i="1" s="1"/>
  <c r="E8" i="1" s="1"/>
  <c r="A9" i="1"/>
  <c r="A10" i="1"/>
  <c r="K10" i="1" s="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A101" i="3" s="1"/>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L98" i="3" s="1"/>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BT91" i="3"/>
  <c r="BS91" i="3"/>
  <c r="BR91" i="3"/>
  <c r="BQ91" i="3"/>
  <c r="BP91" i="3"/>
  <c r="BO91" i="3"/>
  <c r="BN91" i="3"/>
  <c r="BM91" i="3"/>
  <c r="BL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L89" i="3" s="1"/>
  <c r="BN89" i="3"/>
  <c r="BM89" i="3"/>
  <c r="BK89" i="3"/>
  <c r="BJ89" i="3"/>
  <c r="BI89" i="3"/>
  <c r="BH89" i="3"/>
  <c r="BG89" i="3"/>
  <c r="BF89" i="3"/>
  <c r="BE89" i="3"/>
  <c r="BD89" i="3"/>
  <c r="BC89" i="3"/>
  <c r="BB89" i="3"/>
  <c r="AX89" i="3"/>
  <c r="AW89" i="3"/>
  <c r="AV89" i="3"/>
  <c r="AC89" i="3"/>
  <c r="H89" i="3"/>
  <c r="BT88" i="3"/>
  <c r="BS88" i="3"/>
  <c r="BR88" i="3"/>
  <c r="BQ88" i="3"/>
  <c r="BP88" i="3"/>
  <c r="BO88" i="3"/>
  <c r="BL88" i="3" s="1"/>
  <c r="BN88" i="3"/>
  <c r="BM88" i="3"/>
  <c r="BK88" i="3"/>
  <c r="BJ88" i="3"/>
  <c r="BI88" i="3"/>
  <c r="BH88" i="3"/>
  <c r="BG88" i="3"/>
  <c r="BF88" i="3"/>
  <c r="BE88" i="3"/>
  <c r="BD88" i="3"/>
  <c r="BC88" i="3"/>
  <c r="BB88" i="3"/>
  <c r="AX88" i="3"/>
  <c r="AW88" i="3"/>
  <c r="AV88" i="3"/>
  <c r="AC88" i="3"/>
  <c r="H88" i="3"/>
  <c r="BT87" i="3"/>
  <c r="BS87" i="3"/>
  <c r="BR87" i="3"/>
  <c r="BQ87" i="3"/>
  <c r="BP87" i="3"/>
  <c r="BO87" i="3"/>
  <c r="BL87" i="3" s="1"/>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G77" i="3" s="1"/>
  <c r="H77" i="3"/>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A65" i="3" s="1"/>
  <c r="BB65" i="3"/>
  <c r="AX65" i="3"/>
  <c r="AW65" i="3"/>
  <c r="AV65" i="3"/>
  <c r="AC65" i="3"/>
  <c r="H65" i="3"/>
  <c r="BT64" i="3"/>
  <c r="BS64" i="3"/>
  <c r="BR64" i="3"/>
  <c r="BQ64" i="3"/>
  <c r="BP64" i="3"/>
  <c r="BO64" i="3"/>
  <c r="BN64" i="3"/>
  <c r="BM64" i="3"/>
  <c r="BL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L56" i="3" s="1"/>
  <c r="BM56" i="3"/>
  <c r="BK56" i="3"/>
  <c r="BJ56" i="3"/>
  <c r="BI56" i="3"/>
  <c r="BH56" i="3"/>
  <c r="BG56" i="3"/>
  <c r="BF56" i="3"/>
  <c r="BE56" i="3"/>
  <c r="BD56" i="3"/>
  <c r="BC56" i="3"/>
  <c r="BB56" i="3"/>
  <c r="BA56" i="3" s="1"/>
  <c r="AX56" i="3"/>
  <c r="AW56" i="3"/>
  <c r="AV56" i="3"/>
  <c r="AC56" i="3"/>
  <c r="G56" i="3" s="1"/>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A30" i="3" s="1"/>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c r="BT22" i="3"/>
  <c r="BS22" i="3"/>
  <c r="BR22" i="3"/>
  <c r="BQ22" i="3"/>
  <c r="BP22" i="3"/>
  <c r="BO22" i="3"/>
  <c r="BN22" i="3"/>
  <c r="BM22" i="3"/>
  <c r="BL22" i="3" s="1"/>
  <c r="BK22" i="3"/>
  <c r="BJ22" i="3"/>
  <c r="BI22" i="3"/>
  <c r="BH22" i="3"/>
  <c r="BG22" i="3"/>
  <c r="BF22" i="3"/>
  <c r="BE22" i="3"/>
  <c r="BD22" i="3"/>
  <c r="BA22" i="3" s="1"/>
  <c r="AZ22" i="3" s="1"/>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L193" i="3" s="1"/>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L178" i="3" s="1"/>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L177" i="3" s="1"/>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L171" i="3" s="1"/>
  <c r="BN171" i="3"/>
  <c r="BM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A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A144" i="3" s="1"/>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L129" i="3" s="1"/>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A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A122" i="3" s="1"/>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L302" i="3" s="1"/>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A288" i="3" s="1"/>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A283" i="3" s="1"/>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L273" i="3" s="1"/>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BA272" i="3" s="1"/>
  <c r="AZ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A249" i="3" s="1"/>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BT246" i="3"/>
  <c r="BS246" i="3"/>
  <c r="BR246" i="3"/>
  <c r="BQ246" i="3"/>
  <c r="BP246" i="3"/>
  <c r="BO246" i="3"/>
  <c r="BN246" i="3"/>
  <c r="BL246" i="3" s="1"/>
  <c r="BM246" i="3"/>
  <c r="BK246" i="3"/>
  <c r="BJ246" i="3"/>
  <c r="BI246" i="3"/>
  <c r="BH246" i="3"/>
  <c r="BG246" i="3"/>
  <c r="BF246" i="3"/>
  <c r="BE246" i="3"/>
  <c r="BD246" i="3"/>
  <c r="BC246" i="3"/>
  <c r="BB246" i="3"/>
  <c r="BA246" i="3" s="1"/>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A244" i="3" s="1"/>
  <c r="BB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L226" i="3" s="1"/>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L216" i="3" s="1"/>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A368" i="3" s="1"/>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L354" i="3" s="1"/>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A332" i="3" s="1"/>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A490" i="3" s="1"/>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BA488" i="3" s="1"/>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A479" i="3" s="1"/>
  <c r="AZ479" i="3" s="1"/>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AZ470" i="3" s="1"/>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AZ463" i="3" s="1"/>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A457" i="3" s="1"/>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AZ448" i="3" s="1"/>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A438" i="3" s="1"/>
  <c r="AZ438" i="3" s="1"/>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A431" i="3" s="1"/>
  <c r="AZ431" i="3" s="1"/>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A420" i="3" s="1"/>
  <c r="AZ420" i="3" s="1"/>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A406" i="3" s="1"/>
  <c r="AZ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AZ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A398" i="3" s="1"/>
  <c r="AZ398" i="3" s="1"/>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c r="R262" i="31"/>
  <c r="R263" i="31"/>
  <c r="S263" i="31" s="1"/>
  <c r="R264" i="31"/>
  <c r="R265" i="31"/>
  <c r="S265" i="31" s="1"/>
  <c r="R266" i="31"/>
  <c r="R267" i="31"/>
  <c r="S267" i="31" s="1"/>
  <c r="R268" i="31"/>
  <c r="R269" i="31"/>
  <c r="S269" i="3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c r="R302" i="31"/>
  <c r="R303" i="31"/>
  <c r="S303" i="31" s="1"/>
  <c r="R304" i="31"/>
  <c r="R305" i="31"/>
  <c r="S305" i="31" s="1"/>
  <c r="R306" i="31"/>
  <c r="R307" i="31"/>
  <c r="S307" i="31" s="1"/>
  <c r="R308" i="31"/>
  <c r="R309" i="31"/>
  <c r="S309" i="31"/>
  <c r="R310" i="31"/>
  <c r="R311" i="31"/>
  <c r="S311" i="31" s="1"/>
  <c r="R312" i="31"/>
  <c r="R313" i="31"/>
  <c r="S313" i="31" s="1"/>
  <c r="R314" i="31"/>
  <c r="R315" i="31"/>
  <c r="S315" i="31" s="1"/>
  <c r="R316" i="31"/>
  <c r="R317" i="31"/>
  <c r="S317" i="31"/>
  <c r="R318" i="31"/>
  <c r="R319" i="31"/>
  <c r="S319" i="31" s="1"/>
  <c r="R320" i="31"/>
  <c r="R321" i="31"/>
  <c r="S321" i="31" s="1"/>
  <c r="R322" i="31"/>
  <c r="R323" i="31"/>
  <c r="S323" i="31" s="1"/>
  <c r="R324" i="31"/>
  <c r="R325" i="31"/>
  <c r="S325" i="31"/>
  <c r="R326" i="31"/>
  <c r="R327" i="31"/>
  <c r="S327" i="31" s="1"/>
  <c r="R328" i="31"/>
  <c r="R329" i="31"/>
  <c r="S329" i="31" s="1"/>
  <c r="R330" i="31"/>
  <c r="R331" i="31"/>
  <c r="S331" i="31" s="1"/>
  <c r="R332" i="31"/>
  <c r="R333" i="31"/>
  <c r="S333" i="31"/>
  <c r="R334" i="31"/>
  <c r="R335" i="31"/>
  <c r="S335" i="31" s="1"/>
  <c r="R336" i="31"/>
  <c r="R337" i="31"/>
  <c r="S337" i="31" s="1"/>
  <c r="R338" i="31"/>
  <c r="R339" i="31"/>
  <c r="S339" i="31" s="1"/>
  <c r="R340" i="31"/>
  <c r="R341" i="31"/>
  <c r="S341" i="31"/>
  <c r="R342" i="31"/>
  <c r="R343" i="31"/>
  <c r="S343" i="31" s="1"/>
  <c r="R344" i="31"/>
  <c r="R345" i="31"/>
  <c r="S345" i="31" s="1"/>
  <c r="R346" i="31"/>
  <c r="R347" i="31"/>
  <c r="S347" i="31" s="1"/>
  <c r="R348" i="31"/>
  <c r="R349" i="31"/>
  <c r="S349" i="31"/>
  <c r="R350" i="31"/>
  <c r="R351" i="31"/>
  <c r="S351" i="31" s="1"/>
  <c r="R352" i="31"/>
  <c r="R353" i="31"/>
  <c r="S353" i="31" s="1"/>
  <c r="R354" i="31"/>
  <c r="R355" i="31"/>
  <c r="S355" i="31" s="1"/>
  <c r="R356" i="31"/>
  <c r="R357" i="31"/>
  <c r="S357" i="31"/>
  <c r="R358" i="31"/>
  <c r="R359" i="31"/>
  <c r="S359" i="31" s="1"/>
  <c r="R360" i="31"/>
  <c r="R361" i="31"/>
  <c r="S361" i="31" s="1"/>
  <c r="R362" i="31"/>
  <c r="R363" i="31"/>
  <c r="S363" i="31" s="1"/>
  <c r="R364" i="31"/>
  <c r="R365" i="31"/>
  <c r="S365" i="31"/>
  <c r="R366" i="31"/>
  <c r="R367" i="31"/>
  <c r="S367" i="31" s="1"/>
  <c r="R368" i="31"/>
  <c r="R369" i="31"/>
  <c r="S369" i="31" s="1"/>
  <c r="R370" i="31"/>
  <c r="R371" i="31"/>
  <c r="S371" i="31" s="1"/>
  <c r="R372" i="31"/>
  <c r="R373" i="31"/>
  <c r="S373" i="31"/>
  <c r="R374" i="31"/>
  <c r="R375" i="31"/>
  <c r="S375" i="31" s="1"/>
  <c r="R376" i="31"/>
  <c r="R377" i="31"/>
  <c r="S377" i="31" s="1"/>
  <c r="R378" i="31"/>
  <c r="R379" i="31"/>
  <c r="S379" i="31" s="1"/>
  <c r="R380" i="31"/>
  <c r="R381" i="31"/>
  <c r="S381" i="31"/>
  <c r="R382" i="31"/>
  <c r="R383" i="31"/>
  <c r="S383" i="31" s="1"/>
  <c r="R384" i="31"/>
  <c r="R385" i="31"/>
  <c r="S385" i="31" s="1"/>
  <c r="R386" i="31"/>
  <c r="R387" i="31"/>
  <c r="S387" i="31" s="1"/>
  <c r="R388" i="31"/>
  <c r="R389" i="31"/>
  <c r="S389" i="31"/>
  <c r="R390" i="31"/>
  <c r="R391" i="31"/>
  <c r="S391" i="31" s="1"/>
  <c r="R392" i="31"/>
  <c r="R393" i="31"/>
  <c r="S393" i="31" s="1"/>
  <c r="R394" i="31"/>
  <c r="R395" i="31"/>
  <c r="S395" i="31" s="1"/>
  <c r="R396" i="31"/>
  <c r="R397" i="31"/>
  <c r="S397" i="31"/>
  <c r="R398" i="31"/>
  <c r="R399" i="31"/>
  <c r="S399" i="31" s="1"/>
  <c r="R400" i="31"/>
  <c r="R401" i="31"/>
  <c r="S401" i="31" s="1"/>
  <c r="R402" i="31"/>
  <c r="R403" i="31"/>
  <c r="S403" i="31" s="1"/>
  <c r="R404" i="31"/>
  <c r="R405" i="31"/>
  <c r="S405" i="31"/>
  <c r="R406" i="31"/>
  <c r="R407" i="31"/>
  <c r="S407" i="31" s="1"/>
  <c r="R408" i="31"/>
  <c r="R409" i="31"/>
  <c r="S409" i="31" s="1"/>
  <c r="R410" i="31"/>
  <c r="R411" i="31"/>
  <c r="S411" i="31" s="1"/>
  <c r="R412" i="31"/>
  <c r="R413" i="31"/>
  <c r="S413" i="3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F9" i="1" s="1"/>
  <c r="G15" i="4"/>
  <c r="F8" i="1" s="1"/>
  <c r="E15" i="4"/>
  <c r="D15" i="4"/>
  <c r="F7" i="1"/>
  <c r="G7" i="1" s="1"/>
  <c r="L21" i="4"/>
  <c r="F19" i="4"/>
  <c r="F2" i="52"/>
  <c r="B50" i="72"/>
  <c r="D2" i="52"/>
  <c r="B46" i="72" s="1"/>
  <c r="B8" i="53"/>
  <c r="B23" i="72"/>
  <c r="L4" i="9"/>
  <c r="B17" i="72"/>
  <c r="B15" i="72"/>
  <c r="A3" i="51"/>
  <c r="C8" i="11"/>
  <c r="B2" i="49"/>
  <c r="B23" i="49" s="1"/>
  <c r="B40" i="48"/>
  <c r="B3" i="72"/>
  <c r="I2" i="43"/>
  <c r="N1" i="43" s="1"/>
  <c r="F35" i="4"/>
  <c r="J55" i="39"/>
  <c r="H34" i="43"/>
  <c r="H35" i="43"/>
  <c r="H36" i="43"/>
  <c r="H37" i="43"/>
  <c r="H38" i="43"/>
  <c r="H39" i="43"/>
  <c r="H33" i="43"/>
  <c r="J20" i="43"/>
  <c r="G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K6" i="1" s="1"/>
  <c r="E20" i="6"/>
  <c r="E21" i="6"/>
  <c r="K8" i="1" s="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AB31" i="35" s="1"/>
  <c r="F31" i="35"/>
  <c r="D87" i="35"/>
  <c r="E87" i="35" s="1"/>
  <c r="F87" i="35"/>
  <c r="G87" i="35" s="1"/>
  <c r="H87" i="35" s="1"/>
  <c r="I87" i="35" s="1"/>
  <c r="J87" i="35" s="1"/>
  <c r="K87" i="35" s="1"/>
  <c r="L87" i="35" s="1"/>
  <c r="M87" i="35" s="1"/>
  <c r="H34" i="37"/>
  <c r="U34" i="37" s="1"/>
  <c r="D101" i="37"/>
  <c r="F34" i="37"/>
  <c r="S34" i="37" s="1"/>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s="1"/>
  <c r="AC32" i="40"/>
  <c r="B101" i="40"/>
  <c r="J31" i="40"/>
  <c r="AC31" i="40" s="1"/>
  <c r="D100" i="40"/>
  <c r="E100" i="40" s="1"/>
  <c r="F100" i="40"/>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F14" i="40" s="1"/>
  <c r="AA14" i="40" s="1"/>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s="1"/>
  <c r="D107" i="39"/>
  <c r="E107" i="39" s="1"/>
  <c r="F107" i="39" s="1"/>
  <c r="G107" i="39" s="1"/>
  <c r="H107" i="39" s="1"/>
  <c r="I107" i="39" s="1"/>
  <c r="J107" i="39" s="1"/>
  <c r="K107" i="39" s="1"/>
  <c r="L107" i="39" s="1"/>
  <c r="M107" i="39" s="1"/>
  <c r="D105" i="39"/>
  <c r="E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U45" i="39" s="1"/>
  <c r="B129" i="39"/>
  <c r="H44" i="39" s="1"/>
  <c r="AB44" i="39" s="1"/>
  <c r="B127" i="39"/>
  <c r="J43" i="39" s="1"/>
  <c r="AC43" i="39" s="1"/>
  <c r="D126" i="39"/>
  <c r="E126" i="39" s="1"/>
  <c r="F126" i="39" s="1"/>
  <c r="G126" i="39" s="1"/>
  <c r="H126" i="39" s="1"/>
  <c r="I126" i="39" s="1"/>
  <c r="J126" i="39" s="1"/>
  <c r="K126" i="39" s="1"/>
  <c r="L126" i="39" s="1"/>
  <c r="M126" i="39" s="1"/>
  <c r="D122" i="39"/>
  <c r="B104" i="39"/>
  <c r="D97" i="39"/>
  <c r="D95" i="39"/>
  <c r="E95" i="39" s="1"/>
  <c r="F95" i="39" s="1"/>
  <c r="G95" i="39" s="1"/>
  <c r="D93" i="39"/>
  <c r="E93" i="39" s="1"/>
  <c r="F93" i="39" s="1"/>
  <c r="G93" i="39" s="1"/>
  <c r="D91" i="39"/>
  <c r="E91" i="39" s="1"/>
  <c r="F91" i="39" s="1"/>
  <c r="G91" i="39" s="1"/>
  <c r="D89" i="39"/>
  <c r="E89" i="39" s="1"/>
  <c r="F89" i="39" s="1"/>
  <c r="G89" i="39" s="1"/>
  <c r="B86" i="39"/>
  <c r="J14" i="39" s="1"/>
  <c r="B84" i="39"/>
  <c r="B82" i="39"/>
  <c r="J12" i="39" s="1"/>
  <c r="AC12" i="39" s="1"/>
  <c r="M79" i="39"/>
  <c r="L79" i="39"/>
  <c r="K79" i="39"/>
  <c r="J79" i="39"/>
  <c r="I79" i="39"/>
  <c r="H79" i="39"/>
  <c r="G79" i="39"/>
  <c r="F79" i="39"/>
  <c r="E79" i="39"/>
  <c r="D79" i="39"/>
  <c r="C79" i="39"/>
  <c r="P48" i="39"/>
  <c r="P47" i="39"/>
  <c r="V46" i="39"/>
  <c r="T46" i="39"/>
  <c r="R46" i="39"/>
  <c r="P46" i="39"/>
  <c r="F44" i="39"/>
  <c r="AA44" i="39" s="1"/>
  <c r="F40" i="39"/>
  <c r="AA40" i="39" s="1"/>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c r="B108" i="37"/>
  <c r="C23" i="37"/>
  <c r="C19" i="37"/>
  <c r="C17" i="37"/>
  <c r="C15" i="37"/>
  <c r="B112" i="37"/>
  <c r="H40" i="37" s="1"/>
  <c r="D107" i="37"/>
  <c r="E107" i="37"/>
  <c r="D105" i="37"/>
  <c r="E105" i="37"/>
  <c r="F105" i="37" s="1"/>
  <c r="G105" i="37" s="1"/>
  <c r="D103" i="37"/>
  <c r="J35" i="37"/>
  <c r="W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U27" i="37" s="1"/>
  <c r="B82" i="37"/>
  <c r="D79" i="37"/>
  <c r="E79" i="37" s="1"/>
  <c r="D75" i="37"/>
  <c r="E75" i="37" s="1"/>
  <c r="F75" i="37" s="1"/>
  <c r="G75" i="37" s="1"/>
  <c r="D73" i="37"/>
  <c r="E73" i="37" s="1"/>
  <c r="F73" i="37" s="1"/>
  <c r="G73" i="37" s="1"/>
  <c r="D71" i="37"/>
  <c r="H15" i="37"/>
  <c r="AB15" i="37" s="1"/>
  <c r="B68" i="37"/>
  <c r="H14" i="37" s="1"/>
  <c r="AB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c r="H83" i="36" s="1"/>
  <c r="I83" i="36" s="1"/>
  <c r="J83" i="36" s="1"/>
  <c r="K83" i="36" s="1"/>
  <c r="L83" i="36" s="1"/>
  <c r="M83" i="36" s="1"/>
  <c r="D78" i="36"/>
  <c r="E78" i="36"/>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c r="J16" i="36"/>
  <c r="W16" i="36"/>
  <c r="D62" i="36"/>
  <c r="E62" i="36"/>
  <c r="F62" i="36" s="1"/>
  <c r="G62" i="36" s="1"/>
  <c r="B59" i="36"/>
  <c r="B57" i="36"/>
  <c r="B55" i="36"/>
  <c r="J11" i="36" s="1"/>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s="1"/>
  <c r="J22" i="35"/>
  <c r="AC22" i="35"/>
  <c r="B101" i="35"/>
  <c r="H36" i="35" s="1"/>
  <c r="AB36" i="35" s="1"/>
  <c r="B99" i="35"/>
  <c r="B97" i="35"/>
  <c r="F34" i="35" s="1"/>
  <c r="AA34" i="35" s="1"/>
  <c r="B77" i="35"/>
  <c r="B75" i="35"/>
  <c r="J24" i="35" s="1"/>
  <c r="AC24" i="35" s="1"/>
  <c r="B73" i="35"/>
  <c r="B57" i="35"/>
  <c r="B61" i="35"/>
  <c r="B59" i="35"/>
  <c r="B131" i="34"/>
  <c r="F47" i="34" s="1"/>
  <c r="S47" i="34" s="1"/>
  <c r="B129" i="34"/>
  <c r="B127" i="34"/>
  <c r="B99" i="34"/>
  <c r="B97" i="34"/>
  <c r="J31" i="34" s="1"/>
  <c r="AC31" i="34" s="1"/>
  <c r="B95" i="34"/>
  <c r="B93" i="34"/>
  <c r="B75" i="34"/>
  <c r="B73" i="34"/>
  <c r="H13" i="34" s="1"/>
  <c r="B71" i="34"/>
  <c r="J12" i="34" s="1"/>
  <c r="W12" i="34" s="1"/>
  <c r="B130" i="33"/>
  <c r="B128" i="33"/>
  <c r="B126" i="33"/>
  <c r="F44" i="33" s="1"/>
  <c r="S44" i="33" s="1"/>
  <c r="B98" i="33"/>
  <c r="B96" i="33"/>
  <c r="B94" i="33"/>
  <c r="B74" i="33"/>
  <c r="H14" i="33" s="1"/>
  <c r="U14" i="33" s="1"/>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c r="G66" i="35" s="1"/>
  <c r="D64" i="35"/>
  <c r="E64" i="35" s="1"/>
  <c r="F64" i="35" s="1"/>
  <c r="G64" i="35" s="1"/>
  <c r="J14" i="35"/>
  <c r="W14" i="35" s="1"/>
  <c r="F56" i="35"/>
  <c r="G56" i="35" s="1"/>
  <c r="H56" i="35" s="1"/>
  <c r="I56" i="35" s="1"/>
  <c r="C53" i="35"/>
  <c r="J9" i="35" s="1"/>
  <c r="W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A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c r="Q20" i="35"/>
  <c r="Z20" i="35" s="1"/>
  <c r="Q16" i="35"/>
  <c r="Z16" i="35" s="1"/>
  <c r="Q14" i="35"/>
  <c r="Z14" i="35" s="1"/>
  <c r="Q13" i="35"/>
  <c r="Z13" i="35"/>
  <c r="Q12" i="35"/>
  <c r="Z12" i="35" s="1"/>
  <c r="J12" i="35"/>
  <c r="W12" i="35" s="1"/>
  <c r="H12" i="35"/>
  <c r="U12" i="35" s="1"/>
  <c r="F12" i="35"/>
  <c r="S12" i="35"/>
  <c r="Q11" i="35"/>
  <c r="Z11" i="35" s="1"/>
  <c r="Q10" i="35"/>
  <c r="Z10" i="35" s="1"/>
  <c r="Q9" i="35"/>
  <c r="Z9" i="35" s="1"/>
  <c r="J8" i="35"/>
  <c r="W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W27" i="34" s="1"/>
  <c r="D88" i="34"/>
  <c r="E88" i="34" s="1"/>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c r="Q28" i="34"/>
  <c r="Z28" i="34" s="1"/>
  <c r="Q27" i="34"/>
  <c r="Z27" i="34"/>
  <c r="Q25" i="34"/>
  <c r="Z25" i="34" s="1"/>
  <c r="Q23" i="34"/>
  <c r="Z23" i="34"/>
  <c r="C23" i="34"/>
  <c r="Q19" i="34"/>
  <c r="Z19" i="34" s="1"/>
  <c r="C19" i="34"/>
  <c r="Q17" i="34"/>
  <c r="Z17" i="34"/>
  <c r="C17" i="34"/>
  <c r="Q15" i="34"/>
  <c r="Z15" i="34" s="1"/>
  <c r="Q14" i="34"/>
  <c r="Z14" i="34" s="1"/>
  <c r="Q13" i="34"/>
  <c r="Z13" i="34" s="1"/>
  <c r="Q12" i="34"/>
  <c r="Z12" i="34" s="1"/>
  <c r="H12" i="34"/>
  <c r="AB12" i="34" s="1"/>
  <c r="F12" i="34"/>
  <c r="S12" i="34"/>
  <c r="Q11" i="34"/>
  <c r="Z11" i="34"/>
  <c r="Q10" i="34"/>
  <c r="Z10" i="34"/>
  <c r="F10" i="34"/>
  <c r="AA10" i="34"/>
  <c r="Q9" i="34"/>
  <c r="Z9" i="34"/>
  <c r="AC9" i="34"/>
  <c r="H9" i="34"/>
  <c r="F9" i="34"/>
  <c r="AA9" i="34" s="1"/>
  <c r="J8" i="34"/>
  <c r="AC8" i="34" s="1"/>
  <c r="H8" i="34"/>
  <c r="U8" i="34" s="1"/>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I66" i="33" s="1"/>
  <c r="C63" i="33"/>
  <c r="H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s="1"/>
  <c r="Q12" i="33"/>
  <c r="Z12" i="33"/>
  <c r="H12" i="33"/>
  <c r="U12" i="33" s="1"/>
  <c r="Q11" i="33"/>
  <c r="Z11" i="33"/>
  <c r="Q10" i="33"/>
  <c r="Z10" i="33" s="1"/>
  <c r="Q9" i="33"/>
  <c r="Z9" i="33"/>
  <c r="J9" i="33"/>
  <c r="AC9" i="33" s="1"/>
  <c r="AB9" i="33"/>
  <c r="F9" i="33"/>
  <c r="AA9" i="33" s="1"/>
  <c r="J8" i="33"/>
  <c r="AC8" i="33"/>
  <c r="H8" i="33"/>
  <c r="AB8" i="33" s="1"/>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F81" i="21" s="1"/>
  <c r="G81" i="21" s="1"/>
  <c r="D77" i="21"/>
  <c r="E77" i="21" s="1"/>
  <c r="F77" i="21" s="1"/>
  <c r="G77" i="21" s="1"/>
  <c r="B130" i="21"/>
  <c r="H46" i="21" s="1"/>
  <c r="U46" i="21" s="1"/>
  <c r="B128" i="21"/>
  <c r="J45" i="21" s="1"/>
  <c r="W45" i="21" s="1"/>
  <c r="B126" i="21"/>
  <c r="B98" i="21"/>
  <c r="H31" i="21"/>
  <c r="AB31" i="21" s="1"/>
  <c r="B96" i="21"/>
  <c r="B94" i="21"/>
  <c r="J29" i="21" s="1"/>
  <c r="B92" i="21"/>
  <c r="B90" i="21"/>
  <c r="J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T5" i="3" s="1"/>
  <c r="BB587" i="3"/>
  <c r="BC587" i="3"/>
  <c r="BD587" i="3"/>
  <c r="BE587" i="3"/>
  <c r="BA587" i="3" s="1"/>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F5" i="3"/>
  <c r="G27" i="6"/>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H36" i="21"/>
  <c r="U36" i="21" s="1"/>
  <c r="F35" i="21"/>
  <c r="AA35" i="21" s="1"/>
  <c r="J10" i="21"/>
  <c r="AC10" i="21" s="1"/>
  <c r="H26" i="21"/>
  <c r="AB26" i="21" s="1"/>
  <c r="J12" i="21"/>
  <c r="AC12" i="21" s="1"/>
  <c r="H12" i="21"/>
  <c r="AB12" i="21" s="1"/>
  <c r="J26" i="21"/>
  <c r="W26" i="21" s="1"/>
  <c r="F26" i="21"/>
  <c r="S26" i="21" s="1"/>
  <c r="AB41" i="21"/>
  <c r="S41" i="21"/>
  <c r="AA41" i="21"/>
  <c r="F45" i="39"/>
  <c r="S45" i="39" s="1"/>
  <c r="J44" i="39"/>
  <c r="AC44" i="39" s="1"/>
  <c r="F36" i="39"/>
  <c r="S36" i="39"/>
  <c r="H36" i="39"/>
  <c r="AB36" i="39" s="1"/>
  <c r="J36" i="39"/>
  <c r="AC36" i="39"/>
  <c r="W25" i="37"/>
  <c r="U30" i="37"/>
  <c r="W31" i="37"/>
  <c r="E103" i="37"/>
  <c r="F103" i="37" s="1"/>
  <c r="G103" i="37" s="1"/>
  <c r="H103" i="37" s="1"/>
  <c r="I103" i="37" s="1"/>
  <c r="J103" i="37" s="1"/>
  <c r="K103" i="37" s="1"/>
  <c r="L103" i="37" s="1"/>
  <c r="M103" i="37" s="1"/>
  <c r="F39" i="37"/>
  <c r="S39" i="37" s="1"/>
  <c r="U14" i="37"/>
  <c r="F29" i="36"/>
  <c r="AA29" i="36" s="1"/>
  <c r="W8" i="36"/>
  <c r="F16" i="36"/>
  <c r="AA16" i="36" s="1"/>
  <c r="W28" i="36"/>
  <c r="AA31" i="36"/>
  <c r="AC31" i="36"/>
  <c r="W31" i="36"/>
  <c r="U31" i="36"/>
  <c r="J33" i="36"/>
  <c r="W33" i="36" s="1"/>
  <c r="H22" i="35"/>
  <c r="AB22" i="35" s="1"/>
  <c r="AC27" i="35"/>
  <c r="W28" i="35"/>
  <c r="U31" i="35"/>
  <c r="S34" i="35"/>
  <c r="W22" i="35"/>
  <c r="S31" i="35"/>
  <c r="F36" i="34"/>
  <c r="J35" i="34"/>
  <c r="W35" i="34" s="1"/>
  <c r="W9" i="34"/>
  <c r="S34" i="34"/>
  <c r="U34" i="34"/>
  <c r="H39" i="33"/>
  <c r="AB39" i="33" s="1"/>
  <c r="U33" i="33"/>
  <c r="U35" i="33"/>
  <c r="S40" i="33"/>
  <c r="W33" i="33"/>
  <c r="W39" i="33"/>
  <c r="H39" i="37"/>
  <c r="AB39" i="37" s="1"/>
  <c r="S27" i="35"/>
  <c r="F11" i="40"/>
  <c r="AA11" i="40"/>
  <c r="H11" i="40"/>
  <c r="AB11" i="40" s="1"/>
  <c r="W8" i="40"/>
  <c r="AA9" i="40"/>
  <c r="U9" i="40"/>
  <c r="S34" i="40"/>
  <c r="U34" i="40"/>
  <c r="F42" i="39"/>
  <c r="AA42" i="39" s="1"/>
  <c r="F41" i="39"/>
  <c r="S41" i="39" s="1"/>
  <c r="H40" i="39"/>
  <c r="AB40" i="39" s="1"/>
  <c r="H39" i="39"/>
  <c r="U39" i="39" s="1"/>
  <c r="S38" i="39"/>
  <c r="S34" i="39"/>
  <c r="H34" i="39"/>
  <c r="U34" i="39" s="1"/>
  <c r="F31" i="39"/>
  <c r="AA31" i="39" s="1"/>
  <c r="E101" i="39"/>
  <c r="F101" i="39" s="1"/>
  <c r="G101" i="39" s="1"/>
  <c r="H19" i="39"/>
  <c r="AB19" i="39" s="1"/>
  <c r="F19" i="39"/>
  <c r="AA19" i="39" s="1"/>
  <c r="J23" i="40"/>
  <c r="AC23" i="40"/>
  <c r="F21" i="40"/>
  <c r="AA21" i="40" s="1"/>
  <c r="J21" i="40"/>
  <c r="W21" i="40"/>
  <c r="H42" i="39"/>
  <c r="AB42" i="39" s="1"/>
  <c r="J34" i="39"/>
  <c r="AC34" i="39" s="1"/>
  <c r="J31" i="39"/>
  <c r="W31" i="39" s="1"/>
  <c r="H27" i="39"/>
  <c r="U27" i="39" s="1"/>
  <c r="J19" i="39"/>
  <c r="AC19" i="39" s="1"/>
  <c r="C25" i="39"/>
  <c r="H32" i="33"/>
  <c r="AB32" i="33" s="1"/>
  <c r="H37" i="40"/>
  <c r="U37" i="40" s="1"/>
  <c r="H36" i="40"/>
  <c r="AB36" i="40" s="1"/>
  <c r="F35" i="40"/>
  <c r="AA35" i="40" s="1"/>
  <c r="H23" i="40"/>
  <c r="AB23" i="40" s="1"/>
  <c r="H17" i="40"/>
  <c r="U17" i="40" s="1"/>
  <c r="J15" i="40"/>
  <c r="W15" i="40" s="1"/>
  <c r="J11" i="40"/>
  <c r="W11" i="40" s="1"/>
  <c r="AB8" i="39"/>
  <c r="AB12" i="33"/>
  <c r="AC12" i="34"/>
  <c r="AA12" i="34"/>
  <c r="AB12" i="35"/>
  <c r="W32" i="40"/>
  <c r="S44" i="39"/>
  <c r="F37" i="39"/>
  <c r="AA37" i="39" s="1"/>
  <c r="J34" i="36"/>
  <c r="W34" i="36" s="1"/>
  <c r="U30" i="36"/>
  <c r="J30" i="35"/>
  <c r="W30" i="35"/>
  <c r="H30" i="35"/>
  <c r="AB30" i="35" s="1"/>
  <c r="F22" i="35"/>
  <c r="AA22" i="35"/>
  <c r="H10" i="35"/>
  <c r="U10" i="35" s="1"/>
  <c r="AC16" i="36"/>
  <c r="F33" i="36"/>
  <c r="AA33" i="36" s="1"/>
  <c r="W30" i="36"/>
  <c r="H16" i="36"/>
  <c r="AB16" i="36" s="1"/>
  <c r="E85" i="36"/>
  <c r="F85" i="36"/>
  <c r="G85" i="36" s="1"/>
  <c r="H85" i="36" s="1"/>
  <c r="I85" i="36" s="1"/>
  <c r="J85" i="36" s="1"/>
  <c r="K85" i="36" s="1"/>
  <c r="L85" i="36" s="1"/>
  <c r="M85" i="36" s="1"/>
  <c r="J29" i="36"/>
  <c r="AC29" i="36" s="1"/>
  <c r="F12" i="36"/>
  <c r="S12" i="36" s="1"/>
  <c r="F24" i="36"/>
  <c r="AA24" i="36"/>
  <c r="S10" i="36"/>
  <c r="AB8" i="36"/>
  <c r="S8" i="36"/>
  <c r="U8" i="35"/>
  <c r="F14" i="35"/>
  <c r="AA14" i="35"/>
  <c r="J32" i="35"/>
  <c r="AC32" i="35" s="1"/>
  <c r="J16" i="35"/>
  <c r="AC16" i="35"/>
  <c r="H16" i="35"/>
  <c r="U16" i="35" s="1"/>
  <c r="F16" i="35"/>
  <c r="S16" i="35"/>
  <c r="H14" i="35"/>
  <c r="AB14" i="35" s="1"/>
  <c r="J29" i="35"/>
  <c r="H33" i="35"/>
  <c r="AB33" i="35" s="1"/>
  <c r="AC8" i="35"/>
  <c r="J20" i="35"/>
  <c r="W20" i="35"/>
  <c r="F35" i="37"/>
  <c r="S35" i="37" s="1"/>
  <c r="E101" i="37"/>
  <c r="F101" i="37"/>
  <c r="G101" i="37" s="1"/>
  <c r="H101" i="37" s="1"/>
  <c r="I101" i="37" s="1"/>
  <c r="J101" i="37" s="1"/>
  <c r="K101" i="37" s="1"/>
  <c r="L101" i="37" s="1"/>
  <c r="M101" i="37" s="1"/>
  <c r="J34" i="37"/>
  <c r="W34" i="37" s="1"/>
  <c r="S10" i="37"/>
  <c r="AB34" i="37"/>
  <c r="J33" i="37"/>
  <c r="AC33" i="37" s="1"/>
  <c r="U42" i="34"/>
  <c r="H40" i="34"/>
  <c r="U40" i="34" s="1"/>
  <c r="E114" i="34"/>
  <c r="F114" i="34" s="1"/>
  <c r="G114" i="34" s="1"/>
  <c r="H114" i="34" s="1"/>
  <c r="I114" i="34" s="1"/>
  <c r="J114" i="34" s="1"/>
  <c r="K114" i="34" s="1"/>
  <c r="L114" i="34" s="1"/>
  <c r="M114" i="34" s="1"/>
  <c r="H36" i="34"/>
  <c r="U36" i="34" s="1"/>
  <c r="F37" i="34"/>
  <c r="AA37" i="34"/>
  <c r="F28" i="34"/>
  <c r="AA28" i="34" s="1"/>
  <c r="F27" i="34"/>
  <c r="AA27" i="34" s="1"/>
  <c r="F25" i="34"/>
  <c r="S25" i="34" s="1"/>
  <c r="H23" i="34"/>
  <c r="U23" i="34" s="1"/>
  <c r="J23" i="34"/>
  <c r="AC23" i="34" s="1"/>
  <c r="F19" i="34"/>
  <c r="H17" i="34"/>
  <c r="U17" i="34" s="1"/>
  <c r="F15" i="34"/>
  <c r="S15" i="34" s="1"/>
  <c r="J15" i="34"/>
  <c r="H15" i="34"/>
  <c r="AB15" i="34" s="1"/>
  <c r="S9" i="34"/>
  <c r="J28" i="34"/>
  <c r="W28" i="34" s="1"/>
  <c r="F41" i="33"/>
  <c r="AA41" i="33" s="1"/>
  <c r="S38" i="33"/>
  <c r="E113" i="33"/>
  <c r="F32" i="33"/>
  <c r="AA32" i="33" s="1"/>
  <c r="J19" i="33"/>
  <c r="AC19" i="33" s="1"/>
  <c r="J15" i="33"/>
  <c r="AC15" i="33" s="1"/>
  <c r="F11" i="33"/>
  <c r="AA11" i="33" s="1"/>
  <c r="U40" i="33"/>
  <c r="S8" i="33"/>
  <c r="F37" i="40"/>
  <c r="AA37" i="40" s="1"/>
  <c r="F36" i="40"/>
  <c r="AA36" i="40" s="1"/>
  <c r="H28" i="40"/>
  <c r="U28" i="40" s="1"/>
  <c r="F23" i="40"/>
  <c r="AA23" i="40" s="1"/>
  <c r="F17" i="40"/>
  <c r="AA17" i="40" s="1"/>
  <c r="J17" i="40"/>
  <c r="W17" i="40" s="1"/>
  <c r="F15" i="40"/>
  <c r="S15" i="40" s="1"/>
  <c r="H15" i="40"/>
  <c r="AB15" i="40" s="1"/>
  <c r="AC11" i="40"/>
  <c r="AA12" i="36"/>
  <c r="AB30" i="36"/>
  <c r="U30" i="35"/>
  <c r="F29" i="35"/>
  <c r="S29" i="35"/>
  <c r="H29" i="35"/>
  <c r="AB29" i="35" s="1"/>
  <c r="H33" i="37"/>
  <c r="AB33" i="37"/>
  <c r="F33" i="37"/>
  <c r="AA33" i="37" s="1"/>
  <c r="AA34" i="37"/>
  <c r="J43" i="34"/>
  <c r="AB42" i="34"/>
  <c r="J40" i="34"/>
  <c r="H38" i="34"/>
  <c r="AB38" i="34" s="1"/>
  <c r="J36" i="34"/>
  <c r="W36" i="34" s="1"/>
  <c r="H37" i="34"/>
  <c r="U37" i="34" s="1"/>
  <c r="H25" i="34"/>
  <c r="AB25" i="34" s="1"/>
  <c r="J25" i="34"/>
  <c r="AC25" i="34" s="1"/>
  <c r="AB23" i="34"/>
  <c r="F23" i="34"/>
  <c r="AA23" i="34"/>
  <c r="J19" i="34"/>
  <c r="AC19" i="34" s="1"/>
  <c r="F17" i="34"/>
  <c r="AA17" i="34"/>
  <c r="J17" i="34"/>
  <c r="W17" i="34" s="1"/>
  <c r="S41" i="33"/>
  <c r="F113" i="33"/>
  <c r="G113" i="33" s="1"/>
  <c r="H113" i="33" s="1"/>
  <c r="I113" i="33" s="1"/>
  <c r="J113" i="33" s="1"/>
  <c r="K113" i="33" s="1"/>
  <c r="L113" i="33" s="1"/>
  <c r="M113" i="33" s="1"/>
  <c r="H37" i="33"/>
  <c r="AB37" i="33"/>
  <c r="H15" i="33"/>
  <c r="AB15" i="33" s="1"/>
  <c r="H11" i="33"/>
  <c r="AB11" i="33" s="1"/>
  <c r="F28" i="40"/>
  <c r="AA28" i="40" s="1"/>
  <c r="AA29" i="35"/>
  <c r="AA42" i="34"/>
  <c r="S42" i="34"/>
  <c r="AC38" i="34"/>
  <c r="AA38" i="34"/>
  <c r="J37" i="34"/>
  <c r="AC37" i="34" s="1"/>
  <c r="J11" i="33"/>
  <c r="W11" i="33" s="1"/>
  <c r="S28" i="34"/>
  <c r="J44" i="34"/>
  <c r="W44" i="34" s="1"/>
  <c r="F44" i="34"/>
  <c r="AA44" i="34"/>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F46" i="21"/>
  <c r="AA46" i="21" s="1"/>
  <c r="E119" i="21"/>
  <c r="F119" i="21" s="1"/>
  <c r="G119" i="21" s="1"/>
  <c r="H119" i="21" s="1"/>
  <c r="I119" i="21" s="1"/>
  <c r="J119" i="21" s="1"/>
  <c r="K119" i="21" s="1"/>
  <c r="L119" i="21" s="1"/>
  <c r="M119" i="21" s="1"/>
  <c r="F33" i="35"/>
  <c r="S33" i="35" s="1"/>
  <c r="J33" i="35"/>
  <c r="AC33" i="35"/>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9" i="21"/>
  <c r="U29" i="21" s="1"/>
  <c r="J31" i="21"/>
  <c r="AC31" i="21" s="1"/>
  <c r="F31" i="21"/>
  <c r="S31" i="21" s="1"/>
  <c r="F45" i="21"/>
  <c r="AA45" i="21" s="1"/>
  <c r="F27" i="33"/>
  <c r="AA27" i="33" s="1"/>
  <c r="J13" i="33"/>
  <c r="W13" i="33" s="1"/>
  <c r="H13" i="33"/>
  <c r="AB13" i="33" s="1"/>
  <c r="F13" i="33"/>
  <c r="S13" i="33"/>
  <c r="J29" i="33"/>
  <c r="AC29" i="33" s="1"/>
  <c r="H29" i="33"/>
  <c r="U29" i="33"/>
  <c r="F29" i="33"/>
  <c r="S29" i="33" s="1"/>
  <c r="J31" i="33"/>
  <c r="W31" i="33"/>
  <c r="H31" i="33"/>
  <c r="AB31" i="33" s="1"/>
  <c r="F31" i="33"/>
  <c r="S31" i="33" s="1"/>
  <c r="H45" i="33"/>
  <c r="U45" i="33"/>
  <c r="J45" i="33"/>
  <c r="W45" i="33" s="1"/>
  <c r="F45" i="33"/>
  <c r="AA45" i="33"/>
  <c r="J14" i="34"/>
  <c r="W14" i="34" s="1"/>
  <c r="F14" i="34"/>
  <c r="S14" i="34"/>
  <c r="H14" i="34"/>
  <c r="H30" i="34"/>
  <c r="U30" i="34" s="1"/>
  <c r="F30" i="34"/>
  <c r="S30" i="34"/>
  <c r="J30" i="34"/>
  <c r="W30" i="34" s="1"/>
  <c r="H32" i="34"/>
  <c r="F32" i="34"/>
  <c r="S32" i="34" s="1"/>
  <c r="J32" i="34"/>
  <c r="W32" i="34" s="1"/>
  <c r="H46" i="34"/>
  <c r="U46" i="34"/>
  <c r="F46" i="34"/>
  <c r="J46" i="34"/>
  <c r="W46" i="34" s="1"/>
  <c r="H11" i="35"/>
  <c r="U11" i="35"/>
  <c r="J11" i="35"/>
  <c r="AC11" i="35" s="1"/>
  <c r="F11" i="35"/>
  <c r="S11" i="35"/>
  <c r="J26" i="36"/>
  <c r="W26" i="36" s="1"/>
  <c r="H28" i="36"/>
  <c r="U28" i="36"/>
  <c r="H32" i="36"/>
  <c r="AB32" i="36" s="1"/>
  <c r="J32" i="36"/>
  <c r="W32" i="36"/>
  <c r="H13" i="36"/>
  <c r="AB13" i="36" s="1"/>
  <c r="J13" i="36"/>
  <c r="AC13" i="36" s="1"/>
  <c r="F13" i="36"/>
  <c r="S13" i="36" s="1"/>
  <c r="J29" i="37"/>
  <c r="W29" i="37"/>
  <c r="F29" i="37"/>
  <c r="S29" i="37" s="1"/>
  <c r="H36" i="37"/>
  <c r="AB36" i="37" s="1"/>
  <c r="F107" i="37"/>
  <c r="G107" i="37" s="1"/>
  <c r="H107" i="37" s="1"/>
  <c r="I107" i="37" s="1"/>
  <c r="J107" i="37" s="1"/>
  <c r="K107" i="37" s="1"/>
  <c r="L107" i="37" s="1"/>
  <c r="M107" i="37" s="1"/>
  <c r="J37" i="37"/>
  <c r="AC37" i="37" s="1"/>
  <c r="H37" i="37"/>
  <c r="U37" i="37"/>
  <c r="AC12" i="40"/>
  <c r="W12" i="40"/>
  <c r="F14" i="33"/>
  <c r="S14" i="33" s="1"/>
  <c r="H30" i="33"/>
  <c r="AB30" i="33" s="1"/>
  <c r="F30" i="33"/>
  <c r="S30" i="33" s="1"/>
  <c r="J30" i="33"/>
  <c r="J46" i="33"/>
  <c r="AC46" i="33"/>
  <c r="F46" i="33"/>
  <c r="AA46" i="33" s="1"/>
  <c r="H46" i="33"/>
  <c r="U46" i="33" s="1"/>
  <c r="AB46" i="33"/>
  <c r="J29" i="34"/>
  <c r="F29" i="34"/>
  <c r="S29" i="34" s="1"/>
  <c r="H29" i="34"/>
  <c r="AB29" i="34" s="1"/>
  <c r="F31" i="34"/>
  <c r="S31" i="34" s="1"/>
  <c r="H45" i="34"/>
  <c r="U45" i="34" s="1"/>
  <c r="J45" i="34"/>
  <c r="W45" i="34" s="1"/>
  <c r="F45" i="34"/>
  <c r="S45" i="34" s="1"/>
  <c r="H47" i="34"/>
  <c r="U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H43" i="39"/>
  <c r="AB43"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S13" i="39" s="1"/>
  <c r="J13" i="39"/>
  <c r="H13" i="39"/>
  <c r="J14" i="40"/>
  <c r="W14" i="40" s="1"/>
  <c r="J14" i="37"/>
  <c r="AC14" i="37" s="1"/>
  <c r="J27" i="37"/>
  <c r="AC27" i="37" s="1"/>
  <c r="AA44" i="33"/>
  <c r="J36" i="37"/>
  <c r="AB11" i="35"/>
  <c r="J10" i="36"/>
  <c r="AC10" i="36" s="1"/>
  <c r="AA14" i="37"/>
  <c r="W13" i="36"/>
  <c r="W11" i="35"/>
  <c r="AB46" i="34"/>
  <c r="AA14" i="34"/>
  <c r="S45" i="33"/>
  <c r="AB45" i="33"/>
  <c r="W29" i="33"/>
  <c r="U13" i="33"/>
  <c r="AC28" i="21"/>
  <c r="S44" i="34"/>
  <c r="BA586" i="3"/>
  <c r="F15" i="21"/>
  <c r="S15" i="21" s="1"/>
  <c r="J41" i="39"/>
  <c r="W41" i="39" s="1"/>
  <c r="W36" i="39"/>
  <c r="U36" i="39"/>
  <c r="G544" i="3"/>
  <c r="G540" i="3"/>
  <c r="G536" i="3"/>
  <c r="G535" i="3"/>
  <c r="G532" i="3"/>
  <c r="G531" i="3"/>
  <c r="G528" i="3"/>
  <c r="G527" i="3"/>
  <c r="G523" i="3"/>
  <c r="G518" i="3"/>
  <c r="G514" i="3"/>
  <c r="G510" i="3"/>
  <c r="G508" i="3"/>
  <c r="G504" i="3"/>
  <c r="G500" i="3"/>
  <c r="G496" i="3"/>
  <c r="G584" i="3"/>
  <c r="G580" i="3"/>
  <c r="G576" i="3"/>
  <c r="G568" i="3"/>
  <c r="G564" i="3"/>
  <c r="G560" i="3"/>
  <c r="G550" i="3"/>
  <c r="BL580" i="3"/>
  <c r="BL576" i="3"/>
  <c r="BL572" i="3"/>
  <c r="BL564" i="3"/>
  <c r="BL560" i="3"/>
  <c r="BL554" i="3"/>
  <c r="BL542" i="3"/>
  <c r="BL538" i="3"/>
  <c r="BL534" i="3"/>
  <c r="BL530" i="3"/>
  <c r="BL526" i="3"/>
  <c r="BL522" i="3"/>
  <c r="BL516" i="3"/>
  <c r="BL512" i="3"/>
  <c r="BL506" i="3"/>
  <c r="BL502" i="3"/>
  <c r="BL498" i="3"/>
  <c r="BL494" i="3"/>
  <c r="BL582" i="3"/>
  <c r="BL578" i="3"/>
  <c r="BL574" i="3"/>
  <c r="BL566" i="3"/>
  <c r="BL562" i="3"/>
  <c r="BL556" i="3"/>
  <c r="BL544" i="3"/>
  <c r="BL540" i="3"/>
  <c r="BL536" i="3"/>
  <c r="G533" i="3"/>
  <c r="BL532" i="3"/>
  <c r="G529" i="3"/>
  <c r="BL528" i="3"/>
  <c r="G525" i="3"/>
  <c r="BL524" i="3"/>
  <c r="BL518" i="3"/>
  <c r="BL514" i="3"/>
  <c r="BL510" i="3"/>
  <c r="BL504" i="3"/>
  <c r="BL500" i="3"/>
  <c r="BL496" i="3"/>
  <c r="G493" i="3"/>
  <c r="BA584" i="3"/>
  <c r="BA580" i="3"/>
  <c r="AZ580" i="3" s="1"/>
  <c r="BA578" i="3"/>
  <c r="AZ578" i="3"/>
  <c r="BA576" i="3"/>
  <c r="AZ576" i="3" s="1"/>
  <c r="BA574" i="3"/>
  <c r="AZ574" i="3"/>
  <c r="BA564" i="3"/>
  <c r="AZ564" i="3" s="1"/>
  <c r="BA562" i="3"/>
  <c r="AZ562" i="3"/>
  <c r="BA560" i="3"/>
  <c r="BA558" i="3"/>
  <c r="BA556" i="3"/>
  <c r="AZ556" i="3" s="1"/>
  <c r="BA554" i="3"/>
  <c r="AZ554" i="3" s="1"/>
  <c r="BA552" i="3"/>
  <c r="BA548" i="3"/>
  <c r="BA544" i="3"/>
  <c r="BA542" i="3"/>
  <c r="AZ542" i="3" s="1"/>
  <c r="BA540" i="3"/>
  <c r="AZ540" i="3" s="1"/>
  <c r="BA538" i="3"/>
  <c r="BA536" i="3"/>
  <c r="AZ536" i="3" s="1"/>
  <c r="BA534" i="3"/>
  <c r="AZ534" i="3" s="1"/>
  <c r="BA532" i="3"/>
  <c r="BA530" i="3"/>
  <c r="BA528" i="3"/>
  <c r="AZ528" i="3"/>
  <c r="BA526" i="3"/>
  <c r="AZ526" i="3" s="1"/>
  <c r="BA524" i="3"/>
  <c r="AZ524" i="3"/>
  <c r="BA522" i="3"/>
  <c r="BA520" i="3"/>
  <c r="BA518" i="3"/>
  <c r="AZ518" i="3"/>
  <c r="BA516" i="3"/>
  <c r="AZ516" i="3" s="1"/>
  <c r="BA514" i="3"/>
  <c r="BA512" i="3"/>
  <c r="AZ512" i="3" s="1"/>
  <c r="BA510" i="3"/>
  <c r="AZ510" i="3" s="1"/>
  <c r="BA508" i="3"/>
  <c r="BA506" i="3"/>
  <c r="BA504" i="3"/>
  <c r="AZ504" i="3" s="1"/>
  <c r="BA502" i="3"/>
  <c r="BA500" i="3"/>
  <c r="BA498" i="3"/>
  <c r="BA496" i="3"/>
  <c r="AZ496" i="3" s="1"/>
  <c r="BA494" i="3"/>
  <c r="BA583" i="3"/>
  <c r="BA581" i="3"/>
  <c r="BA579" i="3"/>
  <c r="BA577" i="3"/>
  <c r="BA575" i="3"/>
  <c r="BA573" i="3"/>
  <c r="AZ573" i="3" s="1"/>
  <c r="BA569" i="3"/>
  <c r="AZ569" i="3" s="1"/>
  <c r="BA565" i="3"/>
  <c r="BA563" i="3"/>
  <c r="BA561" i="3"/>
  <c r="BA559" i="3"/>
  <c r="BA555" i="3"/>
  <c r="BA549" i="3"/>
  <c r="BA545"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1" i="3"/>
  <c r="G567" i="3"/>
  <c r="G565" i="3"/>
  <c r="G563" i="3"/>
  <c r="G561" i="3"/>
  <c r="BL558" i="3"/>
  <c r="AC557" i="3"/>
  <c r="G557" i="3" s="1"/>
  <c r="BQ557" i="3"/>
  <c r="BL557" i="3"/>
  <c r="BQ583" i="3"/>
  <c r="BL583" i="3" s="1"/>
  <c r="BQ581" i="3"/>
  <c r="BL581" i="3" s="1"/>
  <c r="BQ579" i="3"/>
  <c r="BL579" i="3" s="1"/>
  <c r="BQ577" i="3"/>
  <c r="BL577" i="3" s="1"/>
  <c r="BQ575" i="3"/>
  <c r="BL575" i="3" s="1"/>
  <c r="BQ573" i="3"/>
  <c r="BL573" i="3"/>
  <c r="BQ571" i="3"/>
  <c r="BQ569" i="3"/>
  <c r="BL569" i="3"/>
  <c r="BQ567" i="3"/>
  <c r="BQ565" i="3"/>
  <c r="BL565" i="3" s="1"/>
  <c r="BQ563" i="3"/>
  <c r="BL563" i="3" s="1"/>
  <c r="AZ563" i="3" s="1"/>
  <c r="BQ561" i="3"/>
  <c r="BL561" i="3" s="1"/>
  <c r="AZ561" i="3" s="1"/>
  <c r="BQ559" i="3"/>
  <c r="BL559" i="3" s="1"/>
  <c r="AZ559" i="3" s="1"/>
  <c r="G559" i="3"/>
  <c r="G553" i="3"/>
  <c r="G549" i="3"/>
  <c r="G547" i="3"/>
  <c r="G543" i="3"/>
  <c r="G541" i="3"/>
  <c r="G539" i="3"/>
  <c r="G537" i="3"/>
  <c r="BQ555" i="3"/>
  <c r="BQ553" i="3"/>
  <c r="BL553" i="3" s="1"/>
  <c r="BQ551" i="3"/>
  <c r="BL551" i="3" s="1"/>
  <c r="BQ549" i="3"/>
  <c r="BQ547" i="3"/>
  <c r="BL547" i="3" s="1"/>
  <c r="BQ545" i="3"/>
  <c r="BQ543" i="3"/>
  <c r="BL543" i="3"/>
  <c r="BQ541" i="3"/>
  <c r="BL541" i="3" s="1"/>
  <c r="AZ541" i="3" s="1"/>
  <c r="BQ539" i="3"/>
  <c r="BL539" i="3"/>
  <c r="AZ539" i="3" s="1"/>
  <c r="BQ537" i="3"/>
  <c r="BL537" i="3" s="1"/>
  <c r="AZ537" i="3" s="1"/>
  <c r="BQ535" i="3"/>
  <c r="BL535" i="3" s="1"/>
  <c r="BQ533" i="3"/>
  <c r="BL533" i="3" s="1"/>
  <c r="BQ531" i="3"/>
  <c r="BL531" i="3" s="1"/>
  <c r="AZ531" i="3" s="1"/>
  <c r="BQ529" i="3"/>
  <c r="BL529" i="3" s="1"/>
  <c r="BQ527" i="3"/>
  <c r="BL527" i="3"/>
  <c r="BQ525" i="3"/>
  <c r="BL525" i="3" s="1"/>
  <c r="AZ525" i="3" s="1"/>
  <c r="BQ523" i="3"/>
  <c r="BL523" i="3"/>
  <c r="AZ523" i="3" s="1"/>
  <c r="BA521" i="3"/>
  <c r="AC521" i="3"/>
  <c r="G521" i="3" s="1"/>
  <c r="BQ521" i="3"/>
  <c r="BL521" i="3" s="1"/>
  <c r="BL520" i="3"/>
  <c r="G519" i="3"/>
  <c r="G517" i="3"/>
  <c r="G515" i="3"/>
  <c r="G513" i="3"/>
  <c r="G511" i="3"/>
  <c r="BQ519" i="3"/>
  <c r="BL519" i="3" s="1"/>
  <c r="BQ517" i="3"/>
  <c r="BL517" i="3" s="1"/>
  <c r="BQ515" i="3"/>
  <c r="BL515" i="3" s="1"/>
  <c r="BQ513" i="3"/>
  <c r="BL513" i="3" s="1"/>
  <c r="AZ513" i="3" s="1"/>
  <c r="BQ511" i="3"/>
  <c r="BL511" i="3"/>
  <c r="BA509" i="3"/>
  <c r="AC509" i="3"/>
  <c r="BQ509" i="3"/>
  <c r="BL509" i="3" s="1"/>
  <c r="BL508" i="3"/>
  <c r="G507" i="3"/>
  <c r="G505" i="3"/>
  <c r="G503" i="3"/>
  <c r="G501" i="3"/>
  <c r="G499" i="3"/>
  <c r="G497" i="3"/>
  <c r="G495" i="3"/>
  <c r="BQ507" i="3"/>
  <c r="BL507" i="3" s="1"/>
  <c r="BQ505" i="3"/>
  <c r="BL505" i="3" s="1"/>
  <c r="BQ503" i="3"/>
  <c r="BL503" i="3"/>
  <c r="AZ503" i="3" s="1"/>
  <c r="BQ501" i="3"/>
  <c r="BL501" i="3" s="1"/>
  <c r="BQ499" i="3"/>
  <c r="BL499" i="3" s="1"/>
  <c r="BQ497" i="3"/>
  <c r="BL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c r="J25" i="21"/>
  <c r="AC25" i="21" s="1"/>
  <c r="H43" i="33"/>
  <c r="AB43" i="33"/>
  <c r="H17" i="37"/>
  <c r="U17" i="37" s="1"/>
  <c r="AA36" i="39"/>
  <c r="F39" i="33"/>
  <c r="AA39" i="33" s="1"/>
  <c r="E123" i="33"/>
  <c r="F42" i="33"/>
  <c r="AA42" i="33"/>
  <c r="H28" i="34"/>
  <c r="AB28" i="34" s="1"/>
  <c r="F14" i="36"/>
  <c r="AA14" i="36"/>
  <c r="F22" i="36"/>
  <c r="S22" i="36" s="1"/>
  <c r="F26" i="36"/>
  <c r="S26" i="36"/>
  <c r="H35" i="34"/>
  <c r="U35" i="34" s="1"/>
  <c r="F41" i="34"/>
  <c r="S41" i="34"/>
  <c r="H41" i="34"/>
  <c r="U41" i="34" s="1"/>
  <c r="J41" i="34"/>
  <c r="AC41" i="34"/>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AA41" i="34"/>
  <c r="H19" i="37"/>
  <c r="AB19" i="37" s="1"/>
  <c r="F123" i="33"/>
  <c r="G123" i="33" s="1"/>
  <c r="H123" i="33" s="1"/>
  <c r="I123" i="33" s="1"/>
  <c r="J123" i="33" s="1"/>
  <c r="K123" i="33" s="1"/>
  <c r="L123" i="33" s="1"/>
  <c r="M123" i="33" s="1"/>
  <c r="H42" i="33"/>
  <c r="AB42" i="33" s="1"/>
  <c r="J43" i="33"/>
  <c r="AC43" i="33" s="1"/>
  <c r="U43" i="33"/>
  <c r="S28" i="31"/>
  <c r="S27" i="31"/>
  <c r="S26" i="31"/>
  <c r="AC32" i="36"/>
  <c r="U35" i="35"/>
  <c r="AA12" i="35"/>
  <c r="U33" i="37"/>
  <c r="U39" i="37"/>
  <c r="W26" i="37"/>
  <c r="AC8" i="37"/>
  <c r="U26" i="37"/>
  <c r="W37" i="34"/>
  <c r="AC36" i="34"/>
  <c r="AA13" i="33"/>
  <c r="AC31" i="33"/>
  <c r="AC45" i="33"/>
  <c r="U11" i="33"/>
  <c r="U12" i="21"/>
  <c r="F43" i="33"/>
  <c r="AA43" i="33"/>
  <c r="W15" i="34"/>
  <c r="AC15" i="34"/>
  <c r="W16" i="35"/>
  <c r="H19" i="34"/>
  <c r="AB19" i="34" s="1"/>
  <c r="F36" i="35"/>
  <c r="S36" i="35" s="1"/>
  <c r="J9" i="37"/>
  <c r="W9" i="37" s="1"/>
  <c r="H9" i="37"/>
  <c r="AB9" i="37" s="1"/>
  <c r="F9" i="37"/>
  <c r="S9" i="37" s="1"/>
  <c r="J12" i="37"/>
  <c r="W12" i="37" s="1"/>
  <c r="H12" i="37"/>
  <c r="AB12" i="37" s="1"/>
  <c r="F12" i="37"/>
  <c r="S12" i="37" s="1"/>
  <c r="E71" i="37"/>
  <c r="F71" i="37" s="1"/>
  <c r="G71" i="37" s="1"/>
  <c r="F15" i="37"/>
  <c r="AA15" i="37" s="1"/>
  <c r="F31" i="37"/>
  <c r="S31" i="37" s="1"/>
  <c r="F12" i="39"/>
  <c r="S12" i="39" s="1"/>
  <c r="J42" i="39"/>
  <c r="AC42" i="39" s="1"/>
  <c r="H21" i="40"/>
  <c r="AB21" i="40"/>
  <c r="H31" i="37"/>
  <c r="J15" i="37"/>
  <c r="W15" i="37" s="1"/>
  <c r="U12" i="37"/>
  <c r="AT6" i="3"/>
  <c r="H5" i="3"/>
  <c r="AA25" i="21"/>
  <c r="C12" i="43"/>
  <c r="H19" i="40"/>
  <c r="U19" i="40" s="1"/>
  <c r="F19" i="40"/>
  <c r="AC13" i="40"/>
  <c r="W43" i="39"/>
  <c r="AB45" i="39"/>
  <c r="U44" i="39"/>
  <c r="H37" i="39"/>
  <c r="AC37" i="39"/>
  <c r="W37" i="39"/>
  <c r="H25" i="39"/>
  <c r="AB25" i="39" s="1"/>
  <c r="F25" i="39"/>
  <c r="AA25" i="39" s="1"/>
  <c r="F15" i="39"/>
  <c r="AA15" i="39" s="1"/>
  <c r="J15" i="39"/>
  <c r="W15" i="39" s="1"/>
  <c r="H41" i="39"/>
  <c r="AB41" i="39" s="1"/>
  <c r="AB34" i="39"/>
  <c r="W9" i="39"/>
  <c r="W8" i="39"/>
  <c r="J19" i="40"/>
  <c r="AC19" i="40"/>
  <c r="J50" i="40"/>
  <c r="H103" i="9"/>
  <c r="B16" i="53"/>
  <c r="B33" i="72" s="1"/>
  <c r="C7" i="37"/>
  <c r="C52" i="37" s="1"/>
  <c r="D52" i="37" s="1"/>
  <c r="E52" i="37" s="1"/>
  <c r="F52" i="37" s="1"/>
  <c r="G52" i="37" s="1"/>
  <c r="H52" i="37" s="1"/>
  <c r="I52" i="37" s="1"/>
  <c r="C7" i="34"/>
  <c r="C59" i="34" s="1"/>
  <c r="D59" i="34" s="1"/>
  <c r="E59" i="34" s="1"/>
  <c r="F59" i="34" s="1"/>
  <c r="G59" i="34" s="1"/>
  <c r="H59" i="34" s="1"/>
  <c r="I59" i="34" s="1"/>
  <c r="J59" i="34" s="1"/>
  <c r="C7" i="36"/>
  <c r="C46" i="36" s="1"/>
  <c r="A4" i="52"/>
  <c r="B41" i="72" s="1"/>
  <c r="J11" i="39"/>
  <c r="W11" i="39" s="1"/>
  <c r="G4" i="4"/>
  <c r="I4" i="4"/>
  <c r="K5" i="4"/>
  <c r="B47" i="48" s="1"/>
  <c r="N2" i="43"/>
  <c r="F59" i="43"/>
  <c r="BL549" i="3"/>
  <c r="AZ494" i="3"/>
  <c r="AZ502" i="3"/>
  <c r="AZ522"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AZ343" i="3" s="1"/>
  <c r="BA345" i="3"/>
  <c r="BL355" i="3"/>
  <c r="G356" i="3"/>
  <c r="BL357" i="3"/>
  <c r="BA359" i="3"/>
  <c r="AZ359" i="3" s="1"/>
  <c r="BA360" i="3"/>
  <c r="BL360" i="3"/>
  <c r="G361" i="3"/>
  <c r="BA362" i="3"/>
  <c r="G370" i="3"/>
  <c r="BL371" i="3"/>
  <c r="G372" i="3"/>
  <c r="BL373" i="3"/>
  <c r="BA375" i="3"/>
  <c r="BA376" i="3"/>
  <c r="BL376" i="3"/>
  <c r="G377" i="3"/>
  <c r="BA378" i="3"/>
  <c r="BL378" i="3"/>
  <c r="G379" i="3"/>
  <c r="BA380" i="3"/>
  <c r="AZ380" i="3" s="1"/>
  <c r="G388" i="3"/>
  <c r="BL389" i="3"/>
  <c r="G390" i="3"/>
  <c r="BL391" i="3"/>
  <c r="AZ391" i="3" s="1"/>
  <c r="BA393" i="3"/>
  <c r="AZ393" i="3"/>
  <c r="BA394" i="3"/>
  <c r="BL394" i="3"/>
  <c r="AZ394" i="3" s="1"/>
  <c r="G113" i="3"/>
  <c r="BA115" i="3"/>
  <c r="BL116" i="3"/>
  <c r="G117" i="3"/>
  <c r="BA119" i="3"/>
  <c r="BL120" i="3"/>
  <c r="G121" i="3"/>
  <c r="BA123" i="3"/>
  <c r="AZ123" i="3"/>
  <c r="BL124" i="3"/>
  <c r="G125" i="3"/>
  <c r="BA127" i="3"/>
  <c r="AZ127" i="3" s="1"/>
  <c r="BL128" i="3"/>
  <c r="AZ128" i="3" s="1"/>
  <c r="G129" i="3"/>
  <c r="BA131" i="3"/>
  <c r="BL132" i="3"/>
  <c r="G133" i="3"/>
  <c r="BA135" i="3"/>
  <c r="BL136" i="3"/>
  <c r="G137" i="3"/>
  <c r="BA139" i="3"/>
  <c r="BL140" i="3"/>
  <c r="AZ140" i="3" s="1"/>
  <c r="G141" i="3"/>
  <c r="BA143" i="3"/>
  <c r="BL144" i="3"/>
  <c r="AZ144" i="3" s="1"/>
  <c r="G145" i="3"/>
  <c r="BA147" i="3"/>
  <c r="AZ147" i="3" s="1"/>
  <c r="BL148" i="3"/>
  <c r="AZ148" i="3" s="1"/>
  <c r="G149" i="3"/>
  <c r="BA151" i="3"/>
  <c r="AZ151" i="3"/>
  <c r="BL152" i="3"/>
  <c r="G153" i="3"/>
  <c r="BA155" i="3"/>
  <c r="AZ155" i="3"/>
  <c r="BL156" i="3"/>
  <c r="G157" i="3"/>
  <c r="BA159" i="3"/>
  <c r="BL160" i="3"/>
  <c r="G161" i="3"/>
  <c r="BA163" i="3"/>
  <c r="BL164" i="3"/>
  <c r="AZ164" i="3" s="1"/>
  <c r="G165" i="3"/>
  <c r="BA167" i="3"/>
  <c r="AZ167" i="3" s="1"/>
  <c r="BL168" i="3"/>
  <c r="G169" i="3"/>
  <c r="BA171" i="3"/>
  <c r="AZ171" i="3" s="1"/>
  <c r="BL172" i="3"/>
  <c r="G173" i="3"/>
  <c r="BA175" i="3"/>
  <c r="AZ175" i="3" s="1"/>
  <c r="BL176" i="3"/>
  <c r="AZ176" i="3" s="1"/>
  <c r="G177" i="3"/>
  <c r="BA179" i="3"/>
  <c r="BL180" i="3"/>
  <c r="AZ180" i="3" s="1"/>
  <c r="G181" i="3"/>
  <c r="BA183" i="3"/>
  <c r="AZ183" i="3"/>
  <c r="BL184" i="3"/>
  <c r="G185" i="3"/>
  <c r="BA187" i="3"/>
  <c r="AZ187" i="3"/>
  <c r="BL188" i="3"/>
  <c r="G189" i="3"/>
  <c r="BA191" i="3"/>
  <c r="BL192" i="3"/>
  <c r="G193" i="3"/>
  <c r="BA195" i="3"/>
  <c r="BL196" i="3"/>
  <c r="AZ196" i="3" s="1"/>
  <c r="G197" i="3"/>
  <c r="BA199" i="3"/>
  <c r="AZ199" i="3" s="1"/>
  <c r="BL200" i="3"/>
  <c r="G201" i="3"/>
  <c r="BA203" i="3"/>
  <c r="BL204" i="3"/>
  <c r="AZ136" i="3"/>
  <c r="AZ152" i="3"/>
  <c r="AZ160" i="3"/>
  <c r="AZ184" i="3"/>
  <c r="AZ192" i="3"/>
  <c r="AZ200" i="3"/>
  <c r="AZ101" i="3"/>
  <c r="AZ120" i="3"/>
  <c r="G534" i="3"/>
  <c r="G530" i="3"/>
  <c r="G522" i="3"/>
  <c r="G516" i="3"/>
  <c r="G512" i="3"/>
  <c r="G506" i="3"/>
  <c r="G498" i="3"/>
  <c r="G494" i="3"/>
  <c r="G16" i="3"/>
  <c r="G15" i="3"/>
  <c r="BA304" i="3"/>
  <c r="AZ304" i="3" s="1"/>
  <c r="BA305" i="3"/>
  <c r="AZ305" i="3" s="1"/>
  <c r="BL305" i="3"/>
  <c r="G306" i="3"/>
  <c r="G309" i="3"/>
  <c r="BL310" i="3"/>
  <c r="BA312" i="3"/>
  <c r="AZ312" i="3" s="1"/>
  <c r="BA313" i="3"/>
  <c r="BL313" i="3"/>
  <c r="G314" i="3"/>
  <c r="G317" i="3"/>
  <c r="BL318" i="3"/>
  <c r="BA320" i="3"/>
  <c r="AZ320" i="3"/>
  <c r="BA321" i="3"/>
  <c r="AZ321" i="3"/>
  <c r="BL321" i="3"/>
  <c r="G322" i="3"/>
  <c r="G325" i="3"/>
  <c r="BL326" i="3"/>
  <c r="BA328" i="3"/>
  <c r="AZ328" i="3"/>
  <c r="BA329" i="3"/>
  <c r="BL329" i="3"/>
  <c r="AZ329" i="3" s="1"/>
  <c r="G330" i="3"/>
  <c r="G333" i="3"/>
  <c r="BL334" i="3"/>
  <c r="BA336" i="3"/>
  <c r="AZ336" i="3" s="1"/>
  <c r="BA337" i="3"/>
  <c r="BL337" i="3"/>
  <c r="G338" i="3"/>
  <c r="G341" i="3"/>
  <c r="BA342" i="3"/>
  <c r="BL342" i="3"/>
  <c r="BA344" i="3"/>
  <c r="BL344" i="3"/>
  <c r="AZ344" i="3" s="1"/>
  <c r="BA346" i="3"/>
  <c r="AZ346" i="3" s="1"/>
  <c r="BA347" i="3"/>
  <c r="AZ347" i="3" s="1"/>
  <c r="BL347" i="3"/>
  <c r="G350" i="3"/>
  <c r="BA351" i="3"/>
  <c r="BL351" i="3"/>
  <c r="G352" i="3"/>
  <c r="G354" i="3"/>
  <c r="BA355" i="3"/>
  <c r="AZ355" i="3"/>
  <c r="BA356" i="3"/>
  <c r="BL356" i="3"/>
  <c r="AZ356" i="3" s="1"/>
  <c r="G357" i="3"/>
  <c r="G360" i="3"/>
  <c r="BL361" i="3"/>
  <c r="BA363" i="3"/>
  <c r="AZ363" i="3" s="1"/>
  <c r="BA364" i="3"/>
  <c r="BL364" i="3"/>
  <c r="G365" i="3"/>
  <c r="G368" i="3"/>
  <c r="BL369" i="3"/>
  <c r="BA371" i="3"/>
  <c r="AZ371" i="3" s="1"/>
  <c r="BA372" i="3"/>
  <c r="AZ372" i="3" s="1"/>
  <c r="BL372" i="3"/>
  <c r="G373" i="3"/>
  <c r="G376" i="3"/>
  <c r="BL377" i="3"/>
  <c r="BL379" i="3"/>
  <c r="BA381" i="3"/>
  <c r="AZ381" i="3" s="1"/>
  <c r="BA382" i="3"/>
  <c r="AZ382" i="3" s="1"/>
  <c r="BL382" i="3"/>
  <c r="G383" i="3"/>
  <c r="G386" i="3"/>
  <c r="BL387" i="3"/>
  <c r="AZ387" i="3" s="1"/>
  <c r="BA389" i="3"/>
  <c r="AZ389" i="3"/>
  <c r="BA390" i="3"/>
  <c r="BL390" i="3"/>
  <c r="AZ390" i="3" s="1"/>
  <c r="G391" i="3"/>
  <c r="G394" i="3"/>
  <c r="AZ158" i="3"/>
  <c r="AZ166" i="3"/>
  <c r="AZ190" i="3"/>
  <c r="AZ194" i="3"/>
  <c r="AZ500" i="3"/>
  <c r="BA16" i="3"/>
  <c r="AZ16" i="3" s="1"/>
  <c r="BL303" i="3"/>
  <c r="AZ303" i="3" s="1"/>
  <c r="G304" i="3"/>
  <c r="BA306" i="3"/>
  <c r="AZ306" i="3" s="1"/>
  <c r="BL307" i="3"/>
  <c r="AZ307" i="3" s="1"/>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G328" i="3"/>
  <c r="BA330" i="3"/>
  <c r="AZ330" i="3" s="1"/>
  <c r="BL331" i="3"/>
  <c r="G332" i="3"/>
  <c r="BA334" i="3"/>
  <c r="AZ334" i="3" s="1"/>
  <c r="BL335" i="3"/>
  <c r="AZ335" i="3" s="1"/>
  <c r="G336" i="3"/>
  <c r="BA338" i="3"/>
  <c r="AZ338" i="3" s="1"/>
  <c r="BL339" i="3"/>
  <c r="AZ339" i="3" s="1"/>
  <c r="G340" i="3"/>
  <c r="BL343" i="3"/>
  <c r="G344" i="3"/>
  <c r="G348" i="3"/>
  <c r="G355" i="3"/>
  <c r="AZ209" i="3"/>
  <c r="G342" i="3"/>
  <c r="BL345" i="3"/>
  <c r="AZ345" i="3"/>
  <c r="G346" i="3"/>
  <c r="BL349" i="3"/>
  <c r="BL352" i="3"/>
  <c r="G353" i="3"/>
  <c r="BA357" i="3"/>
  <c r="AZ357" i="3"/>
  <c r="BL358" i="3"/>
  <c r="AZ358" i="3"/>
  <c r="G359" i="3"/>
  <c r="BA361" i="3"/>
  <c r="AZ361" i="3" s="1"/>
  <c r="BL362" i="3"/>
  <c r="AZ362" i="3" s="1"/>
  <c r="G363" i="3"/>
  <c r="BA365" i="3"/>
  <c r="AZ365" i="3" s="1"/>
  <c r="BL366" i="3"/>
  <c r="G367" i="3"/>
  <c r="BA369" i="3"/>
  <c r="AZ369" i="3" s="1"/>
  <c r="BL370" i="3"/>
  <c r="G371" i="3"/>
  <c r="BA373" i="3"/>
  <c r="AZ373" i="3" s="1"/>
  <c r="BL374" i="3"/>
  <c r="G375" i="3"/>
  <c r="BA377" i="3"/>
  <c r="AZ377" i="3" s="1"/>
  <c r="AZ229" i="3"/>
  <c r="AZ273" i="3"/>
  <c r="BA379" i="3"/>
  <c r="AZ379" i="3"/>
  <c r="BL380" i="3"/>
  <c r="G381" i="3"/>
  <c r="BA383" i="3"/>
  <c r="AZ383" i="3"/>
  <c r="BL384" i="3"/>
  <c r="G385" i="3"/>
  <c r="BA387" i="3"/>
  <c r="BL388" i="3"/>
  <c r="G389" i="3"/>
  <c r="BA391" i="3"/>
  <c r="BL392" i="3"/>
  <c r="G393" i="3"/>
  <c r="AZ279" i="3"/>
  <c r="AZ283" i="3"/>
  <c r="BJ5" i="3"/>
  <c r="BF5" i="3"/>
  <c r="AZ317" i="3"/>
  <c r="AZ506" i="3"/>
  <c r="G548" i="3"/>
  <c r="G538" i="3"/>
  <c r="G520" i="3"/>
  <c r="G502" i="3"/>
  <c r="BP5" i="3"/>
  <c r="BI5" i="3"/>
  <c r="G17" i="3"/>
  <c r="BA17" i="3"/>
  <c r="AZ350" i="3"/>
  <c r="AZ352" i="3"/>
  <c r="AZ360" i="3"/>
  <c r="AZ368" i="3"/>
  <c r="BA15" i="3"/>
  <c r="BR5" i="3"/>
  <c r="AZ384" i="3"/>
  <c r="AZ388" i="3"/>
  <c r="AZ392" i="3"/>
  <c r="G509" i="3"/>
  <c r="BL493" i="3"/>
  <c r="AZ376" i="3"/>
  <c r="U36" i="40"/>
  <c r="N4" i="43"/>
  <c r="F36" i="43"/>
  <c r="F81" i="43"/>
  <c r="H83" i="43" s="1"/>
  <c r="H113" i="43"/>
  <c r="F48" i="43"/>
  <c r="H52" i="43" s="1"/>
  <c r="N7" i="43"/>
  <c r="F70" i="43"/>
  <c r="H73" i="43" s="1"/>
  <c r="M6" i="43"/>
  <c r="M11" i="43"/>
  <c r="E17" i="43"/>
  <c r="F39" i="43"/>
  <c r="I17" i="43"/>
  <c r="F35" i="43"/>
  <c r="J17" i="43"/>
  <c r="F6" i="1"/>
  <c r="G6" i="1" s="1"/>
  <c r="S14" i="35"/>
  <c r="U43" i="21"/>
  <c r="AC35" i="21"/>
  <c r="G8" i="1"/>
  <c r="G9" i="1"/>
  <c r="G10" i="1"/>
  <c r="F48" i="9"/>
  <c r="O52" i="9" s="1"/>
  <c r="AC44" i="34"/>
  <c r="S15" i="37"/>
  <c r="U13" i="37"/>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C33" i="40"/>
  <c r="H35" i="40"/>
  <c r="AB35" i="40"/>
  <c r="AC29" i="35"/>
  <c r="W29" i="35"/>
  <c r="H35" i="37"/>
  <c r="U35" i="37"/>
  <c r="AC14" i="35"/>
  <c r="H20" i="35"/>
  <c r="U20" i="35" s="1"/>
  <c r="F20" i="35"/>
  <c r="AA20" i="35" s="1"/>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31" i="39"/>
  <c r="S11" i="40"/>
  <c r="F10" i="33"/>
  <c r="S10" i="33" s="1"/>
  <c r="F34" i="33"/>
  <c r="S34" i="33" s="1"/>
  <c r="H34" i="33"/>
  <c r="U34" i="33" s="1"/>
  <c r="F35" i="33"/>
  <c r="F39" i="34"/>
  <c r="S39" i="34" s="1"/>
  <c r="J39" i="34"/>
  <c r="W39" i="34" s="1"/>
  <c r="F40" i="34"/>
  <c r="S40" i="34" s="1"/>
  <c r="F43" i="34"/>
  <c r="AA43" i="34" s="1"/>
  <c r="H44" i="34"/>
  <c r="AB44" i="34" s="1"/>
  <c r="F39" i="39"/>
  <c r="S39" i="39" s="1"/>
  <c r="J39" i="39"/>
  <c r="AC39" i="39" s="1"/>
  <c r="E97" i="39"/>
  <c r="J23" i="39" s="1"/>
  <c r="AC23" i="39" s="1"/>
  <c r="C40" i="11"/>
  <c r="AZ227" i="3"/>
  <c r="AZ259" i="3"/>
  <c r="AZ288" i="3"/>
  <c r="AZ29" i="3"/>
  <c r="AZ37" i="3"/>
  <c r="AZ58" i="3"/>
  <c r="H74" i="43"/>
  <c r="I20" i="43"/>
  <c r="C20" i="43" s="1"/>
  <c r="F23" i="39"/>
  <c r="H27" i="36"/>
  <c r="U27" i="36" s="1"/>
  <c r="F27" i="36"/>
  <c r="AA27" i="36" s="1"/>
  <c r="H33" i="34"/>
  <c r="U33" i="34" s="1"/>
  <c r="F32" i="37"/>
  <c r="AA32" i="37" s="1"/>
  <c r="F20" i="36"/>
  <c r="J33" i="34"/>
  <c r="AC33" i="34" s="1"/>
  <c r="H23" i="39"/>
  <c r="D48" i="9"/>
  <c r="M52" i="9" s="1"/>
  <c r="H86" i="43"/>
  <c r="H82" i="43"/>
  <c r="H87" i="43"/>
  <c r="K9" i="1"/>
  <c r="M9" i="1" s="1"/>
  <c r="O9" i="1" s="1"/>
  <c r="P9" i="1" s="1"/>
  <c r="D93" i="9"/>
  <c r="W26" i="33"/>
  <c r="AC27" i="34"/>
  <c r="AB34" i="36"/>
  <c r="U34" i="36"/>
  <c r="AB33" i="36"/>
  <c r="U33" i="36"/>
  <c r="W12" i="39"/>
  <c r="AZ417" i="3"/>
  <c r="AZ428" i="3"/>
  <c r="W12" i="33"/>
  <c r="AC12" i="33"/>
  <c r="AA32" i="36"/>
  <c r="S32" i="36"/>
  <c r="AZ457" i="3"/>
  <c r="AZ490" i="3"/>
  <c r="AA39" i="34"/>
  <c r="BL14" i="3"/>
  <c r="W28" i="37"/>
  <c r="F12" i="33"/>
  <c r="S12" i="33" s="1"/>
  <c r="BA14" i="3"/>
  <c r="S12" i="1"/>
  <c r="AQ12" i="1" s="1"/>
  <c r="R12" i="1"/>
  <c r="B12" i="1"/>
  <c r="E12" i="1" s="1"/>
  <c r="S10" i="1"/>
  <c r="AQ10" i="1" s="1"/>
  <c r="R10" i="1"/>
  <c r="B10" i="1"/>
  <c r="E10" i="1" s="1"/>
  <c r="D1" i="66"/>
  <c r="E10" i="66" s="1"/>
  <c r="AZ80" i="3"/>
  <c r="K12" i="1"/>
  <c r="M12" i="1" s="1"/>
  <c r="S13" i="1"/>
  <c r="AR13" i="1" s="1"/>
  <c r="R13" i="1"/>
  <c r="S11" i="1"/>
  <c r="AQ11" i="1" s="1"/>
  <c r="R11" i="1"/>
  <c r="J51" i="67"/>
  <c r="C42" i="1"/>
  <c r="H100" i="43"/>
  <c r="C30" i="66"/>
  <c r="E26" i="66" s="1"/>
  <c r="AA34" i="33"/>
  <c r="B41" i="1"/>
  <c r="F53" i="9"/>
  <c r="J100" i="43"/>
  <c r="S35" i="40"/>
  <c r="U35" i="40"/>
  <c r="AC36" i="40"/>
  <c r="AA32" i="40"/>
  <c r="S23" i="40"/>
  <c r="AC15" i="40"/>
  <c r="S30" i="40"/>
  <c r="S28" i="40"/>
  <c r="U21" i="40"/>
  <c r="AB19" i="40"/>
  <c r="W39" i="39"/>
  <c r="U35" i="39"/>
  <c r="AB27" i="39"/>
  <c r="S25" i="39"/>
  <c r="F21" i="39"/>
  <c r="S21" i="39" s="1"/>
  <c r="W19" i="39"/>
  <c r="U19" i="39"/>
  <c r="S9" i="39"/>
  <c r="U14" i="39"/>
  <c r="U13" i="36"/>
  <c r="AB27" i="36"/>
  <c r="U26" i="36"/>
  <c r="S33" i="36"/>
  <c r="AA26" i="36"/>
  <c r="S29" i="36"/>
  <c r="AC26" i="36"/>
  <c r="AA22" i="36"/>
  <c r="AB14" i="36"/>
  <c r="U22" i="36"/>
  <c r="S16" i="36"/>
  <c r="S24" i="36"/>
  <c r="U16" i="36"/>
  <c r="S14" i="36"/>
  <c r="U10" i="36"/>
  <c r="AA25" i="35"/>
  <c r="W24" i="35"/>
  <c r="U28" i="35"/>
  <c r="AB27" i="35"/>
  <c r="U32" i="35"/>
  <c r="AC30" i="35"/>
  <c r="S32" i="35"/>
  <c r="AA36" i="35"/>
  <c r="W32" i="35"/>
  <c r="S28" i="35"/>
  <c r="AB16" i="35"/>
  <c r="U22" i="35"/>
  <c r="AC20" i="35"/>
  <c r="S22" i="35"/>
  <c r="U14" i="35"/>
  <c r="AC10" i="35"/>
  <c r="AA10" i="35"/>
  <c r="AB10" i="35"/>
  <c r="AA11" i="35"/>
  <c r="S8" i="35"/>
  <c r="AC9" i="35"/>
  <c r="AC12" i="35"/>
  <c r="F9" i="35"/>
  <c r="S9" i="35" s="1"/>
  <c r="F26" i="35"/>
  <c r="AA26" i="35" s="1"/>
  <c r="J26" i="35"/>
  <c r="W26" i="35" s="1"/>
  <c r="H26" i="35"/>
  <c r="AB26" i="35" s="1"/>
  <c r="S25" i="37"/>
  <c r="W27" i="37"/>
  <c r="S26" i="37"/>
  <c r="AC9" i="37"/>
  <c r="AC29" i="37"/>
  <c r="U29" i="37"/>
  <c r="W30" i="37"/>
  <c r="S36" i="37"/>
  <c r="U32" i="37"/>
  <c r="AC35" i="37"/>
  <c r="W39" i="37"/>
  <c r="S30" i="37"/>
  <c r="S37" i="37"/>
  <c r="J17" i="37"/>
  <c r="F17" i="37"/>
  <c r="AA17" i="37" s="1"/>
  <c r="AB17" i="37"/>
  <c r="F19" i="37"/>
  <c r="F79" i="37"/>
  <c r="F23" i="37"/>
  <c r="S23" i="37" s="1"/>
  <c r="U23" i="37"/>
  <c r="AC13" i="37"/>
  <c r="AA9" i="37"/>
  <c r="H10" i="37"/>
  <c r="H60" i="37"/>
  <c r="F11" i="37"/>
  <c r="S11" i="37" s="1"/>
  <c r="S27" i="34"/>
  <c r="AB8" i="34"/>
  <c r="U44" i="34"/>
  <c r="U43" i="34"/>
  <c r="AC39" i="34"/>
  <c r="W41" i="34"/>
  <c r="AC42" i="34"/>
  <c r="AB35" i="34"/>
  <c r="U39" i="34"/>
  <c r="AB41" i="34"/>
  <c r="W34" i="34"/>
  <c r="U28" i="34"/>
  <c r="S17" i="34"/>
  <c r="S23" i="34"/>
  <c r="S10" i="34"/>
  <c r="H67" i="34"/>
  <c r="H10" i="34"/>
  <c r="AB10" i="34" s="1"/>
  <c r="F11" i="34"/>
  <c r="S11" i="34" s="1"/>
  <c r="F70" i="34"/>
  <c r="G70" i="34" s="1"/>
  <c r="H70" i="34" s="1"/>
  <c r="I70" i="34" s="1"/>
  <c r="J70" i="34" s="1"/>
  <c r="K70" i="34" s="1"/>
  <c r="L70" i="34" s="1"/>
  <c r="M70" i="34" s="1"/>
  <c r="S32" i="33"/>
  <c r="AA29" i="33"/>
  <c r="AB29" i="33"/>
  <c r="W38" i="33"/>
  <c r="H41" i="33"/>
  <c r="S42" i="33"/>
  <c r="F36" i="33"/>
  <c r="S36" i="33" s="1"/>
  <c r="G111" i="33"/>
  <c r="H111" i="33" s="1"/>
  <c r="I111" i="33" s="1"/>
  <c r="J111" i="33" s="1"/>
  <c r="K111" i="33" s="1"/>
  <c r="L111" i="33" s="1"/>
  <c r="M111" i="33" s="1"/>
  <c r="J35" i="33"/>
  <c r="W35" i="33" s="1"/>
  <c r="S37" i="33"/>
  <c r="AA37" i="33"/>
  <c r="J32" i="33"/>
  <c r="AC32" i="33" s="1"/>
  <c r="S46" i="33"/>
  <c r="W43" i="33"/>
  <c r="S43" i="33"/>
  <c r="H27" i="33"/>
  <c r="AB27" i="33" s="1"/>
  <c r="H25" i="33"/>
  <c r="F25" i="33"/>
  <c r="J23" i="33"/>
  <c r="H23" i="33"/>
  <c r="AB23" i="33" s="1"/>
  <c r="F19" i="33"/>
  <c r="S19" i="33"/>
  <c r="J17" i="33"/>
  <c r="W17" i="33" s="1"/>
  <c r="S15" i="33"/>
  <c r="U9" i="33"/>
  <c r="J10" i="33"/>
  <c r="H10" i="33"/>
  <c r="AA10" i="33"/>
  <c r="AC11" i="33"/>
  <c r="AB14" i="33"/>
  <c r="W43" i="21"/>
  <c r="W36" i="21"/>
  <c r="AB39" i="21"/>
  <c r="S39" i="21"/>
  <c r="AA38" i="21"/>
  <c r="AA36" i="21"/>
  <c r="J15" i="21"/>
  <c r="W15" i="21" s="1"/>
  <c r="E85" i="21"/>
  <c r="AB8" i="21"/>
  <c r="S8" i="21"/>
  <c r="M3" i="43"/>
  <c r="N10" i="43"/>
  <c r="M1" i="43"/>
  <c r="M8" i="43"/>
  <c r="N8" i="43"/>
  <c r="N9" i="43"/>
  <c r="C18" i="9"/>
  <c r="D18" i="9" s="1"/>
  <c r="F34" i="67"/>
  <c r="F62" i="67" s="1"/>
  <c r="M20" i="67"/>
  <c r="F34" i="15"/>
  <c r="F62" i="15" s="1"/>
  <c r="G13" i="3"/>
  <c r="BL17" i="3"/>
  <c r="AZ17" i="3"/>
  <c r="A24" i="51"/>
  <c r="B18" i="72" s="1"/>
  <c r="U29" i="34"/>
  <c r="G1" i="68"/>
  <c r="K1" i="12"/>
  <c r="T10" i="1"/>
  <c r="E19" i="69"/>
  <c r="E19" i="68"/>
  <c r="E19" i="11"/>
  <c r="E1" i="73"/>
  <c r="G41" i="69"/>
  <c r="G22" i="69"/>
  <c r="G41" i="68"/>
  <c r="G22" i="68"/>
  <c r="G27" i="12"/>
  <c r="G26" i="12"/>
  <c r="G41" i="11"/>
  <c r="G22" i="11"/>
  <c r="G25" i="12"/>
  <c r="C100" i="43"/>
  <c r="E11" i="43"/>
  <c r="E10" i="43"/>
  <c r="E9" i="43"/>
  <c r="E8" i="43"/>
  <c r="E81" i="43"/>
  <c r="B79" i="43" s="1"/>
  <c r="E48" i="43"/>
  <c r="B46" i="43" s="1"/>
  <c r="E70" i="43"/>
  <c r="B68" i="43" s="1"/>
  <c r="F100" i="43"/>
  <c r="H17" i="43"/>
  <c r="H85" i="43"/>
  <c r="H81" i="43"/>
  <c r="H84" i="43"/>
  <c r="H88" i="43"/>
  <c r="H54" i="43"/>
  <c r="H70"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48" i="35" s="1"/>
  <c r="D48" i="35" s="1"/>
  <c r="C7" i="33"/>
  <c r="C58" i="33"/>
  <c r="C7" i="21"/>
  <c r="C7" i="40"/>
  <c r="C63" i="40" s="1"/>
  <c r="D63" i="40" s="1"/>
  <c r="E63" i="40" s="1"/>
  <c r="E65" i="40" s="1"/>
  <c r="M47" i="9"/>
  <c r="G19" i="43"/>
  <c r="D46" i="36"/>
  <c r="E46" i="36" s="1"/>
  <c r="A4" i="51"/>
  <c r="B6" i="72" s="1"/>
  <c r="C58" i="21"/>
  <c r="D58" i="21" s="1"/>
  <c r="E58" i="21" s="1"/>
  <c r="F58" i="21" s="1"/>
  <c r="G58" i="21" s="1"/>
  <c r="H58" i="21" s="1"/>
  <c r="I58" i="21" s="1"/>
  <c r="H65" i="43"/>
  <c r="H63" i="43"/>
  <c r="H55" i="43"/>
  <c r="H51" i="43"/>
  <c r="H56" i="43"/>
  <c r="H76" i="43"/>
  <c r="H72" i="43"/>
  <c r="H77" i="43"/>
  <c r="L20" i="6"/>
  <c r="B6" i="1"/>
  <c r="E6" i="1" s="1"/>
  <c r="K11" i="1"/>
  <c r="M11" i="1" s="1"/>
  <c r="B9" i="1"/>
  <c r="E9" i="1" s="1"/>
  <c r="K7" i="1"/>
  <c r="G1" i="15"/>
  <c r="G1" i="69"/>
  <c r="G1" i="67"/>
  <c r="W23" i="40"/>
  <c r="U32" i="40"/>
  <c r="AB31" i="40"/>
  <c r="S37" i="40"/>
  <c r="W28" i="40"/>
  <c r="W34" i="40"/>
  <c r="W19" i="40"/>
  <c r="S36" i="40"/>
  <c r="AC14" i="40"/>
  <c r="S33" i="40"/>
  <c r="U11" i="40"/>
  <c r="S31" i="40"/>
  <c r="AB13" i="40"/>
  <c r="AB17" i="40"/>
  <c r="U8" i="40"/>
  <c r="S8" i="40"/>
  <c r="U13" i="39"/>
  <c r="AB13" i="39"/>
  <c r="AA13" i="39"/>
  <c r="U43" i="39"/>
  <c r="AC31" i="39"/>
  <c r="AA45" i="39"/>
  <c r="AB39" i="39"/>
  <c r="W34" i="39"/>
  <c r="U38" i="39"/>
  <c r="S8" i="39"/>
  <c r="AC25" i="36"/>
  <c r="U32" i="36"/>
  <c r="AC20" i="36"/>
  <c r="AB28" i="36"/>
  <c r="W22" i="36"/>
  <c r="AB20" i="35"/>
  <c r="S24" i="35"/>
  <c r="W33" i="35"/>
  <c r="AA30" i="35"/>
  <c r="U24" i="35"/>
  <c r="W35" i="35"/>
  <c r="AA16" i="35"/>
  <c r="AA35" i="37"/>
  <c r="S27" i="37"/>
  <c r="W32" i="37"/>
  <c r="AB37" i="37"/>
  <c r="S33" i="37"/>
  <c r="AC34" i="37"/>
  <c r="AB35" i="37"/>
  <c r="AA11" i="37"/>
  <c r="U19" i="37"/>
  <c r="AA29" i="37"/>
  <c r="AA8" i="37"/>
  <c r="U8" i="37"/>
  <c r="AA40" i="34"/>
  <c r="U19" i="34"/>
  <c r="W19" i="34"/>
  <c r="AB33" i="34"/>
  <c r="AA30" i="34"/>
  <c r="AB45" i="34"/>
  <c r="U25" i="34"/>
  <c r="AB36" i="34"/>
  <c r="W33" i="34"/>
  <c r="AC14" i="34"/>
  <c r="AC32" i="34"/>
  <c r="AC29" i="34"/>
  <c r="W29" i="34"/>
  <c r="AC46" i="34"/>
  <c r="AA32" i="34"/>
  <c r="AB30" i="34"/>
  <c r="S37" i="34"/>
  <c r="U38" i="34"/>
  <c r="AC40" i="34"/>
  <c r="W40" i="34"/>
  <c r="AA19" i="34"/>
  <c r="S19" i="34"/>
  <c r="AA36" i="34"/>
  <c r="S36" i="34"/>
  <c r="S8" i="34"/>
  <c r="AB9" i="34"/>
  <c r="U9" i="34"/>
  <c r="S46" i="34"/>
  <c r="AA46" i="34"/>
  <c r="U32" i="34"/>
  <c r="AB32" i="34"/>
  <c r="U14" i="34"/>
  <c r="AB14" i="34"/>
  <c r="AC43" i="34"/>
  <c r="W43" i="34"/>
  <c r="W23" i="34"/>
  <c r="AC35" i="34"/>
  <c r="U12" i="34"/>
  <c r="AC37" i="33"/>
  <c r="W46" i="33"/>
  <c r="U38" i="33"/>
  <c r="S33" i="33"/>
  <c r="AB34" i="33"/>
  <c r="AA30" i="33"/>
  <c r="AC30" i="33"/>
  <c r="W30" i="33"/>
  <c r="AA31" i="33"/>
  <c r="AC13" i="33"/>
  <c r="U15" i="33"/>
  <c r="S11" i="33"/>
  <c r="U37" i="33"/>
  <c r="W9" i="33"/>
  <c r="W8" i="33"/>
  <c r="S44" i="21"/>
  <c r="S45" i="21"/>
  <c r="AB14" i="21"/>
  <c r="U40" i="21"/>
  <c r="U31" i="21"/>
  <c r="W8" i="21"/>
  <c r="S35" i="21"/>
  <c r="H15" i="21"/>
  <c r="U15" i="21" s="1"/>
  <c r="J17" i="21"/>
  <c r="AC17" i="21" s="1"/>
  <c r="AC14" i="21"/>
  <c r="S46" i="21"/>
  <c r="H45" i="21"/>
  <c r="U45" i="21"/>
  <c r="AC38" i="21"/>
  <c r="H32" i="21"/>
  <c r="AB32" i="21" s="1"/>
  <c r="J9" i="21"/>
  <c r="W9" i="21" s="1"/>
  <c r="J32" i="21"/>
  <c r="W32" i="21" s="1"/>
  <c r="F32" i="21"/>
  <c r="AA32" i="21" s="1"/>
  <c r="K141" i="21"/>
  <c r="K144" i="21"/>
  <c r="K143" i="21"/>
  <c r="AB25" i="21"/>
  <c r="AB44" i="21"/>
  <c r="F10" i="21"/>
  <c r="S10" i="21" s="1"/>
  <c r="K145" i="21"/>
  <c r="W25" i="21"/>
  <c r="AB29" i="21"/>
  <c r="W10" i="21"/>
  <c r="AB36" i="21"/>
  <c r="C19" i="39"/>
  <c r="C17" i="40"/>
  <c r="C21" i="40"/>
  <c r="B49" i="43"/>
  <c r="B56" i="43"/>
  <c r="B60" i="43"/>
  <c r="B63" i="43"/>
  <c r="B67" i="43"/>
  <c r="D23" i="15"/>
  <c r="D22" i="15"/>
  <c r="AQ13" i="1"/>
  <c r="F30" i="68"/>
  <c r="C30" i="68"/>
  <c r="F30" i="11"/>
  <c r="C48" i="11"/>
  <c r="F28" i="67"/>
  <c r="C28" i="67"/>
  <c r="F31" i="12"/>
  <c r="F52" i="9"/>
  <c r="M18" i="67"/>
  <c r="F32" i="67"/>
  <c r="F60" i="67" s="1"/>
  <c r="F30" i="69"/>
  <c r="F32" i="15"/>
  <c r="F60" i="15" s="1"/>
  <c r="M18" i="15"/>
  <c r="F28" i="15"/>
  <c r="C28" i="15" s="1"/>
  <c r="C77" i="9"/>
  <c r="C74" i="9" s="1"/>
  <c r="AA12" i="33"/>
  <c r="D68" i="9"/>
  <c r="F54" i="9"/>
  <c r="J32" i="39"/>
  <c r="AC32" i="39" s="1"/>
  <c r="H32" i="39"/>
  <c r="AB32" i="39" s="1"/>
  <c r="AA9" i="35"/>
  <c r="AC26" i="35"/>
  <c r="U26" i="35"/>
  <c r="J19" i="37"/>
  <c r="AA23" i="37"/>
  <c r="J23" i="37"/>
  <c r="G79" i="37"/>
  <c r="J10" i="37"/>
  <c r="I60" i="37"/>
  <c r="H11" i="37"/>
  <c r="U11" i="37" s="1"/>
  <c r="AB10" i="37"/>
  <c r="U10" i="37"/>
  <c r="H11" i="34"/>
  <c r="U11" i="34" s="1"/>
  <c r="U10" i="34"/>
  <c r="J10" i="34"/>
  <c r="I67" i="34"/>
  <c r="AC35" i="33"/>
  <c r="J36" i="33"/>
  <c r="H36" i="33"/>
  <c r="AB36" i="33" s="1"/>
  <c r="AA36" i="33"/>
  <c r="W32" i="33"/>
  <c r="U27" i="33"/>
  <c r="J27" i="33"/>
  <c r="U25" i="33"/>
  <c r="AB25" i="33"/>
  <c r="J25" i="33"/>
  <c r="AC25" i="33" s="1"/>
  <c r="U23" i="33"/>
  <c r="F23" i="33"/>
  <c r="AC23" i="33"/>
  <c r="W23" i="33"/>
  <c r="AA19" i="33"/>
  <c r="H19" i="33"/>
  <c r="AB19" i="33" s="1"/>
  <c r="H17" i="33"/>
  <c r="AB17" i="33" s="1"/>
  <c r="F17" i="33"/>
  <c r="AA17" i="33" s="1"/>
  <c r="AC17" i="33"/>
  <c r="U10" i="33"/>
  <c r="AB10" i="33"/>
  <c r="F85" i="21"/>
  <c r="G85" i="21" s="1"/>
  <c r="AP7" i="1"/>
  <c r="AB45" i="21"/>
  <c r="S32" i="21"/>
  <c r="AC9" i="21"/>
  <c r="U32" i="21"/>
  <c r="C30" i="11"/>
  <c r="W32" i="39"/>
  <c r="W23" i="37"/>
  <c r="AC23" i="37"/>
  <c r="AB11" i="37"/>
  <c r="J11" i="37"/>
  <c r="W11" i="37" s="1"/>
  <c r="W10" i="37"/>
  <c r="AC10" i="37"/>
  <c r="AB11" i="34"/>
  <c r="AC10" i="34"/>
  <c r="W10" i="34"/>
  <c r="J11" i="34"/>
  <c r="AC36" i="33"/>
  <c r="W36" i="33"/>
  <c r="U36" i="33"/>
  <c r="AA23" i="33"/>
  <c r="S23" i="33"/>
  <c r="U19" i="33"/>
  <c r="F1" i="67"/>
  <c r="Q52" i="67"/>
  <c r="AC11" i="37"/>
  <c r="W11" i="34"/>
  <c r="AC11" i="34"/>
  <c r="AG6" i="1"/>
  <c r="H109" i="9"/>
  <c r="D124" i="9" s="1"/>
  <c r="H110" i="9"/>
  <c r="D18" i="53" s="1"/>
  <c r="B35" i="72" s="1"/>
  <c r="D16" i="53"/>
  <c r="B34" i="72" s="1"/>
  <c r="H112" i="9"/>
  <c r="D21" i="53" s="1"/>
  <c r="B39" i="72" s="1"/>
  <c r="H111" i="9"/>
  <c r="D126" i="9" s="1"/>
  <c r="I14" i="74" s="1"/>
  <c r="B8" i="74" s="1"/>
  <c r="D19" i="53"/>
  <c r="D59" i="9"/>
  <c r="M55" i="9"/>
  <c r="AD3" i="71"/>
  <c r="P24" i="43"/>
  <c r="B66" i="40" s="1"/>
  <c r="F31" i="15"/>
  <c r="F31" i="67"/>
  <c r="M27" i="15"/>
  <c r="M6" i="67"/>
  <c r="B11" i="76"/>
  <c r="AO11" i="1"/>
  <c r="B8" i="76"/>
  <c r="F41" i="67"/>
  <c r="C76" i="15"/>
  <c r="F8" i="15"/>
  <c r="E10" i="76"/>
  <c r="M22" i="67"/>
  <c r="B7" i="76"/>
  <c r="M29" i="67"/>
  <c r="L48" i="15"/>
  <c r="E8" i="76"/>
  <c r="AO13" i="1"/>
  <c r="F7" i="67"/>
  <c r="AO10" i="1"/>
  <c r="E2" i="69"/>
  <c r="E12" i="76"/>
  <c r="F4" i="73"/>
  <c r="D2" i="21"/>
  <c r="F3" i="73"/>
  <c r="F37" i="15"/>
  <c r="D2" i="35"/>
  <c r="E13" i="76"/>
  <c r="M8" i="15"/>
  <c r="E7" i="76"/>
  <c r="E9" i="76"/>
  <c r="F36" i="15"/>
  <c r="F6" i="73"/>
  <c r="B10" i="76"/>
  <c r="D2" i="33"/>
  <c r="E2" i="68"/>
  <c r="F13" i="15"/>
  <c r="M26" i="15"/>
  <c r="D2" i="36"/>
  <c r="M24" i="15"/>
  <c r="F5" i="73"/>
  <c r="F20" i="31"/>
  <c r="E11" i="76"/>
  <c r="M6" i="15"/>
  <c r="F40" i="15"/>
  <c r="F43" i="67"/>
  <c r="L47" i="15"/>
  <c r="M26" i="67"/>
  <c r="M27" i="67"/>
  <c r="D2" i="37"/>
  <c r="B12" i="76"/>
  <c r="B13" i="76"/>
  <c r="F40" i="67"/>
  <c r="M23" i="15"/>
  <c r="F7" i="73"/>
  <c r="F7" i="15"/>
  <c r="D2" i="34"/>
  <c r="M9" i="15"/>
  <c r="B9" i="76"/>
  <c r="F6" i="15"/>
  <c r="M8" i="67"/>
  <c r="M28" i="67"/>
  <c r="AO12" i="1"/>
  <c r="F9" i="67"/>
  <c r="AA20" i="36" l="1"/>
  <c r="S20" i="36"/>
  <c r="AA19" i="40"/>
  <c r="S19" i="40"/>
  <c r="AC19" i="37"/>
  <c r="W19" i="37"/>
  <c r="AA19" i="37"/>
  <c r="S19" i="37"/>
  <c r="AA23" i="39"/>
  <c r="S23" i="39"/>
  <c r="AC5" i="3"/>
  <c r="AZ337" i="3"/>
  <c r="D8" i="53"/>
  <c r="D120" i="9"/>
  <c r="AZ527" i="3"/>
  <c r="AC36" i="37"/>
  <c r="W36" i="37"/>
  <c r="AB13" i="34"/>
  <c r="U13" i="34"/>
  <c r="AB41" i="33"/>
  <c r="U41" i="33"/>
  <c r="AZ315" i="3"/>
  <c r="U31" i="37"/>
  <c r="AB31" i="37"/>
  <c r="B38" i="72"/>
  <c r="D20" i="53"/>
  <c r="B40" i="72" s="1"/>
  <c r="U17" i="33"/>
  <c r="W25" i="33"/>
  <c r="F63" i="40"/>
  <c r="AC27" i="33"/>
  <c r="W27" i="33"/>
  <c r="AC41" i="39"/>
  <c r="O19" i="43"/>
  <c r="P22" i="43"/>
  <c r="D58" i="33"/>
  <c r="AC27" i="36"/>
  <c r="U23" i="39"/>
  <c r="AB23" i="39"/>
  <c r="S35" i="33"/>
  <c r="AA35" i="33"/>
  <c r="H62" i="43"/>
  <c r="H64" i="43"/>
  <c r="H66" i="43"/>
  <c r="AZ535" i="3"/>
  <c r="W17" i="37"/>
  <c r="AC17" i="37"/>
  <c r="F23" i="21"/>
  <c r="S23" i="21" s="1"/>
  <c r="H23" i="21"/>
  <c r="AC10" i="33"/>
  <c r="W10" i="33"/>
  <c r="S25" i="33"/>
  <c r="AA25" i="33"/>
  <c r="AA12" i="39"/>
  <c r="C48" i="68"/>
  <c r="C24" i="12"/>
  <c r="AB37" i="39"/>
  <c r="U37" i="39"/>
  <c r="AZ507" i="3"/>
  <c r="W13" i="39"/>
  <c r="AC13" i="39"/>
  <c r="AA43" i="39"/>
  <c r="S43" i="39"/>
  <c r="AZ587" i="3"/>
  <c r="J40" i="40"/>
  <c r="F40" i="40"/>
  <c r="W31" i="21"/>
  <c r="W13" i="21"/>
  <c r="AA29" i="34"/>
  <c r="AC15" i="37"/>
  <c r="AA33" i="35"/>
  <c r="U29" i="35"/>
  <c r="W37" i="37"/>
  <c r="AZ326" i="3"/>
  <c r="AZ364" i="3"/>
  <c r="AZ351" i="3"/>
  <c r="AZ342" i="3"/>
  <c r="AZ195" i="3"/>
  <c r="AZ378" i="3"/>
  <c r="AZ327" i="3"/>
  <c r="W35" i="40"/>
  <c r="U32" i="33"/>
  <c r="AZ509" i="3"/>
  <c r="AZ517" i="3"/>
  <c r="AZ533" i="3"/>
  <c r="AZ579" i="3"/>
  <c r="AZ493" i="3"/>
  <c r="AZ511" i="3"/>
  <c r="AZ519" i="3"/>
  <c r="AZ549" i="3"/>
  <c r="AZ583" i="3"/>
  <c r="AZ498" i="3"/>
  <c r="AZ544" i="3"/>
  <c r="U31" i="33"/>
  <c r="AA14" i="33"/>
  <c r="H14" i="40"/>
  <c r="AB14" i="40" s="1"/>
  <c r="H31" i="34"/>
  <c r="J13" i="34"/>
  <c r="J44" i="33"/>
  <c r="J46" i="21"/>
  <c r="W46" i="21" s="1"/>
  <c r="AC34" i="36"/>
  <c r="C15" i="39"/>
  <c r="S40" i="21"/>
  <c r="G587" i="3"/>
  <c r="BL587" i="3"/>
  <c r="J34" i="35"/>
  <c r="H23" i="36"/>
  <c r="J23" i="36"/>
  <c r="F23" i="36"/>
  <c r="AB28" i="37"/>
  <c r="S22" i="31"/>
  <c r="R22" i="31" s="1"/>
  <c r="B21" i="31" s="1"/>
  <c r="AZ499" i="3"/>
  <c r="AZ505" i="3"/>
  <c r="AZ529" i="3"/>
  <c r="AZ575" i="3"/>
  <c r="AZ581" i="3"/>
  <c r="AZ565" i="3"/>
  <c r="AZ577" i="3"/>
  <c r="AZ508" i="3"/>
  <c r="AZ520" i="3"/>
  <c r="AZ530" i="3"/>
  <c r="AZ538" i="3"/>
  <c r="AZ558" i="3"/>
  <c r="AZ514" i="3"/>
  <c r="W44" i="39"/>
  <c r="H17" i="21"/>
  <c r="AC30" i="34"/>
  <c r="J47" i="34"/>
  <c r="H44" i="33"/>
  <c r="J14" i="33"/>
  <c r="F27" i="21"/>
  <c r="AA27" i="21" s="1"/>
  <c r="H26" i="33"/>
  <c r="AA15" i="34"/>
  <c r="W33" i="37"/>
  <c r="U8" i="33"/>
  <c r="AA39" i="37"/>
  <c r="S40" i="39"/>
  <c r="F27" i="39"/>
  <c r="S27" i="39" s="1"/>
  <c r="S9" i="33"/>
  <c r="U34" i="35"/>
  <c r="J45" i="39"/>
  <c r="F34" i="21"/>
  <c r="AA34" i="21" s="1"/>
  <c r="G586" i="3"/>
  <c r="BL585" i="3"/>
  <c r="AZ585" i="3" s="1"/>
  <c r="BA585" i="3"/>
  <c r="AZ458" i="3"/>
  <c r="C48" i="69"/>
  <c r="AA31" i="34"/>
  <c r="U25" i="35"/>
  <c r="C7" i="43"/>
  <c r="AA13" i="37"/>
  <c r="G28" i="6"/>
  <c r="AZ313" i="3"/>
  <c r="U26" i="21"/>
  <c r="AZ515" i="3"/>
  <c r="AZ532" i="3"/>
  <c r="F17" i="21"/>
  <c r="F13" i="34"/>
  <c r="H27" i="21"/>
  <c r="U33" i="35"/>
  <c r="S35" i="34"/>
  <c r="F34" i="36"/>
  <c r="C21" i="39"/>
  <c r="W31" i="40"/>
  <c r="AC9" i="40"/>
  <c r="F26" i="33"/>
  <c r="AA26" i="33" s="1"/>
  <c r="H9" i="36"/>
  <c r="J9" i="36"/>
  <c r="F9" i="36"/>
  <c r="H40" i="40"/>
  <c r="G566" i="3"/>
  <c r="BA551" i="3"/>
  <c r="AZ551" i="3" s="1"/>
  <c r="BL546" i="3"/>
  <c r="G546" i="3"/>
  <c r="BA543" i="3"/>
  <c r="AZ543" i="3" s="1"/>
  <c r="BO5" i="3"/>
  <c r="BB5" i="3"/>
  <c r="BL403" i="3"/>
  <c r="BL408" i="3"/>
  <c r="AZ408" i="3" s="1"/>
  <c r="BA414" i="3"/>
  <c r="AZ414" i="3" s="1"/>
  <c r="G417" i="3"/>
  <c r="G418" i="3"/>
  <c r="BA425" i="3"/>
  <c r="AZ425" i="3" s="1"/>
  <c r="G428" i="3"/>
  <c r="G429" i="3"/>
  <c r="BL429" i="3"/>
  <c r="BL437" i="3"/>
  <c r="AZ437" i="3" s="1"/>
  <c r="BA440" i="3"/>
  <c r="AZ440" i="3" s="1"/>
  <c r="BA441" i="3"/>
  <c r="AZ441" i="3" s="1"/>
  <c r="BA442" i="3"/>
  <c r="G444" i="3"/>
  <c r="BL444" i="3"/>
  <c r="BL446" i="3"/>
  <c r="G454" i="3"/>
  <c r="G456" i="3"/>
  <c r="BL456" i="3"/>
  <c r="BA459" i="3"/>
  <c r="BA460" i="3"/>
  <c r="AZ460" i="3" s="1"/>
  <c r="BA467" i="3"/>
  <c r="AZ467" i="3" s="1"/>
  <c r="G475" i="3"/>
  <c r="BL475" i="3"/>
  <c r="BL477" i="3"/>
  <c r="BA484" i="3"/>
  <c r="AZ484" i="3" s="1"/>
  <c r="G487" i="3"/>
  <c r="G489" i="3"/>
  <c r="BL489" i="3"/>
  <c r="BA492" i="3"/>
  <c r="AZ492" i="3" s="1"/>
  <c r="BL316" i="3"/>
  <c r="G318" i="3"/>
  <c r="BA367" i="3"/>
  <c r="AZ367" i="3" s="1"/>
  <c r="BA370" i="3"/>
  <c r="AZ370" i="3" s="1"/>
  <c r="BA582" i="3"/>
  <c r="AZ582" i="3" s="1"/>
  <c r="BA572" i="3"/>
  <c r="AZ572" i="3" s="1"/>
  <c r="BL571" i="3"/>
  <c r="BL570" i="3"/>
  <c r="BL568" i="3"/>
  <c r="BL567" i="3"/>
  <c r="BA553" i="3"/>
  <c r="AZ553" i="3" s="1"/>
  <c r="AZ402" i="3"/>
  <c r="AZ416" i="3"/>
  <c r="AZ419" i="3"/>
  <c r="AZ427" i="3"/>
  <c r="AZ453" i="3"/>
  <c r="AZ454" i="3"/>
  <c r="AZ455" i="3"/>
  <c r="AZ462" i="3"/>
  <c r="AZ469" i="3"/>
  <c r="AZ474" i="3"/>
  <c r="AZ486" i="3"/>
  <c r="AZ488" i="3"/>
  <c r="BA333" i="3"/>
  <c r="AZ333" i="3" s="1"/>
  <c r="BA348" i="3"/>
  <c r="AZ348" i="3" s="1"/>
  <c r="BA349" i="3"/>
  <c r="AZ349" i="3" s="1"/>
  <c r="BA366" i="3"/>
  <c r="AZ366" i="3" s="1"/>
  <c r="BL375" i="3"/>
  <c r="AZ375" i="3" s="1"/>
  <c r="BL385" i="3"/>
  <c r="BL208" i="3"/>
  <c r="G209" i="3"/>
  <c r="G212" i="3"/>
  <c r="BL212" i="3"/>
  <c r="BL213" i="3"/>
  <c r="BL215" i="3"/>
  <c r="AZ215" i="3" s="1"/>
  <c r="BL218" i="3"/>
  <c r="AZ218" i="3" s="1"/>
  <c r="BA241" i="3"/>
  <c r="AZ241" i="3" s="1"/>
  <c r="BA255" i="3"/>
  <c r="AZ255" i="3" s="1"/>
  <c r="BA261" i="3"/>
  <c r="AZ261" i="3" s="1"/>
  <c r="BL586" i="3"/>
  <c r="AZ586" i="3" s="1"/>
  <c r="G582" i="3"/>
  <c r="G552" i="3"/>
  <c r="G551" i="3"/>
  <c r="BL550" i="3"/>
  <c r="BA547" i="3"/>
  <c r="AZ547" i="3" s="1"/>
  <c r="BA546" i="3"/>
  <c r="BL545" i="3"/>
  <c r="AZ545" i="3" s="1"/>
  <c r="G545" i="3"/>
  <c r="BE5" i="3"/>
  <c r="BH5" i="3"/>
  <c r="BD5" i="3"/>
  <c r="BL400" i="3"/>
  <c r="AZ400" i="3" s="1"/>
  <c r="BA403" i="3"/>
  <c r="AZ403" i="3" s="1"/>
  <c r="BA404" i="3"/>
  <c r="AZ404" i="3" s="1"/>
  <c r="BA409" i="3"/>
  <c r="AZ409" i="3" s="1"/>
  <c r="G412" i="3"/>
  <c r="G413" i="3"/>
  <c r="BL413" i="3"/>
  <c r="BL424" i="3"/>
  <c r="BA430" i="3"/>
  <c r="AZ430" i="3" s="1"/>
  <c r="BL439" i="3"/>
  <c r="BL442" i="3"/>
  <c r="BA445" i="3"/>
  <c r="AZ445" i="3" s="1"/>
  <c r="BA446" i="3"/>
  <c r="AZ446" i="3" s="1"/>
  <c r="BA447" i="3"/>
  <c r="AZ447" i="3" s="1"/>
  <c r="BL459" i="3"/>
  <c r="BL466" i="3"/>
  <c r="BL472" i="3"/>
  <c r="AZ472" i="3" s="1"/>
  <c r="BA476" i="3"/>
  <c r="AZ476" i="3" s="1"/>
  <c r="BA477" i="3"/>
  <c r="AZ477" i="3" s="1"/>
  <c r="BA478" i="3"/>
  <c r="AZ478" i="3" s="1"/>
  <c r="BL483" i="3"/>
  <c r="AZ483" i="3" s="1"/>
  <c r="BL491" i="3"/>
  <c r="AZ491" i="3" s="1"/>
  <c r="BA315" i="3"/>
  <c r="G329" i="3"/>
  <c r="BA331" i="3"/>
  <c r="AZ331" i="3" s="1"/>
  <c r="BL353" i="3"/>
  <c r="AZ353" i="3" s="1"/>
  <c r="G362" i="3"/>
  <c r="G380" i="3"/>
  <c r="BA211" i="3"/>
  <c r="AZ211" i="3" s="1"/>
  <c r="BL224" i="3"/>
  <c r="AZ226" i="3"/>
  <c r="BA234" i="3"/>
  <c r="AZ234" i="3" s="1"/>
  <c r="BL237" i="3"/>
  <c r="BA248" i="3"/>
  <c r="AZ248" i="3" s="1"/>
  <c r="BL584" i="3"/>
  <c r="AZ584" i="3" s="1"/>
  <c r="BA571" i="3"/>
  <c r="BA570" i="3"/>
  <c r="BA568" i="3"/>
  <c r="BA567" i="3"/>
  <c r="AZ567" i="3" s="1"/>
  <c r="BA566" i="3"/>
  <c r="AZ566" i="3" s="1"/>
  <c r="BA557" i="3"/>
  <c r="AZ557" i="3" s="1"/>
  <c r="BL555" i="3"/>
  <c r="AZ555" i="3" s="1"/>
  <c r="BL552" i="3"/>
  <c r="AZ552" i="3" s="1"/>
  <c r="BA399" i="3"/>
  <c r="AZ399" i="3" s="1"/>
  <c r="BL401" i="3"/>
  <c r="AZ401" i="3" s="1"/>
  <c r="BL407" i="3"/>
  <c r="AZ407" i="3" s="1"/>
  <c r="BA411" i="3"/>
  <c r="AZ411" i="3" s="1"/>
  <c r="BA412" i="3"/>
  <c r="AZ412" i="3" s="1"/>
  <c r="G415" i="3"/>
  <c r="BL415" i="3"/>
  <c r="AZ415" i="3" s="1"/>
  <c r="BL418" i="3"/>
  <c r="AZ418" i="3" s="1"/>
  <c r="BA421" i="3"/>
  <c r="AZ421" i="3" s="1"/>
  <c r="BA422" i="3"/>
  <c r="AZ422" i="3" s="1"/>
  <c r="BA423" i="3"/>
  <c r="AZ423" i="3" s="1"/>
  <c r="G426" i="3"/>
  <c r="BL426" i="3"/>
  <c r="AZ426" i="3" s="1"/>
  <c r="BA432" i="3"/>
  <c r="AZ432" i="3" s="1"/>
  <c r="BA433" i="3"/>
  <c r="AZ433" i="3" s="1"/>
  <c r="BA434" i="3"/>
  <c r="AZ434" i="3" s="1"/>
  <c r="G436" i="3"/>
  <c r="BL436" i="3"/>
  <c r="AZ436" i="3" s="1"/>
  <c r="G441" i="3"/>
  <c r="G442" i="3"/>
  <c r="BA449" i="3"/>
  <c r="AZ449" i="3" s="1"/>
  <c r="BA450" i="3"/>
  <c r="AZ450" i="3" s="1"/>
  <c r="G452" i="3"/>
  <c r="BL452" i="3"/>
  <c r="AZ452" i="3" s="1"/>
  <c r="BL454" i="3"/>
  <c r="G459" i="3"/>
  <c r="G461" i="3"/>
  <c r="BL461" i="3"/>
  <c r="AZ461" i="3" s="1"/>
  <c r="BA464" i="3"/>
  <c r="AZ464" i="3" s="1"/>
  <c r="BA465" i="3"/>
  <c r="AZ465" i="3" s="1"/>
  <c r="G468" i="3"/>
  <c r="BL468" i="3"/>
  <c r="AZ468" i="3" s="1"/>
  <c r="BA471" i="3"/>
  <c r="AZ471" i="3" s="1"/>
  <c r="BL473" i="3"/>
  <c r="AZ473" i="3" s="1"/>
  <c r="BA480" i="3"/>
  <c r="AZ480" i="3" s="1"/>
  <c r="BA481" i="3"/>
  <c r="AZ481" i="3" s="1"/>
  <c r="BA482" i="3"/>
  <c r="AZ482" i="3" s="1"/>
  <c r="G485" i="3"/>
  <c r="BL485" i="3"/>
  <c r="AZ485" i="3" s="1"/>
  <c r="BL487" i="3"/>
  <c r="AZ487" i="3" s="1"/>
  <c r="G311" i="3"/>
  <c r="G327" i="3"/>
  <c r="G343" i="3"/>
  <c r="G351" i="3"/>
  <c r="BA354" i="3"/>
  <c r="AZ354" i="3" s="1"/>
  <c r="AZ385" i="3"/>
  <c r="BA395" i="3"/>
  <c r="AZ395" i="3" s="1"/>
  <c r="BA396" i="3"/>
  <c r="AZ396" i="3" s="1"/>
  <c r="BA208" i="3"/>
  <c r="AZ208" i="3" s="1"/>
  <c r="BA213" i="3"/>
  <c r="AZ213" i="3" s="1"/>
  <c r="AZ216" i="3"/>
  <c r="BA219" i="3"/>
  <c r="AZ219" i="3" s="1"/>
  <c r="BL223" i="3"/>
  <c r="BL236" i="3"/>
  <c r="AZ246" i="3"/>
  <c r="AZ258" i="3"/>
  <c r="BA374" i="3"/>
  <c r="AZ374" i="3" s="1"/>
  <c r="G384" i="3"/>
  <c r="BA386" i="3"/>
  <c r="AZ386" i="3" s="1"/>
  <c r="G396" i="3"/>
  <c r="G397" i="3"/>
  <c r="BL397" i="3"/>
  <c r="BL214" i="3"/>
  <c r="AZ214" i="3" s="1"/>
  <c r="G220" i="3"/>
  <c r="BL220" i="3"/>
  <c r="G231" i="3"/>
  <c r="BL231" i="3"/>
  <c r="BL235" i="3"/>
  <c r="AZ235" i="3" s="1"/>
  <c r="G243" i="3"/>
  <c r="G244" i="3"/>
  <c r="BL244" i="3"/>
  <c r="AZ244" i="3" s="1"/>
  <c r="BL249" i="3"/>
  <c r="AZ249" i="3" s="1"/>
  <c r="BA252" i="3"/>
  <c r="AZ252" i="3" s="1"/>
  <c r="BA253" i="3"/>
  <c r="AZ253" i="3" s="1"/>
  <c r="BA254" i="3"/>
  <c r="AZ254" i="3" s="1"/>
  <c r="BL256" i="3"/>
  <c r="AZ256" i="3" s="1"/>
  <c r="G263" i="3"/>
  <c r="G266" i="3"/>
  <c r="BL266" i="3"/>
  <c r="AZ266" i="3" s="1"/>
  <c r="BL278" i="3"/>
  <c r="G279" i="3"/>
  <c r="BA280" i="3"/>
  <c r="BL292" i="3"/>
  <c r="G293" i="3"/>
  <c r="BL293" i="3"/>
  <c r="AZ293" i="3" s="1"/>
  <c r="BL298" i="3"/>
  <c r="G300" i="3"/>
  <c r="BL300" i="3"/>
  <c r="G301" i="3"/>
  <c r="BL301" i="3"/>
  <c r="BL115" i="3"/>
  <c r="AZ115" i="3" s="1"/>
  <c r="BA118" i="3"/>
  <c r="AZ118" i="3" s="1"/>
  <c r="BL131" i="3"/>
  <c r="AZ131" i="3" s="1"/>
  <c r="BA134" i="3"/>
  <c r="G151" i="3"/>
  <c r="G160" i="3"/>
  <c r="G183" i="3"/>
  <c r="G192" i="3"/>
  <c r="BL225" i="3"/>
  <c r="AZ225" i="3" s="1"/>
  <c r="BA230" i="3"/>
  <c r="AZ230" i="3" s="1"/>
  <c r="BL232" i="3"/>
  <c r="AZ232" i="3" s="1"/>
  <c r="BL239" i="3"/>
  <c r="AZ239" i="3" s="1"/>
  <c r="BA242" i="3"/>
  <c r="AZ242" i="3" s="1"/>
  <c r="BA243" i="3"/>
  <c r="AZ243" i="3" s="1"/>
  <c r="BL245" i="3"/>
  <c r="AZ245" i="3" s="1"/>
  <c r="BL250" i="3"/>
  <c r="AZ250" i="3" s="1"/>
  <c r="BL257" i="3"/>
  <c r="AZ257" i="3" s="1"/>
  <c r="BA262" i="3"/>
  <c r="AZ262" i="3" s="1"/>
  <c r="BA263" i="3"/>
  <c r="AZ263" i="3" s="1"/>
  <c r="BA264" i="3"/>
  <c r="BL271" i="3"/>
  <c r="AZ271" i="3" s="1"/>
  <c r="BA277" i="3"/>
  <c r="BL281" i="3"/>
  <c r="AZ281" i="3" s="1"/>
  <c r="AZ161" i="3"/>
  <c r="G217" i="3"/>
  <c r="BL217" i="3"/>
  <c r="BA221" i="3"/>
  <c r="AZ221" i="3" s="1"/>
  <c r="BA222" i="3"/>
  <c r="AZ222" i="3" s="1"/>
  <c r="BA223" i="3"/>
  <c r="AZ223" i="3" s="1"/>
  <c r="BA224" i="3"/>
  <c r="AZ224" i="3" s="1"/>
  <c r="G227" i="3"/>
  <c r="G228" i="3"/>
  <c r="BL228" i="3"/>
  <c r="BL233" i="3"/>
  <c r="AZ233" i="3" s="1"/>
  <c r="BA236" i="3"/>
  <c r="AZ236" i="3" s="1"/>
  <c r="BA237" i="3"/>
  <c r="BA238" i="3"/>
  <c r="AZ238" i="3" s="1"/>
  <c r="BL240" i="3"/>
  <c r="AZ240" i="3" s="1"/>
  <c r="G247" i="3"/>
  <c r="BL247" i="3"/>
  <c r="BL251" i="3"/>
  <c r="AZ251" i="3" s="1"/>
  <c r="G259" i="3"/>
  <c r="G260" i="3"/>
  <c r="BL260" i="3"/>
  <c r="BA267" i="3"/>
  <c r="AZ267" i="3" s="1"/>
  <c r="BA268" i="3"/>
  <c r="AZ268" i="3" s="1"/>
  <c r="BA269" i="3"/>
  <c r="AZ269" i="3" s="1"/>
  <c r="G275" i="3"/>
  <c r="BL275" i="3"/>
  <c r="AZ275" i="3" s="1"/>
  <c r="BA278" i="3"/>
  <c r="BL280" i="3"/>
  <c r="G281" i="3"/>
  <c r="BA292" i="3"/>
  <c r="BA298" i="3"/>
  <c r="AZ298" i="3" s="1"/>
  <c r="BA299" i="3"/>
  <c r="BA300" i="3"/>
  <c r="AZ300" i="3" s="1"/>
  <c r="BA116" i="3"/>
  <c r="AZ116" i="3" s="1"/>
  <c r="BL118" i="3"/>
  <c r="BA132" i="3"/>
  <c r="AZ132" i="3" s="1"/>
  <c r="BL134" i="3"/>
  <c r="BA149" i="3"/>
  <c r="BL157" i="3"/>
  <c r="AZ157" i="3" s="1"/>
  <c r="BL162" i="3"/>
  <c r="AZ162" i="3" s="1"/>
  <c r="BL189" i="3"/>
  <c r="AZ189" i="3" s="1"/>
  <c r="BA138" i="3"/>
  <c r="AZ138" i="3" s="1"/>
  <c r="BA141" i="3"/>
  <c r="AZ141" i="3" s="1"/>
  <c r="BA142" i="3"/>
  <c r="AZ142" i="3" s="1"/>
  <c r="BL149" i="3"/>
  <c r="BA156" i="3"/>
  <c r="AZ156" i="3" s="1"/>
  <c r="BL170" i="3"/>
  <c r="AZ170" i="3" s="1"/>
  <c r="BL179" i="3"/>
  <c r="AZ179" i="3" s="1"/>
  <c r="BA206" i="3"/>
  <c r="BA18" i="3"/>
  <c r="AZ18" i="3" s="1"/>
  <c r="BA19" i="3"/>
  <c r="AZ19" i="3" s="1"/>
  <c r="BA20" i="3"/>
  <c r="AZ20" i="3" s="1"/>
  <c r="BA21" i="3"/>
  <c r="AZ21" i="3" s="1"/>
  <c r="BA28" i="3"/>
  <c r="AZ36" i="3"/>
  <c r="AA18" i="36"/>
  <c r="S18" i="36"/>
  <c r="N49" i="71"/>
  <c r="S55" i="71"/>
  <c r="B54" i="71"/>
  <c r="B53" i="71" s="1"/>
  <c r="E62" i="71"/>
  <c r="E61" i="71" s="1"/>
  <c r="U63" i="71"/>
  <c r="BL265" i="3"/>
  <c r="AZ265" i="3" s="1"/>
  <c r="G273" i="3"/>
  <c r="G274" i="3"/>
  <c r="BL274" i="3"/>
  <c r="AZ274" i="3" s="1"/>
  <c r="BA276" i="3"/>
  <c r="AZ276" i="3" s="1"/>
  <c r="BA284" i="3"/>
  <c r="AZ284" i="3" s="1"/>
  <c r="BL286" i="3"/>
  <c r="AZ286" i="3" s="1"/>
  <c r="G290" i="3"/>
  <c r="BL290" i="3"/>
  <c r="BA294" i="3"/>
  <c r="AZ294" i="3" s="1"/>
  <c r="BA295" i="3"/>
  <c r="AZ295" i="3" s="1"/>
  <c r="BA296" i="3"/>
  <c r="AZ296" i="3" s="1"/>
  <c r="BA297" i="3"/>
  <c r="AZ297" i="3" s="1"/>
  <c r="BL299" i="3"/>
  <c r="G114" i="3"/>
  <c r="G115" i="3"/>
  <c r="BL117" i="3"/>
  <c r="AZ117" i="3" s="1"/>
  <c r="BL119" i="3"/>
  <c r="AZ119" i="3" s="1"/>
  <c r="BA124" i="3"/>
  <c r="AZ124" i="3" s="1"/>
  <c r="G127" i="3"/>
  <c r="G130" i="3"/>
  <c r="G131" i="3"/>
  <c r="BL133" i="3"/>
  <c r="AZ133" i="3" s="1"/>
  <c r="BL135" i="3"/>
  <c r="AZ135" i="3" s="1"/>
  <c r="BA145" i="3"/>
  <c r="AZ145" i="3" s="1"/>
  <c r="BA146" i="3"/>
  <c r="AZ146" i="3" s="1"/>
  <c r="BL150" i="3"/>
  <c r="AZ150" i="3" s="1"/>
  <c r="BL153" i="3"/>
  <c r="AZ153" i="3" s="1"/>
  <c r="BL159" i="3"/>
  <c r="AZ159" i="3" s="1"/>
  <c r="BL163" i="3"/>
  <c r="AZ163" i="3" s="1"/>
  <c r="BA168" i="3"/>
  <c r="AZ168" i="3" s="1"/>
  <c r="G172" i="3"/>
  <c r="BA173" i="3"/>
  <c r="AZ173" i="3" s="1"/>
  <c r="BA174" i="3"/>
  <c r="AZ174" i="3" s="1"/>
  <c r="G182" i="3"/>
  <c r="BL182" i="3"/>
  <c r="AZ182" i="3" s="1"/>
  <c r="BL185" i="3"/>
  <c r="AZ185" i="3" s="1"/>
  <c r="BL191" i="3"/>
  <c r="AZ191" i="3" s="1"/>
  <c r="BL195" i="3"/>
  <c r="BL201" i="3"/>
  <c r="BL203" i="3"/>
  <c r="AZ203" i="3" s="1"/>
  <c r="BA205" i="3"/>
  <c r="AZ205" i="3" s="1"/>
  <c r="BA25" i="3"/>
  <c r="AZ25" i="3" s="1"/>
  <c r="BA27" i="3"/>
  <c r="AZ27" i="3" s="1"/>
  <c r="BL31" i="3"/>
  <c r="AZ31" i="3" s="1"/>
  <c r="BA35" i="3"/>
  <c r="AZ35" i="3" s="1"/>
  <c r="BL39" i="3"/>
  <c r="BA42" i="3"/>
  <c r="AZ42" i="3" s="1"/>
  <c r="BL45" i="3"/>
  <c r="AZ56" i="3"/>
  <c r="BL60" i="3"/>
  <c r="BA81" i="3"/>
  <c r="AZ81" i="3" s="1"/>
  <c r="T11" i="71"/>
  <c r="C10" i="71"/>
  <c r="D11" i="71"/>
  <c r="U11" i="71" s="1"/>
  <c r="AA12" i="71"/>
  <c r="AA10" i="71"/>
  <c r="AB17" i="71"/>
  <c r="AB19" i="71"/>
  <c r="AB8" i="71"/>
  <c r="E21" i="71"/>
  <c r="E22" i="71" s="1"/>
  <c r="E23" i="71" s="1"/>
  <c r="U23" i="71" s="1"/>
  <c r="AA18" i="71"/>
  <c r="AA19" i="71"/>
  <c r="BL282" i="3"/>
  <c r="BL287" i="3"/>
  <c r="AZ287" i="3" s="1"/>
  <c r="BA289" i="3"/>
  <c r="AZ289" i="3" s="1"/>
  <c r="BL291" i="3"/>
  <c r="AZ291" i="3" s="1"/>
  <c r="BA302" i="3"/>
  <c r="AZ302" i="3" s="1"/>
  <c r="BA113" i="3"/>
  <c r="AZ113" i="3" s="1"/>
  <c r="BA114" i="3"/>
  <c r="AZ114" i="3" s="1"/>
  <c r="G119" i="3"/>
  <c r="BA126" i="3"/>
  <c r="AZ126" i="3" s="1"/>
  <c r="BA129" i="3"/>
  <c r="AZ129" i="3" s="1"/>
  <c r="BA130" i="3"/>
  <c r="AZ130" i="3" s="1"/>
  <c r="G135" i="3"/>
  <c r="BL139" i="3"/>
  <c r="AZ139" i="3" s="1"/>
  <c r="BL143" i="3"/>
  <c r="AZ143" i="3" s="1"/>
  <c r="G152" i="3"/>
  <c r="BL154" i="3"/>
  <c r="AZ154" i="3" s="1"/>
  <c r="G158" i="3"/>
  <c r="G159" i="3"/>
  <c r="G162" i="3"/>
  <c r="G163" i="3"/>
  <c r="BL165" i="3"/>
  <c r="AZ165" i="3" s="1"/>
  <c r="BA172" i="3"/>
  <c r="AZ172" i="3" s="1"/>
  <c r="BA177" i="3"/>
  <c r="AZ177" i="3" s="1"/>
  <c r="BA178" i="3"/>
  <c r="AZ178" i="3" s="1"/>
  <c r="G184" i="3"/>
  <c r="BL186" i="3"/>
  <c r="AZ186" i="3" s="1"/>
  <c r="G190" i="3"/>
  <c r="G191" i="3"/>
  <c r="G194" i="3"/>
  <c r="G195" i="3"/>
  <c r="BL197" i="3"/>
  <c r="AZ197" i="3" s="1"/>
  <c r="BL198" i="3"/>
  <c r="AZ198" i="3" s="1"/>
  <c r="G203" i="3"/>
  <c r="BA204" i="3"/>
  <c r="AZ204" i="3" s="1"/>
  <c r="BL206" i="3"/>
  <c r="G207" i="3"/>
  <c r="BL207" i="3"/>
  <c r="AZ207" i="3" s="1"/>
  <c r="BL28" i="3"/>
  <c r="G29" i="3"/>
  <c r="BA34" i="3"/>
  <c r="AZ34" i="3" s="1"/>
  <c r="BL38" i="3"/>
  <c r="BL44" i="3"/>
  <c r="AZ95" i="3"/>
  <c r="D66" i="71"/>
  <c r="C65" i="71"/>
  <c r="D65" i="71" s="1"/>
  <c r="BL36" i="3"/>
  <c r="BA38" i="3"/>
  <c r="AZ38" i="3" s="1"/>
  <c r="BA39" i="3"/>
  <c r="BL41" i="3"/>
  <c r="AZ41" i="3" s="1"/>
  <c r="BA44" i="3"/>
  <c r="BA45" i="3"/>
  <c r="AZ45" i="3" s="1"/>
  <c r="BL47" i="3"/>
  <c r="AZ47" i="3" s="1"/>
  <c r="BL51" i="3"/>
  <c r="AZ51" i="3" s="1"/>
  <c r="G57" i="3"/>
  <c r="BL57" i="3"/>
  <c r="AZ57" i="3" s="1"/>
  <c r="BA60" i="3"/>
  <c r="BA61" i="3"/>
  <c r="AZ61" i="3" s="1"/>
  <c r="BL63" i="3"/>
  <c r="AZ63" i="3" s="1"/>
  <c r="BL67" i="3"/>
  <c r="AZ67" i="3" s="1"/>
  <c r="G78" i="3"/>
  <c r="BA79" i="3"/>
  <c r="AZ79" i="3" s="1"/>
  <c r="BA83" i="3"/>
  <c r="BL86" i="3"/>
  <c r="AZ86" i="3" s="1"/>
  <c r="BA93" i="3"/>
  <c r="G96" i="3"/>
  <c r="BL96" i="3"/>
  <c r="BL97" i="3"/>
  <c r="BL99" i="3"/>
  <c r="G100" i="3"/>
  <c r="BL100" i="3"/>
  <c r="AZ100" i="3" s="1"/>
  <c r="G108" i="43"/>
  <c r="G100" i="43"/>
  <c r="W18" i="36"/>
  <c r="AC18" i="36"/>
  <c r="U25" i="40"/>
  <c r="AB25" i="40"/>
  <c r="X15" i="71"/>
  <c r="X8" i="71"/>
  <c r="X14" i="71"/>
  <c r="X11" i="71"/>
  <c r="X22" i="71"/>
  <c r="X20" i="71"/>
  <c r="U55" i="71"/>
  <c r="E54" i="71"/>
  <c r="E53" i="71" s="1"/>
  <c r="U59" i="71"/>
  <c r="E58" i="71"/>
  <c r="E57" i="71" s="1"/>
  <c r="G178" i="3"/>
  <c r="G179" i="3"/>
  <c r="BL181" i="3"/>
  <c r="AZ181" i="3" s="1"/>
  <c r="BA188" i="3"/>
  <c r="AZ188" i="3" s="1"/>
  <c r="G200" i="3"/>
  <c r="BL202" i="3"/>
  <c r="AZ202" i="3" s="1"/>
  <c r="BA23" i="3"/>
  <c r="AZ23" i="3" s="1"/>
  <c r="BA24" i="3"/>
  <c r="AZ24" i="3" s="1"/>
  <c r="BL26" i="3"/>
  <c r="AZ26" i="3" s="1"/>
  <c r="BL32" i="3"/>
  <c r="AZ32" i="3" s="1"/>
  <c r="BL43" i="3"/>
  <c r="AZ43" i="3" s="1"/>
  <c r="G49" i="3"/>
  <c r="BL49" i="3"/>
  <c r="G53" i="3"/>
  <c r="G54" i="3"/>
  <c r="G5" i="3" s="1"/>
  <c r="B3" i="3" s="1"/>
  <c r="BL54" i="3"/>
  <c r="BL59" i="3"/>
  <c r="AZ59" i="3" s="1"/>
  <c r="G65" i="3"/>
  <c r="BL65" i="3"/>
  <c r="AZ65" i="3" s="1"/>
  <c r="G72" i="3"/>
  <c r="BL72" i="3"/>
  <c r="AZ72" i="3" s="1"/>
  <c r="BL79" i="3"/>
  <c r="G80" i="3"/>
  <c r="BL82" i="3"/>
  <c r="AZ82" i="3" s="1"/>
  <c r="BL83" i="3"/>
  <c r="BA87" i="3"/>
  <c r="AZ87" i="3" s="1"/>
  <c r="BA88" i="3"/>
  <c r="AZ88" i="3" s="1"/>
  <c r="BA89" i="3"/>
  <c r="AZ89" i="3" s="1"/>
  <c r="G92" i="3"/>
  <c r="BL92" i="3"/>
  <c r="BL93" i="3"/>
  <c r="BA97" i="3"/>
  <c r="AZ97" i="3" s="1"/>
  <c r="BA98" i="3"/>
  <c r="AZ98" i="3" s="1"/>
  <c r="BA99" i="3"/>
  <c r="AZ99" i="3" s="1"/>
  <c r="G105" i="3"/>
  <c r="BL106" i="3"/>
  <c r="BA108" i="3"/>
  <c r="BA110" i="3"/>
  <c r="AZ110" i="3" s="1"/>
  <c r="C53" i="71"/>
  <c r="D53" i="71" s="1"/>
  <c r="D54" i="71"/>
  <c r="C46" i="71"/>
  <c r="D45" i="71"/>
  <c r="AA8" i="71"/>
  <c r="AB5" i="71"/>
  <c r="AB6" i="71"/>
  <c r="BL33" i="3"/>
  <c r="AZ33" i="3" s="1"/>
  <c r="BL40" i="3"/>
  <c r="AZ40" i="3" s="1"/>
  <c r="BL46" i="3"/>
  <c r="AZ46" i="3" s="1"/>
  <c r="BA48" i="3"/>
  <c r="AZ48" i="3" s="1"/>
  <c r="BL50" i="3"/>
  <c r="AZ50" i="3" s="1"/>
  <c r="BA52" i="3"/>
  <c r="AZ52" i="3" s="1"/>
  <c r="BA53" i="3"/>
  <c r="AZ53" i="3" s="1"/>
  <c r="BL55" i="3"/>
  <c r="AZ55" i="3" s="1"/>
  <c r="BL62" i="3"/>
  <c r="AZ62" i="3" s="1"/>
  <c r="BA64" i="3"/>
  <c r="AZ64" i="3" s="1"/>
  <c r="BL66" i="3"/>
  <c r="AZ66" i="3" s="1"/>
  <c r="BA68" i="3"/>
  <c r="AZ68" i="3" s="1"/>
  <c r="BA70" i="3"/>
  <c r="BL76" i="3"/>
  <c r="AZ76" i="3" s="1"/>
  <c r="BL78" i="3"/>
  <c r="AZ78" i="3" s="1"/>
  <c r="BL85" i="3"/>
  <c r="AZ85" i="3" s="1"/>
  <c r="BA91" i="3"/>
  <c r="AZ91" i="3" s="1"/>
  <c r="BA102" i="3"/>
  <c r="AZ102" i="3" s="1"/>
  <c r="BA103" i="3"/>
  <c r="AZ103" i="3" s="1"/>
  <c r="BA105" i="3"/>
  <c r="AZ105" i="3" s="1"/>
  <c r="AB13" i="71"/>
  <c r="AB15" i="71"/>
  <c r="AA17" i="71"/>
  <c r="P51" i="71"/>
  <c r="U51" i="71"/>
  <c r="D71" i="71"/>
  <c r="C70" i="71"/>
  <c r="AB10" i="71"/>
  <c r="BL111" i="3"/>
  <c r="AZ111" i="3" s="1"/>
  <c r="E59" i="43"/>
  <c r="B57" i="43" s="1"/>
  <c r="AB21" i="34"/>
  <c r="AB16" i="71"/>
  <c r="Y12" i="71"/>
  <c r="Z12" i="71" s="1"/>
  <c r="Y13" i="71"/>
  <c r="Z13" i="71" s="1"/>
  <c r="X12" i="71"/>
  <c r="AB14" i="71"/>
  <c r="Y17" i="71"/>
  <c r="Z17" i="71" s="1"/>
  <c r="X16" i="71"/>
  <c r="AB18" i="71"/>
  <c r="Y21" i="71"/>
  <c r="Z21" i="71" s="1"/>
  <c r="X9" i="71"/>
  <c r="Y8" i="71"/>
  <c r="Z8" i="71" s="1"/>
  <c r="AA5" i="71"/>
  <c r="AA6" i="71"/>
  <c r="BA69" i="3"/>
  <c r="AZ69" i="3" s="1"/>
  <c r="BL71" i="3"/>
  <c r="AZ71" i="3" s="1"/>
  <c r="BA73" i="3"/>
  <c r="AZ73" i="3" s="1"/>
  <c r="BA74" i="3"/>
  <c r="AZ74" i="3" s="1"/>
  <c r="BA75" i="3"/>
  <c r="AZ75" i="3" s="1"/>
  <c r="BL77" i="3"/>
  <c r="AZ77" i="3" s="1"/>
  <c r="BL84" i="3"/>
  <c r="AZ84" i="3" s="1"/>
  <c r="G88" i="3"/>
  <c r="G89" i="3"/>
  <c r="G90" i="3"/>
  <c r="BL90" i="3"/>
  <c r="BL94" i="3"/>
  <c r="AZ94" i="3" s="1"/>
  <c r="G104" i="3"/>
  <c r="BL104" i="3"/>
  <c r="AZ104" i="3" s="1"/>
  <c r="BA106" i="3"/>
  <c r="AZ106" i="3" s="1"/>
  <c r="BA107" i="3"/>
  <c r="AZ107" i="3" s="1"/>
  <c r="BL109" i="3"/>
  <c r="AZ109" i="3" s="1"/>
  <c r="BA112" i="3"/>
  <c r="AZ112" i="3" s="1"/>
  <c r="J51" i="15"/>
  <c r="F10" i="71"/>
  <c r="F9" i="71" s="1"/>
  <c r="AB12" i="71"/>
  <c r="AA9" i="71"/>
  <c r="AB9" i="71"/>
  <c r="F6" i="71"/>
  <c r="F5" i="71" s="1"/>
  <c r="D15" i="71"/>
  <c r="D51" i="71"/>
  <c r="AB11" i="71"/>
  <c r="D13" i="71"/>
  <c r="Y20" i="71"/>
  <c r="Z20" i="71" s="1"/>
  <c r="AA13" i="71"/>
  <c r="AA16" i="71"/>
  <c r="B26" i="71"/>
  <c r="B27" i="71" s="1"/>
  <c r="S27" i="71" s="1"/>
  <c r="E38" i="71"/>
  <c r="E39" i="71" s="1"/>
  <c r="U39" i="71" s="1"/>
  <c r="B42" i="71"/>
  <c r="B43" i="71" s="1"/>
  <c r="S43" i="71" s="1"/>
  <c r="X6" i="71"/>
  <c r="Y5" i="71"/>
  <c r="Z5" i="71" s="1"/>
  <c r="Y6" i="71"/>
  <c r="Z6" i="71" s="1"/>
  <c r="J17" i="39"/>
  <c r="F17" i="39"/>
  <c r="H15" i="39"/>
  <c r="U15" i="39" s="1"/>
  <c r="F105" i="39"/>
  <c r="G105" i="39" s="1"/>
  <c r="H105" i="39" s="1"/>
  <c r="I105" i="39" s="1"/>
  <c r="J105" i="39" s="1"/>
  <c r="K105" i="39" s="1"/>
  <c r="L105" i="39" s="1"/>
  <c r="M105" i="39" s="1"/>
  <c r="H31" i="39"/>
  <c r="AB31" i="39" s="1"/>
  <c r="S15" i="39"/>
  <c r="BL15" i="3"/>
  <c r="AZ15" i="3" s="1"/>
  <c r="D9" i="53"/>
  <c r="B25" i="72" s="1"/>
  <c r="B24" i="72"/>
  <c r="AZ497" i="3"/>
  <c r="AZ501" i="3"/>
  <c r="U13" i="21"/>
  <c r="AB13" i="21"/>
  <c r="W27" i="21"/>
  <c r="AC27" i="21"/>
  <c r="W29" i="21"/>
  <c r="AC29" i="21"/>
  <c r="S9" i="21"/>
  <c r="AA9" i="21"/>
  <c r="U28" i="33"/>
  <c r="AB28" i="33"/>
  <c r="U40" i="37"/>
  <c r="AB40" i="37"/>
  <c r="AC14" i="39"/>
  <c r="W14" i="39"/>
  <c r="AZ546" i="3"/>
  <c r="AZ521" i="3"/>
  <c r="S12" i="21"/>
  <c r="AA12" i="21"/>
  <c r="W11" i="36"/>
  <c r="AC11" i="36"/>
  <c r="AZ571" i="3"/>
  <c r="AZ570" i="3"/>
  <c r="AZ568" i="3"/>
  <c r="H23" i="35"/>
  <c r="J23" i="35"/>
  <c r="E122" i="39"/>
  <c r="F122" i="39" s="1"/>
  <c r="G122" i="39" s="1"/>
  <c r="H122" i="39" s="1"/>
  <c r="I122" i="39" s="1"/>
  <c r="J122" i="39" s="1"/>
  <c r="K122" i="39" s="1"/>
  <c r="L122" i="39" s="1"/>
  <c r="M122" i="39" s="1"/>
  <c r="J40" i="39"/>
  <c r="AC40" i="39" s="1"/>
  <c r="J39" i="40"/>
  <c r="H39" i="40"/>
  <c r="BL548" i="3"/>
  <c r="AZ548" i="3" s="1"/>
  <c r="S17" i="33"/>
  <c r="W23" i="39"/>
  <c r="P25" i="43"/>
  <c r="P23" i="43"/>
  <c r="B71" i="39" s="1"/>
  <c r="P21" i="43"/>
  <c r="D65" i="40"/>
  <c r="AA10" i="21"/>
  <c r="C65" i="40"/>
  <c r="K120" i="9"/>
  <c r="A18" i="62" s="1"/>
  <c r="B64" i="72" s="1"/>
  <c r="J23" i="21"/>
  <c r="W23" i="21" s="1"/>
  <c r="S17" i="37"/>
  <c r="S26" i="35"/>
  <c r="B52" i="43"/>
  <c r="U30" i="40"/>
  <c r="C23" i="40"/>
  <c r="C15" i="40"/>
  <c r="W30" i="40"/>
  <c r="W12" i="21"/>
  <c r="S28" i="21"/>
  <c r="AC26" i="21"/>
  <c r="AA15" i="21"/>
  <c r="S27" i="21"/>
  <c r="AC45" i="21"/>
  <c r="AA30" i="21"/>
  <c r="AA31" i="21"/>
  <c r="H9" i="21"/>
  <c r="AB9" i="21" s="1"/>
  <c r="F13" i="21"/>
  <c r="F29" i="21"/>
  <c r="W30" i="21"/>
  <c r="W39" i="21"/>
  <c r="AB46" i="21"/>
  <c r="AA26" i="21"/>
  <c r="U28" i="21"/>
  <c r="U39" i="33"/>
  <c r="AA11" i="34"/>
  <c r="AB47" i="34"/>
  <c r="AC45" i="34"/>
  <c r="AB40" i="34"/>
  <c r="AA31" i="37"/>
  <c r="U38" i="37"/>
  <c r="U36" i="37"/>
  <c r="S28" i="37"/>
  <c r="S35" i="35"/>
  <c r="AC25" i="35"/>
  <c r="AA13" i="36"/>
  <c r="U25" i="36"/>
  <c r="W29" i="36"/>
  <c r="S28" i="36"/>
  <c r="AA27" i="39"/>
  <c r="U41" i="39"/>
  <c r="U15" i="40"/>
  <c r="AA15" i="40"/>
  <c r="S13" i="40"/>
  <c r="W37" i="40"/>
  <c r="W27" i="40"/>
  <c r="AB28" i="40"/>
  <c r="H67" i="43"/>
  <c r="H59" i="43"/>
  <c r="H60" i="43"/>
  <c r="H61" i="43"/>
  <c r="I7" i="21"/>
  <c r="E7" i="21"/>
  <c r="G7" i="21"/>
  <c r="AR12" i="1"/>
  <c r="AA14" i="21"/>
  <c r="AC40" i="21"/>
  <c r="AA43" i="21"/>
  <c r="W41" i="21"/>
  <c r="W15" i="33"/>
  <c r="W19" i="33"/>
  <c r="S39" i="33"/>
  <c r="U42" i="33"/>
  <c r="S27" i="33"/>
  <c r="W42" i="33"/>
  <c r="U15" i="34"/>
  <c r="AA25" i="34"/>
  <c r="AA45" i="34"/>
  <c r="S43" i="34"/>
  <c r="AA33" i="34"/>
  <c r="W25" i="34"/>
  <c r="AA12" i="37"/>
  <c r="U9" i="37"/>
  <c r="U15" i="37"/>
  <c r="W38" i="37"/>
  <c r="AA38" i="37"/>
  <c r="S32" i="37"/>
  <c r="H9" i="35"/>
  <c r="W13" i="35"/>
  <c r="S20" i="35"/>
  <c r="U36" i="35"/>
  <c r="AB13" i="35"/>
  <c r="W10" i="36"/>
  <c r="AB20" i="36"/>
  <c r="AA25" i="36"/>
  <c r="W14" i="36"/>
  <c r="S27" i="36"/>
  <c r="H21" i="39"/>
  <c r="J21" i="39"/>
  <c r="AC21" i="39" s="1"/>
  <c r="F32" i="39"/>
  <c r="AA32" i="39" s="1"/>
  <c r="S37" i="39"/>
  <c r="AA27" i="40"/>
  <c r="AB27" i="40"/>
  <c r="AC17" i="40"/>
  <c r="S17" i="40"/>
  <c r="AB37" i="40"/>
  <c r="M18" i="86"/>
  <c r="F32" i="86"/>
  <c r="F60" i="86" s="1"/>
  <c r="F28" i="86"/>
  <c r="C28" i="86" s="1"/>
  <c r="F32" i="84"/>
  <c r="F60" i="84" s="1"/>
  <c r="F28" i="84"/>
  <c r="C28" i="84" s="1"/>
  <c r="M18" i="84"/>
  <c r="F32" i="80"/>
  <c r="F60" i="80" s="1"/>
  <c r="F28" i="80"/>
  <c r="C28" i="80" s="1"/>
  <c r="M18" i="80"/>
  <c r="F32" i="78"/>
  <c r="F60" i="78" s="1"/>
  <c r="F28" i="78"/>
  <c r="C28" i="78" s="1"/>
  <c r="M18" i="78"/>
  <c r="AC34" i="33"/>
  <c r="F39" i="40"/>
  <c r="H12" i="39"/>
  <c r="S19" i="39"/>
  <c r="AA47" i="34"/>
  <c r="U30" i="33"/>
  <c r="F97" i="39"/>
  <c r="G97" i="39" s="1"/>
  <c r="AB25" i="37"/>
  <c r="U12" i="40"/>
  <c r="AC11" i="39"/>
  <c r="U35" i="21"/>
  <c r="BQ5" i="3"/>
  <c r="F11" i="39"/>
  <c r="AA11" i="39" s="1"/>
  <c r="S42" i="39"/>
  <c r="J25" i="39"/>
  <c r="AB33" i="40"/>
  <c r="S14" i="40"/>
  <c r="AC12" i="37"/>
  <c r="AC46" i="21"/>
  <c r="W44" i="21"/>
  <c r="AB37" i="34"/>
  <c r="W14" i="37"/>
  <c r="AC33" i="36"/>
  <c r="H27" i="34"/>
  <c r="AB27" i="37"/>
  <c r="W31" i="34"/>
  <c r="AB30" i="21"/>
  <c r="AA13" i="35"/>
  <c r="F14" i="39"/>
  <c r="F40" i="37"/>
  <c r="J40" i="37"/>
  <c r="F11" i="36"/>
  <c r="H11" i="36"/>
  <c r="J28" i="33"/>
  <c r="F28" i="33"/>
  <c r="U23" i="40"/>
  <c r="AB17" i="34"/>
  <c r="W40" i="33"/>
  <c r="W8" i="34"/>
  <c r="F23" i="35"/>
  <c r="H11" i="39"/>
  <c r="C27" i="39"/>
  <c r="J27" i="39"/>
  <c r="H17" i="39"/>
  <c r="W36" i="35"/>
  <c r="S30" i="36"/>
  <c r="F35" i="39"/>
  <c r="J35" i="39"/>
  <c r="J19" i="21"/>
  <c r="W19" i="21" s="1"/>
  <c r="J34" i="21"/>
  <c r="W34" i="21" s="1"/>
  <c r="H34" i="21"/>
  <c r="AB34" i="21" s="1"/>
  <c r="F19" i="21"/>
  <c r="AC31" i="35"/>
  <c r="J12" i="36"/>
  <c r="H12" i="36"/>
  <c r="J24" i="36"/>
  <c r="H24" i="36"/>
  <c r="F38" i="40"/>
  <c r="J38" i="40"/>
  <c r="H38" i="40"/>
  <c r="BA550" i="3"/>
  <c r="AZ550" i="3" s="1"/>
  <c r="AZ413" i="3"/>
  <c r="AZ424" i="3"/>
  <c r="AZ429" i="3"/>
  <c r="AZ439" i="3"/>
  <c r="AZ444" i="3"/>
  <c r="AZ456" i="3"/>
  <c r="AZ466" i="3"/>
  <c r="AZ475" i="3"/>
  <c r="AZ489" i="3"/>
  <c r="AZ316" i="3"/>
  <c r="AZ332" i="3"/>
  <c r="AZ397" i="3"/>
  <c r="AZ212" i="3"/>
  <c r="AZ217" i="3"/>
  <c r="AZ220" i="3"/>
  <c r="AZ228" i="3"/>
  <c r="AZ231" i="3"/>
  <c r="AZ247" i="3"/>
  <c r="AZ260" i="3"/>
  <c r="AZ264" i="3"/>
  <c r="M20" i="15"/>
  <c r="F34" i="86"/>
  <c r="F62" i="86" s="1"/>
  <c r="M20" i="86"/>
  <c r="F34" i="84"/>
  <c r="F62" i="84" s="1"/>
  <c r="M20" i="84"/>
  <c r="M20" i="80"/>
  <c r="F34" i="80"/>
  <c r="F62" i="80" s="1"/>
  <c r="F34" i="78"/>
  <c r="F62" i="78" s="1"/>
  <c r="M20" i="78"/>
  <c r="BN5" i="3"/>
  <c r="BS5" i="3"/>
  <c r="AZ270" i="3"/>
  <c r="AZ277" i="3"/>
  <c r="AZ282" i="3"/>
  <c r="AZ290" i="3"/>
  <c r="AZ301" i="3"/>
  <c r="AZ122" i="3"/>
  <c r="AZ125" i="3"/>
  <c r="AZ169" i="3"/>
  <c r="AZ201" i="3"/>
  <c r="AZ30" i="3"/>
  <c r="AZ49" i="3"/>
  <c r="AZ54" i="3"/>
  <c r="AZ70" i="3"/>
  <c r="AZ90" i="3"/>
  <c r="AZ92" i="3"/>
  <c r="AZ96" i="3"/>
  <c r="G1" i="86"/>
  <c r="G1" i="84"/>
  <c r="F3" i="35"/>
  <c r="M108" i="43"/>
  <c r="M100" i="43"/>
  <c r="K108" i="43"/>
  <c r="K100" i="43"/>
  <c r="I108" i="43"/>
  <c r="I100" i="43"/>
  <c r="E108" i="43"/>
  <c r="E100" i="43"/>
  <c r="AB21" i="33"/>
  <c r="U21" i="33"/>
  <c r="H19" i="21"/>
  <c r="AA18" i="35"/>
  <c r="S18" i="35"/>
  <c r="AA25" i="40"/>
  <c r="S25" i="40"/>
  <c r="S11" i="71"/>
  <c r="B10" i="71"/>
  <c r="B9" i="71" s="1"/>
  <c r="D21" i="71"/>
  <c r="C22" i="71"/>
  <c r="D25" i="71"/>
  <c r="C26" i="71"/>
  <c r="C30" i="71"/>
  <c r="D30" i="71" s="1"/>
  <c r="D29" i="71"/>
  <c r="C34" i="71"/>
  <c r="D33" i="71"/>
  <c r="C38" i="71"/>
  <c r="D37" i="71"/>
  <c r="C42" i="71"/>
  <c r="D41" i="71"/>
  <c r="C6" i="71"/>
  <c r="T7" i="71"/>
  <c r="D7" i="71"/>
  <c r="U7" i="71" s="1"/>
  <c r="AZ108" i="3"/>
  <c r="D108" i="43"/>
  <c r="D100" i="43"/>
  <c r="AA21" i="37"/>
  <c r="C19" i="71"/>
  <c r="C47" i="71"/>
  <c r="D46" i="71"/>
  <c r="F13" i="71"/>
  <c r="F14" i="71" s="1"/>
  <c r="F15" i="71" s="1"/>
  <c r="V15" i="71" s="1"/>
  <c r="AA7" i="71"/>
  <c r="AB7" i="71"/>
  <c r="X5" i="71"/>
  <c r="J51" i="86"/>
  <c r="J51" i="84"/>
  <c r="J51" i="78"/>
  <c r="V11" i="71"/>
  <c r="AA11" i="71"/>
  <c r="AA3" i="71"/>
  <c r="AB3" i="71"/>
  <c r="C58" i="71"/>
  <c r="C50" i="71"/>
  <c r="E50" i="71"/>
  <c r="D17" i="71"/>
  <c r="X3" i="71"/>
  <c r="Y11" i="71"/>
  <c r="Z11" i="71" s="1"/>
  <c r="Y10" i="71"/>
  <c r="Z10" i="71" s="1"/>
  <c r="Y9" i="71"/>
  <c r="Z9" i="71" s="1"/>
  <c r="Y3" i="71"/>
  <c r="Z3" i="71" s="1"/>
  <c r="X18" i="71"/>
  <c r="X17" i="71"/>
  <c r="AA15" i="71"/>
  <c r="AA14" i="71"/>
  <c r="AA20" i="71"/>
  <c r="F50" i="71"/>
  <c r="J1" i="73"/>
  <c r="P74" i="67"/>
  <c r="X7" i="71"/>
  <c r="Y7" i="71"/>
  <c r="Z7" i="71" s="1"/>
  <c r="V7" i="71"/>
  <c r="B7" i="71"/>
  <c r="C16" i="43"/>
  <c r="C5" i="43" s="1"/>
  <c r="D22" i="67"/>
  <c r="BK5" i="3"/>
  <c r="BG5" i="3"/>
  <c r="E5" i="6" s="1"/>
  <c r="D9" i="11" s="1"/>
  <c r="C9" i="11" s="1"/>
  <c r="BC5" i="3"/>
  <c r="G29" i="6"/>
  <c r="F28" i="6"/>
  <c r="BM5" i="3"/>
  <c r="F29" i="6" s="1"/>
  <c r="E28" i="6"/>
  <c r="K14" i="1" s="1"/>
  <c r="M14" i="1" s="1"/>
  <c r="T12" i="1"/>
  <c r="BL13" i="3"/>
  <c r="BL5" i="3" s="1"/>
  <c r="BA13" i="3"/>
  <c r="AB29" i="39"/>
  <c r="AA23" i="21"/>
  <c r="U25" i="39"/>
  <c r="AC38" i="39"/>
  <c r="AA39" i="39"/>
  <c r="B55" i="43"/>
  <c r="B65" i="43"/>
  <c r="B54" i="43"/>
  <c r="AC29" i="39"/>
  <c r="AA21" i="39"/>
  <c r="W42" i="39"/>
  <c r="U32" i="39"/>
  <c r="S29" i="39"/>
  <c r="W21" i="39"/>
  <c r="AB15" i="39"/>
  <c r="AC15" i="39"/>
  <c r="E13" i="6"/>
  <c r="E58" i="40" s="1"/>
  <c r="P61" i="15"/>
  <c r="J53" i="15"/>
  <c r="Q52" i="15" s="1"/>
  <c r="W17" i="21"/>
  <c r="AB15" i="21"/>
  <c r="J42" i="21"/>
  <c r="F42" i="21"/>
  <c r="AA42" i="21" s="1"/>
  <c r="G123" i="21"/>
  <c r="H123" i="21" s="1"/>
  <c r="I123" i="21" s="1"/>
  <c r="J123" i="21" s="1"/>
  <c r="K123" i="21" s="1"/>
  <c r="L123" i="21" s="1"/>
  <c r="M123" i="21" s="1"/>
  <c r="H42" i="21"/>
  <c r="U42" i="21" s="1"/>
  <c r="H37" i="21"/>
  <c r="F37" i="21"/>
  <c r="H113" i="21"/>
  <c r="J37" i="21"/>
  <c r="AC23" i="21"/>
  <c r="S21" i="21"/>
  <c r="AC15" i="21"/>
  <c r="S34" i="21"/>
  <c r="AC32" i="21"/>
  <c r="U10" i="21"/>
  <c r="U9" i="21"/>
  <c r="AR11" i="1"/>
  <c r="T11" i="1"/>
  <c r="AP6" i="1"/>
  <c r="C36" i="69" s="1"/>
  <c r="M6" i="1"/>
  <c r="T13" i="1"/>
  <c r="AR10" i="1"/>
  <c r="E32" i="6"/>
  <c r="Q16" i="1"/>
  <c r="F27" i="69" s="1"/>
  <c r="G1" i="80"/>
  <c r="G1" i="78"/>
  <c r="AZ14" i="3"/>
  <c r="I4" i="6"/>
  <c r="G3" i="43" s="1"/>
  <c r="F22" i="43" s="1"/>
  <c r="H16" i="1"/>
  <c r="M7" i="1"/>
  <c r="O7" i="1" s="1"/>
  <c r="O14" i="1"/>
  <c r="P14" i="1" s="1"/>
  <c r="O12" i="1"/>
  <c r="P12" i="1" s="1"/>
  <c r="O11" i="1"/>
  <c r="P11" i="1" s="1"/>
  <c r="O8" i="1"/>
  <c r="P8" i="1" s="1"/>
  <c r="O6" i="1"/>
  <c r="P6" i="1" s="1"/>
  <c r="C13" i="12" s="1"/>
  <c r="AB42" i="21"/>
  <c r="S42" i="21"/>
  <c r="AB38" i="21"/>
  <c r="AC34" i="21"/>
  <c r="U34" i="21"/>
  <c r="U42" i="39"/>
  <c r="AA41" i="39"/>
  <c r="U40" i="39"/>
  <c r="U9" i="39"/>
  <c r="C94" i="9"/>
  <c r="C92" i="9"/>
  <c r="C30" i="69"/>
  <c r="C40" i="68"/>
  <c r="C40" i="69"/>
  <c r="E10" i="49"/>
  <c r="E6" i="49"/>
  <c r="B4" i="49"/>
  <c r="E16" i="49"/>
  <c r="B16" i="49"/>
  <c r="C4" i="4" s="1"/>
  <c r="B4" i="62" s="1"/>
  <c r="B71" i="72" s="1"/>
  <c r="E4" i="49"/>
  <c r="E5" i="49"/>
  <c r="E8" i="49"/>
  <c r="B9" i="49"/>
  <c r="E4" i="4" s="1"/>
  <c r="B5" i="62" s="1"/>
  <c r="B73" i="72" s="1"/>
  <c r="E7" i="49"/>
  <c r="B10" i="49"/>
  <c r="T35" i="4"/>
  <c r="A19" i="51" s="1"/>
  <c r="B14" i="72" s="1"/>
  <c r="H48" i="43"/>
  <c r="H71" i="43"/>
  <c r="H78" i="43"/>
  <c r="H53" i="43"/>
  <c r="H50" i="43"/>
  <c r="H75" i="43"/>
  <c r="H49" i="43"/>
  <c r="E11" i="49"/>
  <c r="B8" i="49"/>
  <c r="B6" i="49"/>
  <c r="E9" i="49"/>
  <c r="E21" i="49"/>
  <c r="B11" i="49"/>
  <c r="B13" i="49"/>
  <c r="B5" i="49"/>
  <c r="E22" i="49"/>
  <c r="B14" i="49"/>
  <c r="B7" i="49"/>
  <c r="B22" i="49"/>
  <c r="A15" i="62"/>
  <c r="B61" i="72" s="1"/>
  <c r="G11" i="1"/>
  <c r="G16" i="1" s="1"/>
  <c r="A2" i="9"/>
  <c r="A118" i="9"/>
  <c r="H14" i="74"/>
  <c r="B7" i="74" s="1"/>
  <c r="D10" i="52"/>
  <c r="D125" i="9"/>
  <c r="D11" i="52" s="1"/>
  <c r="D12" i="52"/>
  <c r="D127" i="9"/>
  <c r="D13" i="52" s="1"/>
  <c r="D17" i="53"/>
  <c r="B36" i="72" s="1"/>
  <c r="N56" i="9"/>
  <c r="J56" i="9"/>
  <c r="J57" i="9" s="1"/>
  <c r="J59" i="9" s="1"/>
  <c r="J61" i="9" s="1"/>
  <c r="K56" i="9"/>
  <c r="J58" i="21"/>
  <c r="K58" i="21" s="1"/>
  <c r="L58" i="21" s="1"/>
  <c r="M58" i="21" s="1"/>
  <c r="N58" i="21" s="1"/>
  <c r="O58" i="21" s="1"/>
  <c r="H7" i="21"/>
  <c r="K59" i="34"/>
  <c r="L59" i="34" s="1"/>
  <c r="M59" i="34" s="1"/>
  <c r="N59" i="34" s="1"/>
  <c r="O59" i="34" s="1"/>
  <c r="J52" i="37"/>
  <c r="K52" i="37" s="1"/>
  <c r="L52" i="37" s="1"/>
  <c r="M52" i="37" s="1"/>
  <c r="N52" i="37" s="1"/>
  <c r="O52" i="37" s="1"/>
  <c r="F46" i="36"/>
  <c r="E48" i="35"/>
  <c r="J7" i="34"/>
  <c r="D68" i="39"/>
  <c r="B20" i="31"/>
  <c r="F69" i="67"/>
  <c r="F68" i="67"/>
  <c r="F51" i="15"/>
  <c r="F68" i="15"/>
  <c r="L58" i="15"/>
  <c r="M59" i="15"/>
  <c r="L59" i="15" s="1"/>
  <c r="N59" i="15"/>
  <c r="F64" i="15"/>
  <c r="F65" i="15"/>
  <c r="B12" i="70"/>
  <c r="B13" i="70"/>
  <c r="K1" i="73"/>
  <c r="I54" i="15"/>
  <c r="L56" i="15"/>
  <c r="J57" i="15"/>
  <c r="J55" i="15" s="1"/>
  <c r="J58" i="15" s="1"/>
  <c r="Q50" i="15" s="1"/>
  <c r="Q71" i="15"/>
  <c r="F71" i="67"/>
  <c r="M7" i="67"/>
  <c r="F50" i="67"/>
  <c r="M7" i="15"/>
  <c r="F50" i="15"/>
  <c r="B10" i="70"/>
  <c r="B11" i="70"/>
  <c r="I1" i="73"/>
  <c r="B39" i="1" s="1"/>
  <c r="M17" i="67"/>
  <c r="F59" i="15"/>
  <c r="F59" i="67"/>
  <c r="M17" i="15"/>
  <c r="M24" i="80"/>
  <c r="F8" i="67"/>
  <c r="M24" i="67"/>
  <c r="M22" i="78"/>
  <c r="M23" i="80"/>
  <c r="M28" i="80"/>
  <c r="M9" i="80"/>
  <c r="M27" i="80"/>
  <c r="F13" i="80"/>
  <c r="F26" i="80"/>
  <c r="F36" i="67"/>
  <c r="C76" i="67"/>
  <c r="F26" i="67"/>
  <c r="M8" i="80"/>
  <c r="J15" i="15"/>
  <c r="F42" i="67"/>
  <c r="L48" i="67"/>
  <c r="F38" i="15"/>
  <c r="M26" i="80"/>
  <c r="F38" i="80"/>
  <c r="M28" i="15"/>
  <c r="F37" i="80"/>
  <c r="F40" i="80"/>
  <c r="F37" i="78"/>
  <c r="F9" i="80"/>
  <c r="M27" i="78"/>
  <c r="F38" i="67"/>
  <c r="F16" i="15"/>
  <c r="F41" i="80"/>
  <c r="M6" i="80"/>
  <c r="F16" i="80"/>
  <c r="J15" i="80"/>
  <c r="F42" i="15"/>
  <c r="F6" i="67"/>
  <c r="M9" i="67"/>
  <c r="F36" i="78"/>
  <c r="F16" i="67"/>
  <c r="L47" i="80"/>
  <c r="M29" i="15"/>
  <c r="L48" i="80"/>
  <c r="F8" i="80"/>
  <c r="F43" i="15"/>
  <c r="M22" i="80"/>
  <c r="M26" i="78"/>
  <c r="M8" i="78"/>
  <c r="F36" i="80"/>
  <c r="F42" i="80"/>
  <c r="F13" i="78"/>
  <c r="F13" i="67"/>
  <c r="M29" i="80"/>
  <c r="M23" i="67"/>
  <c r="F43" i="80"/>
  <c r="F37" i="67"/>
  <c r="F26" i="15"/>
  <c r="F9" i="15"/>
  <c r="M22" i="15"/>
  <c r="L48" i="78"/>
  <c r="F7" i="80"/>
  <c r="L47" i="67"/>
  <c r="J15" i="67"/>
  <c r="C76" i="80"/>
  <c r="F6" i="80"/>
  <c r="F6" i="78"/>
  <c r="E83" i="3" l="1"/>
  <c r="E267" i="3"/>
  <c r="K6" i="3"/>
  <c r="H6" i="3" s="1"/>
  <c r="E496" i="3"/>
  <c r="E95" i="3"/>
  <c r="E132" i="3"/>
  <c r="E258" i="3"/>
  <c r="E292" i="3"/>
  <c r="E349" i="3"/>
  <c r="E223" i="3"/>
  <c r="E379" i="3"/>
  <c r="E585" i="3"/>
  <c r="U6" i="3"/>
  <c r="E515" i="3"/>
  <c r="E411" i="3"/>
  <c r="E478" i="3"/>
  <c r="E548" i="3"/>
  <c r="E414" i="3"/>
  <c r="E432" i="3"/>
  <c r="E477" i="3"/>
  <c r="E367" i="3"/>
  <c r="E505" i="3"/>
  <c r="E547" i="3"/>
  <c r="AS6" i="3"/>
  <c r="E403" i="3"/>
  <c r="E476" i="3"/>
  <c r="E546" i="3"/>
  <c r="E447" i="3"/>
  <c r="E71" i="3"/>
  <c r="E141" i="3"/>
  <c r="E277" i="3"/>
  <c r="E290" i="3"/>
  <c r="E434" i="3"/>
  <c r="E254" i="3"/>
  <c r="E244" i="3"/>
  <c r="E536" i="3"/>
  <c r="E145" i="3"/>
  <c r="E271" i="3"/>
  <c r="E207" i="3"/>
  <c r="E122" i="3"/>
  <c r="E148" i="3"/>
  <c r="E156" i="3"/>
  <c r="E245" i="3"/>
  <c r="E382" i="3"/>
  <c r="E578" i="3"/>
  <c r="E518" i="3"/>
  <c r="E175" i="3"/>
  <c r="E530" i="3"/>
  <c r="E343" i="3"/>
  <c r="E305" i="3"/>
  <c r="E508" i="3"/>
  <c r="E388" i="3"/>
  <c r="E555" i="3"/>
  <c r="E410" i="3"/>
  <c r="E337" i="3"/>
  <c r="E143" i="3"/>
  <c r="E397" i="3"/>
  <c r="E114" i="3"/>
  <c r="E415" i="3"/>
  <c r="E395" i="3"/>
  <c r="E550" i="3"/>
  <c r="E329" i="3"/>
  <c r="E510" i="3"/>
  <c r="E352" i="3"/>
  <c r="E205" i="3"/>
  <c r="E128" i="3"/>
  <c r="E358" i="3"/>
  <c r="E559" i="3"/>
  <c r="E551" i="3"/>
  <c r="V6" i="3"/>
  <c r="E407" i="3"/>
  <c r="E320" i="3"/>
  <c r="E294" i="3"/>
  <c r="E230" i="3"/>
  <c r="E522" i="3"/>
  <c r="E465" i="3"/>
  <c r="E27" i="3"/>
  <c r="E152" i="3"/>
  <c r="E192" i="3"/>
  <c r="E241" i="3"/>
  <c r="E363" i="3"/>
  <c r="E286" i="3"/>
  <c r="Z6" i="3"/>
  <c r="AG6" i="3"/>
  <c r="AO6" i="3"/>
  <c r="E448" i="3"/>
  <c r="P6" i="3"/>
  <c r="E400" i="3"/>
  <c r="E345" i="3"/>
  <c r="E557" i="3"/>
  <c r="E581" i="3"/>
  <c r="E444" i="3"/>
  <c r="E28" i="3"/>
  <c r="E177" i="3"/>
  <c r="E169" i="3"/>
  <c r="E130" i="3"/>
  <c r="E568" i="3"/>
  <c r="E252" i="3"/>
  <c r="E236" i="3"/>
  <c r="E423" i="3"/>
  <c r="E319" i="3"/>
  <c r="E426" i="3"/>
  <c r="O6" i="3"/>
  <c r="E359" i="3"/>
  <c r="E69" i="3"/>
  <c r="E172" i="3"/>
  <c r="E535" i="3"/>
  <c r="E461" i="3"/>
  <c r="E311" i="3"/>
  <c r="E570" i="3"/>
  <c r="E335" i="3"/>
  <c r="E32" i="3"/>
  <c r="E472" i="3"/>
  <c r="E55" i="3"/>
  <c r="E155" i="3"/>
  <c r="E297" i="3"/>
  <c r="E348" i="3"/>
  <c r="E375" i="3"/>
  <c r="E173" i="3"/>
  <c r="E575" i="3"/>
  <c r="E499" i="3"/>
  <c r="R6" i="3"/>
  <c r="E502" i="3"/>
  <c r="E466" i="3"/>
  <c r="E541" i="3"/>
  <c r="E430" i="3"/>
  <c r="E449" i="3"/>
  <c r="E255" i="3"/>
  <c r="I3" i="6"/>
  <c r="AP6" i="3"/>
  <c r="E554" i="3"/>
  <c r="E517" i="3"/>
  <c r="E435" i="3"/>
  <c r="E491" i="3"/>
  <c r="E417" i="3"/>
  <c r="E479" i="3"/>
  <c r="E193" i="3"/>
  <c r="E45" i="3"/>
  <c r="E61" i="3"/>
  <c r="E16" i="3"/>
  <c r="E180" i="3"/>
  <c r="E134" i="3"/>
  <c r="E368" i="3"/>
  <c r="I6" i="3"/>
  <c r="E167" i="3"/>
  <c r="E149" i="3"/>
  <c r="E181" i="3"/>
  <c r="E188" i="3"/>
  <c r="E191" i="3"/>
  <c r="E301" i="3"/>
  <c r="E350" i="3"/>
  <c r="E586" i="3"/>
  <c r="E495" i="3"/>
  <c r="E217" i="3"/>
  <c r="E526" i="3"/>
  <c r="E268" i="3"/>
  <c r="E322" i="3"/>
  <c r="AJ6" i="3"/>
  <c r="E509" i="3"/>
  <c r="E579" i="3"/>
  <c r="E431" i="3"/>
  <c r="E201" i="3"/>
  <c r="E353" i="3"/>
  <c r="E261" i="3"/>
  <c r="E528" i="3"/>
  <c r="E183" i="3"/>
  <c r="E361" i="3"/>
  <c r="E503" i="3"/>
  <c r="E347" i="3"/>
  <c r="AA6" i="3"/>
  <c r="E399" i="3"/>
  <c r="E280" i="3"/>
  <c r="E124" i="3"/>
  <c r="E270" i="3"/>
  <c r="E533" i="3"/>
  <c r="AR6" i="3"/>
  <c r="E561" i="3"/>
  <c r="E538" i="3"/>
  <c r="E439" i="3"/>
  <c r="E380" i="3"/>
  <c r="E231" i="3"/>
  <c r="E216" i="3"/>
  <c r="E404" i="3"/>
  <c r="E314" i="3"/>
  <c r="E221" i="3"/>
  <c r="E453" i="3"/>
  <c r="E164" i="3"/>
  <c r="E89" i="3"/>
  <c r="E269" i="3"/>
  <c r="E263" i="3"/>
  <c r="E53" i="3"/>
  <c r="E153" i="3"/>
  <c r="E574" i="3"/>
  <c r="E285" i="3"/>
  <c r="E278" i="3"/>
  <c r="E445" i="3"/>
  <c r="E567" i="3"/>
  <c r="E165" i="3"/>
  <c r="M6" i="3"/>
  <c r="AB6" i="3"/>
  <c r="E387" i="3"/>
  <c r="E189" i="3"/>
  <c r="E22" i="3"/>
  <c r="E72" i="3"/>
  <c r="E577" i="3"/>
  <c r="E57" i="3"/>
  <c r="E187" i="3"/>
  <c r="E240" i="3"/>
  <c r="E259" i="3"/>
  <c r="E378" i="3"/>
  <c r="E135" i="3"/>
  <c r="E312" i="3"/>
  <c r="AD6" i="3"/>
  <c r="E542" i="3"/>
  <c r="E552" i="3"/>
  <c r="E421" i="3"/>
  <c r="E464" i="3"/>
  <c r="E487" i="3"/>
  <c r="E398" i="3"/>
  <c r="E416" i="3"/>
  <c r="E459" i="3"/>
  <c r="E374" i="3"/>
  <c r="E500" i="3"/>
  <c r="E582" i="3"/>
  <c r="E413" i="3"/>
  <c r="E460" i="3"/>
  <c r="E520" i="3"/>
  <c r="E436" i="3"/>
  <c r="E39" i="3"/>
  <c r="E224" i="3"/>
  <c r="E117" i="3"/>
  <c r="E296" i="3"/>
  <c r="E91" i="3"/>
  <c r="E196" i="3"/>
  <c r="E549" i="3"/>
  <c r="E199" i="3"/>
  <c r="E253" i="3"/>
  <c r="E77" i="3"/>
  <c r="E157" i="3"/>
  <c r="E228" i="3"/>
  <c r="E99" i="3"/>
  <c r="E303" i="3"/>
  <c r="E402" i="3"/>
  <c r="AN6" i="3"/>
  <c r="E125" i="3"/>
  <c r="E366" i="3"/>
  <c r="E553" i="3"/>
  <c r="E282" i="3"/>
  <c r="N6" i="3"/>
  <c r="E239" i="3"/>
  <c r="E516" i="3"/>
  <c r="E569" i="3"/>
  <c r="E396" i="3"/>
  <c r="E229" i="3"/>
  <c r="E237" i="3"/>
  <c r="E304" i="3"/>
  <c r="E565" i="3"/>
  <c r="E213" i="3"/>
  <c r="E17" i="3"/>
  <c r="E302" i="3"/>
  <c r="E583" i="3"/>
  <c r="X6" i="3"/>
  <c r="E336" i="3"/>
  <c r="E246" i="3"/>
  <c r="E293" i="3"/>
  <c r="E390" i="3"/>
  <c r="S6" i="3"/>
  <c r="E523" i="3"/>
  <c r="E506" i="3"/>
  <c r="E418" i="3"/>
  <c r="E338" i="3"/>
  <c r="E321" i="3"/>
  <c r="E298" i="3"/>
  <c r="AK6" i="3"/>
  <c r="E576" i="3"/>
  <c r="E485" i="3"/>
  <c r="E443" i="3"/>
  <c r="E558" i="3"/>
  <c r="E531" i="3"/>
  <c r="E489" i="3"/>
  <c r="E120" i="3"/>
  <c r="E204" i="3"/>
  <c r="E136" i="3"/>
  <c r="AI6" i="3"/>
  <c r="E501" i="3"/>
  <c r="E328" i="3"/>
  <c r="E97" i="3"/>
  <c r="E563" i="3"/>
  <c r="E539" i="3"/>
  <c r="E227" i="3"/>
  <c r="E514" i="3"/>
  <c r="E215" i="3"/>
  <c r="E159" i="3"/>
  <c r="E442" i="3"/>
  <c r="E151" i="3"/>
  <c r="E545" i="3"/>
  <c r="E212" i="3"/>
  <c r="E566" i="3"/>
  <c r="E131" i="3"/>
  <c r="E260" i="3"/>
  <c r="E247" i="3"/>
  <c r="F7" i="37"/>
  <c r="E12" i="6"/>
  <c r="BA5" i="3"/>
  <c r="E10" i="6"/>
  <c r="E14" i="6"/>
  <c r="S26" i="33"/>
  <c r="U14" i="40"/>
  <c r="D70" i="71"/>
  <c r="C69" i="71"/>
  <c r="D69" i="71" s="1"/>
  <c r="AZ83" i="3"/>
  <c r="AZ44" i="3"/>
  <c r="D10" i="71"/>
  <c r="C9" i="71"/>
  <c r="D9" i="71" s="1"/>
  <c r="AZ237" i="3"/>
  <c r="AB9" i="36"/>
  <c r="U9" i="36"/>
  <c r="AB27" i="21"/>
  <c r="U27" i="21"/>
  <c r="AC45" i="39"/>
  <c r="W45" i="39"/>
  <c r="U44" i="33"/>
  <c r="AB44" i="33"/>
  <c r="AA23" i="36"/>
  <c r="S23" i="36"/>
  <c r="AB31" i="34"/>
  <c r="U31" i="34"/>
  <c r="W40" i="40"/>
  <c r="AC40" i="40"/>
  <c r="U23" i="21"/>
  <c r="AB23" i="21"/>
  <c r="AB40" i="40"/>
  <c r="U40" i="40"/>
  <c r="U26" i="33"/>
  <c r="AB26" i="33"/>
  <c r="AC47" i="34"/>
  <c r="W47" i="34"/>
  <c r="AC23" i="36"/>
  <c r="W23" i="36"/>
  <c r="E58" i="33"/>
  <c r="D121" i="9"/>
  <c r="D7" i="52" s="1"/>
  <c r="D6" i="52"/>
  <c r="H7" i="34"/>
  <c r="D19" i="12"/>
  <c r="C19" i="12" s="1"/>
  <c r="AZ13" i="3"/>
  <c r="AC19" i="21"/>
  <c r="AZ93" i="3"/>
  <c r="AZ60" i="3"/>
  <c r="AZ39" i="3"/>
  <c r="AZ28" i="3"/>
  <c r="AZ278" i="3"/>
  <c r="AZ134" i="3"/>
  <c r="AZ280" i="3"/>
  <c r="AZ442" i="3"/>
  <c r="AA9" i="36"/>
  <c r="S9" i="36"/>
  <c r="AA17" i="21"/>
  <c r="S17" i="21"/>
  <c r="AB23" i="36"/>
  <c r="U23" i="36"/>
  <c r="W44" i="33"/>
  <c r="AC44" i="33"/>
  <c r="AZ299" i="3"/>
  <c r="AA34" i="36"/>
  <c r="S34" i="36"/>
  <c r="AA13" i="34"/>
  <c r="S13" i="34"/>
  <c r="F7" i="34"/>
  <c r="D9" i="68"/>
  <c r="C9" i="68" s="1"/>
  <c r="E15" i="6"/>
  <c r="E8" i="6"/>
  <c r="U31" i="39"/>
  <c r="AZ206" i="3"/>
  <c r="AZ149" i="3"/>
  <c r="AZ292" i="3"/>
  <c r="AZ459" i="3"/>
  <c r="AC9" i="36"/>
  <c r="W9" i="36"/>
  <c r="AC14" i="33"/>
  <c r="W14" i="33"/>
  <c r="AB17" i="21"/>
  <c r="U17" i="21"/>
  <c r="AC34" i="35"/>
  <c r="W34" i="35"/>
  <c r="AC13" i="34"/>
  <c r="W13" i="34"/>
  <c r="AA40" i="40"/>
  <c r="S40" i="40"/>
  <c r="F65" i="40"/>
  <c r="G63" i="40"/>
  <c r="AC17" i="39"/>
  <c r="W17" i="39"/>
  <c r="AA17" i="39"/>
  <c r="S17" i="39"/>
  <c r="S11" i="39"/>
  <c r="W40" i="39"/>
  <c r="S32" i="39"/>
  <c r="E327" i="3"/>
  <c r="E107" i="3"/>
  <c r="E197" i="3"/>
  <c r="E140" i="3"/>
  <c r="E262" i="3"/>
  <c r="E385" i="3"/>
  <c r="E334" i="3"/>
  <c r="E317" i="3"/>
  <c r="E377" i="3"/>
  <c r="E331" i="3"/>
  <c r="E316" i="3"/>
  <c r="E291" i="3"/>
  <c r="E273" i="3"/>
  <c r="E210" i="3"/>
  <c r="E295" i="3"/>
  <c r="E272" i="3"/>
  <c r="E211" i="3"/>
  <c r="E186" i="3"/>
  <c r="E166" i="3"/>
  <c r="E126" i="3"/>
  <c r="E182" i="3"/>
  <c r="E162" i="3"/>
  <c r="E121" i="3"/>
  <c r="E92" i="3"/>
  <c r="E70" i="3"/>
  <c r="E88" i="3"/>
  <c r="E454" i="3"/>
  <c r="E468" i="3"/>
  <c r="E587" i="3"/>
  <c r="E406" i="3"/>
  <c r="E560" i="3"/>
  <c r="T6" i="3"/>
  <c r="E351" i="3"/>
  <c r="E190" i="3"/>
  <c r="E427" i="3"/>
  <c r="E82" i="3"/>
  <c r="E429" i="3"/>
  <c r="AE6" i="3"/>
  <c r="E344" i="3"/>
  <c r="E424" i="3"/>
  <c r="E481" i="3"/>
  <c r="E437" i="3"/>
  <c r="Q6" i="3"/>
  <c r="E161" i="3"/>
  <c r="E556" i="3"/>
  <c r="E150" i="3"/>
  <c r="E49" i="3"/>
  <c r="E235" i="3"/>
  <c r="E18" i="3"/>
  <c r="E315" i="3"/>
  <c r="AM6" i="3"/>
  <c r="Y6" i="3"/>
  <c r="E248" i="3"/>
  <c r="E37" i="3"/>
  <c r="E90" i="3"/>
  <c r="E56" i="3"/>
  <c r="E475" i="3"/>
  <c r="E433" i="3"/>
  <c r="E471" i="3"/>
  <c r="E450" i="3"/>
  <c r="E537" i="3"/>
  <c r="E571" i="3"/>
  <c r="W6" i="3"/>
  <c r="E562" i="3"/>
  <c r="E288" i="3"/>
  <c r="E457" i="3"/>
  <c r="E438" i="3"/>
  <c r="E527" i="3"/>
  <c r="E474" i="3"/>
  <c r="E458" i="3"/>
  <c r="E529" i="3"/>
  <c r="E573" i="3"/>
  <c r="E532" i="3"/>
  <c r="E330" i="3"/>
  <c r="E511" i="3"/>
  <c r="E512" i="3"/>
  <c r="E452" i="3"/>
  <c r="E111" i="3"/>
  <c r="E279" i="3"/>
  <c r="E232" i="3"/>
  <c r="E86" i="3"/>
  <c r="E383" i="3"/>
  <c r="E220" i="3"/>
  <c r="E78" i="3"/>
  <c r="E482" i="3"/>
  <c r="E580" i="3"/>
  <c r="E25" i="3"/>
  <c r="E41" i="3"/>
  <c r="E425" i="3"/>
  <c r="E67" i="3"/>
  <c r="E179" i="3"/>
  <c r="E504" i="3"/>
  <c r="AF6" i="3"/>
  <c r="E519" i="3"/>
  <c r="E133" i="3"/>
  <c r="E116" i="3"/>
  <c r="E525" i="3"/>
  <c r="E456" i="3"/>
  <c r="E451" i="3"/>
  <c r="E13" i="3"/>
  <c r="E420" i="3"/>
  <c r="E54" i="3"/>
  <c r="E168" i="3"/>
  <c r="E208" i="3"/>
  <c r="E257" i="3"/>
  <c r="E251" i="3"/>
  <c r="E206" i="3"/>
  <c r="E34" i="3"/>
  <c r="E35" i="3"/>
  <c r="E342" i="3"/>
  <c r="E324" i="3"/>
  <c r="E275" i="3"/>
  <c r="E174" i="3"/>
  <c r="E129" i="3"/>
  <c r="E96" i="3"/>
  <c r="E412" i="3"/>
  <c r="E409" i="3"/>
  <c r="E74" i="3"/>
  <c r="E362" i="3"/>
  <c r="E202" i="3"/>
  <c r="J6" i="3"/>
  <c r="E486" i="3"/>
  <c r="E346" i="3"/>
  <c r="E29" i="3"/>
  <c r="E103" i="3"/>
  <c r="E310" i="3"/>
  <c r="E233" i="3"/>
  <c r="E19" i="3"/>
  <c r="E323" i="3"/>
  <c r="E104" i="3"/>
  <c r="E521" i="3"/>
  <c r="E24" i="3"/>
  <c r="E158" i="3"/>
  <c r="E64" i="39"/>
  <c r="E59" i="40"/>
  <c r="E313" i="3"/>
  <c r="E238" i="3"/>
  <c r="E306" i="3"/>
  <c r="E369" i="3"/>
  <c r="E105" i="3"/>
  <c r="E534" i="3"/>
  <c r="E405" i="3"/>
  <c r="E469" i="3"/>
  <c r="E408" i="3"/>
  <c r="E360" i="3"/>
  <c r="E497" i="3"/>
  <c r="E494" i="3"/>
  <c r="E470" i="3"/>
  <c r="E26" i="3"/>
  <c r="E106" i="3"/>
  <c r="E73" i="3"/>
  <c r="E146" i="3"/>
  <c r="E203" i="3"/>
  <c r="E171" i="3"/>
  <c r="E256" i="3"/>
  <c r="E214" i="3"/>
  <c r="E274" i="3"/>
  <c r="E340" i="3"/>
  <c r="E289" i="3"/>
  <c r="E147" i="3"/>
  <c r="E123" i="3"/>
  <c r="E112" i="3"/>
  <c r="E36" i="3"/>
  <c r="E52" i="3"/>
  <c r="AQ6" i="3"/>
  <c r="E392" i="3"/>
  <c r="E325" i="3"/>
  <c r="E339" i="3"/>
  <c r="E299" i="3"/>
  <c r="E219" i="3"/>
  <c r="E234" i="3"/>
  <c r="E194" i="3"/>
  <c r="E137" i="3"/>
  <c r="E170" i="3"/>
  <c r="E100" i="3"/>
  <c r="E38" i="3"/>
  <c r="E79" i="3"/>
  <c r="E455" i="3"/>
  <c r="E15" i="3"/>
  <c r="E473" i="3"/>
  <c r="E75" i="3"/>
  <c r="E93" i="3"/>
  <c r="E31" i="3"/>
  <c r="E14" i="3"/>
  <c r="E394" i="3"/>
  <c r="E226" i="3"/>
  <c r="E178" i="3"/>
  <c r="E401" i="3"/>
  <c r="E440" i="3"/>
  <c r="E393" i="3"/>
  <c r="E498" i="3"/>
  <c r="E225" i="3"/>
  <c r="E384" i="3"/>
  <c r="E44" i="3"/>
  <c r="E441" i="3"/>
  <c r="E64" i="3"/>
  <c r="E142" i="3"/>
  <c r="E300" i="3"/>
  <c r="E23" i="3"/>
  <c r="E144" i="3"/>
  <c r="E341" i="3"/>
  <c r="E51" i="3"/>
  <c r="E154" i="3"/>
  <c r="E222" i="3"/>
  <c r="E373" i="3"/>
  <c r="E543" i="3"/>
  <c r="E332" i="3"/>
  <c r="E110" i="3"/>
  <c r="E65" i="3"/>
  <c r="E386" i="3"/>
  <c r="E250" i="3"/>
  <c r="E80" i="3"/>
  <c r="E308" i="3"/>
  <c r="F30" i="6"/>
  <c r="Q71" i="67"/>
  <c r="F66" i="15"/>
  <c r="J57" i="67"/>
  <c r="J55" i="67" s="1"/>
  <c r="J58" i="67" s="1"/>
  <c r="Q50" i="67" s="1"/>
  <c r="I54" i="67"/>
  <c r="L56" i="67"/>
  <c r="F64" i="67"/>
  <c r="F51" i="67"/>
  <c r="C49" i="67" s="1"/>
  <c r="C27" i="15"/>
  <c r="F65" i="67"/>
  <c r="C6" i="15"/>
  <c r="C27" i="67"/>
  <c r="N59" i="67"/>
  <c r="L58" i="67"/>
  <c r="Q73" i="67" s="1"/>
  <c r="M59" i="67"/>
  <c r="L59" i="67"/>
  <c r="Q74" i="67" s="1"/>
  <c r="F70" i="67"/>
  <c r="F71" i="15"/>
  <c r="F66" i="67"/>
  <c r="C6" i="67"/>
  <c r="E11" i="6"/>
  <c r="D9" i="69"/>
  <c r="C9" i="69" s="1"/>
  <c r="O50" i="71"/>
  <c r="C49" i="71"/>
  <c r="D50" i="71"/>
  <c r="T47" i="71"/>
  <c r="D47" i="71"/>
  <c r="C5" i="71"/>
  <c r="D5" i="71" s="1"/>
  <c r="D6" i="71"/>
  <c r="D42" i="71"/>
  <c r="C43" i="71"/>
  <c r="D38" i="71"/>
  <c r="C39" i="71"/>
  <c r="D34" i="71"/>
  <c r="C35" i="71"/>
  <c r="U19" i="21"/>
  <c r="AB19" i="21"/>
  <c r="W38" i="40"/>
  <c r="AC38" i="40"/>
  <c r="AB24" i="36"/>
  <c r="U24" i="36"/>
  <c r="AB12" i="36"/>
  <c r="U12" i="36"/>
  <c r="S35" i="39"/>
  <c r="AA35" i="39"/>
  <c r="AC27" i="39"/>
  <c r="W27" i="39"/>
  <c r="U11" i="39"/>
  <c r="AB11" i="39"/>
  <c r="W28" i="33"/>
  <c r="AC28" i="33"/>
  <c r="AA11" i="36"/>
  <c r="S11" i="36"/>
  <c r="AA40" i="37"/>
  <c r="S40" i="37"/>
  <c r="U27" i="34"/>
  <c r="AB27" i="34"/>
  <c r="AC25" i="39"/>
  <c r="W25" i="39"/>
  <c r="AB12" i="39"/>
  <c r="U12" i="39"/>
  <c r="AB21" i="39"/>
  <c r="U21" i="39"/>
  <c r="AB9" i="35"/>
  <c r="U9" i="35"/>
  <c r="S13" i="21"/>
  <c r="AA13" i="21"/>
  <c r="AC39" i="40"/>
  <c r="W39" i="40"/>
  <c r="U23" i="35"/>
  <c r="AB23" i="35"/>
  <c r="J6" i="67"/>
  <c r="B6" i="71"/>
  <c r="B5" i="71" s="1"/>
  <c r="S7" i="71"/>
  <c r="Q50" i="71"/>
  <c r="F49" i="71"/>
  <c r="E49" i="71"/>
  <c r="P50" i="71"/>
  <c r="C57" i="71"/>
  <c r="D57" i="71" s="1"/>
  <c r="D58" i="71"/>
  <c r="T19" i="71"/>
  <c r="D19" i="71"/>
  <c r="D26" i="71"/>
  <c r="C27" i="71"/>
  <c r="D22" i="71"/>
  <c r="C23" i="71"/>
  <c r="AB38" i="40"/>
  <c r="U38" i="40"/>
  <c r="S38" i="40"/>
  <c r="AA38" i="40"/>
  <c r="AC24" i="36"/>
  <c r="W24" i="36"/>
  <c r="AC12" i="36"/>
  <c r="W12" i="36"/>
  <c r="AA19" i="21"/>
  <c r="S19" i="21"/>
  <c r="W35" i="39"/>
  <c r="AC35" i="39"/>
  <c r="AB17" i="39"/>
  <c r="U17" i="39"/>
  <c r="S23" i="35"/>
  <c r="AA23" i="35"/>
  <c r="S28" i="33"/>
  <c r="AA28" i="33"/>
  <c r="U11" i="36"/>
  <c r="AB11" i="36"/>
  <c r="AC40" i="37"/>
  <c r="W40" i="37"/>
  <c r="AA14" i="39"/>
  <c r="S14" i="39"/>
  <c r="AA39" i="40"/>
  <c r="S39" i="40"/>
  <c r="AA29" i="21"/>
  <c r="S29" i="21"/>
  <c r="U39" i="40"/>
  <c r="AB39" i="40"/>
  <c r="AC23" i="35"/>
  <c r="W23" i="35"/>
  <c r="F11" i="86"/>
  <c r="M11" i="86"/>
  <c r="F11" i="84"/>
  <c r="M11" i="84"/>
  <c r="J22" i="43"/>
  <c r="M101" i="43"/>
  <c r="M104" i="43" s="1"/>
  <c r="Z11" i="43"/>
  <c r="Z13" i="43" s="1"/>
  <c r="G22" i="43"/>
  <c r="E27" i="6"/>
  <c r="C34" i="69"/>
  <c r="C35" i="69" s="1"/>
  <c r="E29" i="6"/>
  <c r="G30" i="6"/>
  <c r="G31" i="6" s="1"/>
  <c r="E63" i="39"/>
  <c r="F27" i="68"/>
  <c r="C47" i="68" s="1"/>
  <c r="D45" i="68" s="1"/>
  <c r="AZ5" i="3"/>
  <c r="E428" i="3"/>
  <c r="E488" i="3"/>
  <c r="E43" i="3"/>
  <c r="E94" i="3"/>
  <c r="E60" i="3"/>
  <c r="E42" i="3"/>
  <c r="L6" i="3"/>
  <c r="AL6" i="3"/>
  <c r="E372" i="3"/>
  <c r="E318" i="3"/>
  <c r="E357" i="3"/>
  <c r="E276" i="3"/>
  <c r="E242" i="3"/>
  <c r="E119" i="3"/>
  <c r="E108" i="3"/>
  <c r="E40" i="3"/>
  <c r="E419" i="3"/>
  <c r="E376" i="3"/>
  <c r="E507" i="3"/>
  <c r="E564" i="3"/>
  <c r="E185" i="3"/>
  <c r="E490" i="3"/>
  <c r="E463" i="3"/>
  <c r="E198" i="3"/>
  <c r="E243" i="3"/>
  <c r="E333" i="3"/>
  <c r="E572" i="3"/>
  <c r="E30" i="3"/>
  <c r="E109" i="3"/>
  <c r="E480" i="3"/>
  <c r="E484" i="3"/>
  <c r="E467" i="3"/>
  <c r="E46" i="3"/>
  <c r="E160" i="3"/>
  <c r="E200" i="3"/>
  <c r="E249" i="3"/>
  <c r="E371" i="3"/>
  <c r="E492" i="3"/>
  <c r="E84" i="3"/>
  <c r="E33" i="3"/>
  <c r="E184" i="3"/>
  <c r="E355" i="3"/>
  <c r="E381" i="3"/>
  <c r="E68" i="3"/>
  <c r="E63" i="3"/>
  <c r="E81" i="3"/>
  <c r="E118" i="3"/>
  <c r="E264" i="3"/>
  <c r="E283" i="3"/>
  <c r="E309" i="3"/>
  <c r="E513" i="3"/>
  <c r="E21" i="3"/>
  <c r="AH6" i="3"/>
  <c r="E139" i="3"/>
  <c r="E356" i="3"/>
  <c r="E58" i="3"/>
  <c r="E540" i="3"/>
  <c r="E47" i="3"/>
  <c r="E195" i="3"/>
  <c r="E266" i="3"/>
  <c r="E584" i="3"/>
  <c r="E87" i="3"/>
  <c r="E370" i="3"/>
  <c r="E102" i="3"/>
  <c r="E113" i="3"/>
  <c r="E287" i="3"/>
  <c r="E326" i="3"/>
  <c r="E493" i="3"/>
  <c r="E85" i="3"/>
  <c r="E483" i="3"/>
  <c r="E281" i="3"/>
  <c r="E389" i="3"/>
  <c r="E76" i="3"/>
  <c r="E462" i="3"/>
  <c r="E98" i="3"/>
  <c r="E163" i="3"/>
  <c r="E307" i="3"/>
  <c r="E66" i="3"/>
  <c r="E127" i="3"/>
  <c r="E364" i="3"/>
  <c r="E20" i="3"/>
  <c r="E265" i="3"/>
  <c r="E524" i="3"/>
  <c r="E422" i="3"/>
  <c r="E115" i="3"/>
  <c r="E391" i="3"/>
  <c r="E544" i="3"/>
  <c r="E59" i="3"/>
  <c r="E446" i="3"/>
  <c r="E138" i="3"/>
  <c r="E209" i="3"/>
  <c r="E354" i="3"/>
  <c r="E48" i="3"/>
  <c r="E284" i="3"/>
  <c r="E50" i="3"/>
  <c r="E62" i="3"/>
  <c r="E218" i="3"/>
  <c r="E365" i="3"/>
  <c r="E101" i="3"/>
  <c r="E176" i="3"/>
  <c r="J53" i="78"/>
  <c r="L56" i="78" s="1"/>
  <c r="F1" i="15"/>
  <c r="AC42" i="21"/>
  <c r="W42" i="21"/>
  <c r="W37" i="21"/>
  <c r="AC37" i="21"/>
  <c r="AA37" i="21"/>
  <c r="S37" i="21"/>
  <c r="U37" i="21"/>
  <c r="AB37" i="21"/>
  <c r="AE11" i="43"/>
  <c r="AE13" i="43" s="1"/>
  <c r="AH11" i="43"/>
  <c r="AH13" i="43" s="1"/>
  <c r="J101" i="43"/>
  <c r="J104" i="43" s="1"/>
  <c r="N101" i="43"/>
  <c r="AA11" i="43"/>
  <c r="AA13" i="43" s="1"/>
  <c r="AI11" i="43"/>
  <c r="AI13" i="43" s="1"/>
  <c r="AD11" i="43"/>
  <c r="AD13" i="43" s="1"/>
  <c r="E101" i="43"/>
  <c r="E104" i="43" s="1"/>
  <c r="H22" i="43"/>
  <c r="G101" i="43"/>
  <c r="G107" i="43" s="1"/>
  <c r="L101" i="43"/>
  <c r="L106" i="43" s="1"/>
  <c r="K101" i="43"/>
  <c r="K105" i="43" s="1"/>
  <c r="Y11" i="43"/>
  <c r="Y13" i="43" s="1"/>
  <c r="AC11" i="43"/>
  <c r="AC13" i="43" s="1"/>
  <c r="AG11" i="43"/>
  <c r="AG13" i="43" s="1"/>
  <c r="Z7" i="43"/>
  <c r="AB11" i="43"/>
  <c r="AB13" i="43" s="1"/>
  <c r="AF11" i="43"/>
  <c r="AF13" i="43" s="1"/>
  <c r="AJ11" i="43"/>
  <c r="AJ13" i="43" s="1"/>
  <c r="I101" i="43"/>
  <c r="I109" i="43" s="1"/>
  <c r="D101" i="43"/>
  <c r="D105" i="43" s="1"/>
  <c r="N104" i="46"/>
  <c r="C101" i="43"/>
  <c r="C104" i="43" s="1"/>
  <c r="B113" i="43"/>
  <c r="D117" i="43" s="1"/>
  <c r="E117" i="43" s="1"/>
  <c r="F117" i="43" s="1"/>
  <c r="G117" i="43" s="1"/>
  <c r="H117" i="43" s="1"/>
  <c r="H101" i="43"/>
  <c r="H107" i="43" s="1"/>
  <c r="E22" i="43"/>
  <c r="F101" i="43"/>
  <c r="F105" i="43" s="1"/>
  <c r="F28" i="12"/>
  <c r="C29" i="12" s="1"/>
  <c r="D28" i="12" s="1"/>
  <c r="C29" i="69"/>
  <c r="D27" i="69" s="1"/>
  <c r="C47" i="69"/>
  <c r="D45" i="69" s="1"/>
  <c r="P7" i="1"/>
  <c r="P16" i="1" s="1"/>
  <c r="C11" i="12" s="1"/>
  <c r="C12" i="12" s="1"/>
  <c r="F27" i="11"/>
  <c r="F65" i="78"/>
  <c r="J57" i="78"/>
  <c r="J55" i="78" s="1"/>
  <c r="J58" i="78" s="1"/>
  <c r="Q50" i="78" s="1"/>
  <c r="I54" i="78"/>
  <c r="F64" i="78"/>
  <c r="C27" i="80"/>
  <c r="C6" i="80"/>
  <c r="L56" i="80"/>
  <c r="I54" i="80"/>
  <c r="J57" i="80"/>
  <c r="J55" i="80" s="1"/>
  <c r="J58" i="80" s="1"/>
  <c r="Q50" i="80" s="1"/>
  <c r="F71" i="80"/>
  <c r="F68" i="80"/>
  <c r="F51" i="80"/>
  <c r="F66" i="80"/>
  <c r="F65" i="80"/>
  <c r="Q71" i="80"/>
  <c r="N59" i="80"/>
  <c r="L58" i="80"/>
  <c r="L59" i="80"/>
  <c r="M59" i="80"/>
  <c r="F50" i="80"/>
  <c r="M7" i="80"/>
  <c r="J6" i="80" s="1"/>
  <c r="F64" i="80"/>
  <c r="F69" i="80"/>
  <c r="O16" i="1"/>
  <c r="F11" i="80"/>
  <c r="M11" i="80"/>
  <c r="M16" i="1"/>
  <c r="L16" i="1" s="1"/>
  <c r="E60" i="40"/>
  <c r="E65" i="39"/>
  <c r="K20" i="6"/>
  <c r="K24" i="6"/>
  <c r="M24" i="6" s="1"/>
  <c r="I24" i="6" s="1"/>
  <c r="S24" i="6" s="1"/>
  <c r="K26" i="6"/>
  <c r="M26" i="6" s="1"/>
  <c r="I26" i="6" s="1"/>
  <c r="S26" i="6" s="1"/>
  <c r="K22" i="6"/>
  <c r="K23" i="6"/>
  <c r="M23" i="6" s="1"/>
  <c r="I23" i="6" s="1"/>
  <c r="S23" i="6" s="1"/>
  <c r="K19" i="6"/>
  <c r="S6" i="1" s="1"/>
  <c r="E6" i="70" s="1"/>
  <c r="K25" i="6"/>
  <c r="M25" i="6" s="1"/>
  <c r="I25" i="6" s="1"/>
  <c r="S25" i="6" s="1"/>
  <c r="K21" i="6"/>
  <c r="E107" i="43"/>
  <c r="E109" i="43"/>
  <c r="E103" i="43"/>
  <c r="M109" i="43"/>
  <c r="M107" i="43"/>
  <c r="M106" i="43"/>
  <c r="M103" i="43"/>
  <c r="J107" i="43"/>
  <c r="J109" i="43"/>
  <c r="J103" i="43"/>
  <c r="G105" i="43"/>
  <c r="G104" i="43"/>
  <c r="G102" i="43"/>
  <c r="G109" i="43"/>
  <c r="L109" i="43"/>
  <c r="L107" i="43"/>
  <c r="L102" i="43"/>
  <c r="L104" i="43"/>
  <c r="N105" i="43"/>
  <c r="N104" i="43"/>
  <c r="N109" i="43"/>
  <c r="N102" i="43"/>
  <c r="N103" i="43"/>
  <c r="N106" i="43"/>
  <c r="N107" i="43"/>
  <c r="K102" i="43"/>
  <c r="K109" i="43"/>
  <c r="K107" i="43"/>
  <c r="K106" i="43"/>
  <c r="I104" i="43"/>
  <c r="I105" i="43"/>
  <c r="I106" i="43"/>
  <c r="D103" i="43"/>
  <c r="C107" i="43"/>
  <c r="C102" i="43"/>
  <c r="B115" i="43"/>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F109" i="43"/>
  <c r="F103" i="43"/>
  <c r="F11" i="78"/>
  <c r="M11" i="78"/>
  <c r="K4" i="4"/>
  <c r="B46" i="48" s="1"/>
  <c r="B4" i="72" s="1"/>
  <c r="H10" i="39"/>
  <c r="U10" i="39" s="1"/>
  <c r="J10" i="40"/>
  <c r="W10" i="40" s="1"/>
  <c r="H10" i="40"/>
  <c r="AB10" i="40" s="1"/>
  <c r="F10" i="40"/>
  <c r="S10" i="40" s="1"/>
  <c r="F10" i="39"/>
  <c r="AA10" i="39" s="1"/>
  <c r="J10" i="39"/>
  <c r="AC10" i="39" s="1"/>
  <c r="AC7" i="34"/>
  <c r="V49" i="34" s="1"/>
  <c r="I49" i="34" s="1"/>
  <c r="W7" i="34"/>
  <c r="F48" i="35"/>
  <c r="G46" i="36"/>
  <c r="H7" i="37"/>
  <c r="J7" i="37"/>
  <c r="U7" i="34"/>
  <c r="AB7" i="34"/>
  <c r="T49" i="34" s="1"/>
  <c r="G49" i="34" s="1"/>
  <c r="F7" i="21"/>
  <c r="J7" i="21"/>
  <c r="D70" i="39"/>
  <c r="E68" i="39"/>
  <c r="S7" i="37"/>
  <c r="AA7" i="37"/>
  <c r="R42" i="37" s="1"/>
  <c r="S7" i="34"/>
  <c r="AA7" i="34"/>
  <c r="R49" i="34" s="1"/>
  <c r="AB7" i="21"/>
  <c r="U7" i="21"/>
  <c r="Q73" i="15"/>
  <c r="Q60" i="15"/>
  <c r="C49" i="15"/>
  <c r="F11" i="67"/>
  <c r="M11" i="15"/>
  <c r="M11" i="67"/>
  <c r="J10" i="67" s="1"/>
  <c r="F11" i="15"/>
  <c r="J6" i="15"/>
  <c r="Q61" i="15"/>
  <c r="Q74" i="15"/>
  <c r="J15" i="78"/>
  <c r="L47" i="86"/>
  <c r="F38" i="84"/>
  <c r="D5" i="73"/>
  <c r="F38" i="86"/>
  <c r="F42" i="86"/>
  <c r="F37" i="84"/>
  <c r="F40" i="84"/>
  <c r="F8" i="78"/>
  <c r="M6" i="78"/>
  <c r="L47" i="78"/>
  <c r="M6" i="86"/>
  <c r="D3" i="73"/>
  <c r="M24" i="78"/>
  <c r="C76" i="84"/>
  <c r="F40" i="86"/>
  <c r="M28" i="78"/>
  <c r="M9" i="86"/>
  <c r="C16" i="80"/>
  <c r="AE7" i="1"/>
  <c r="M26" i="84"/>
  <c r="F6" i="84"/>
  <c r="J15" i="84"/>
  <c r="M22" i="84"/>
  <c r="F43" i="84"/>
  <c r="F43" i="78"/>
  <c r="M23" i="78"/>
  <c r="M28" i="84"/>
  <c r="F36" i="84"/>
  <c r="F7" i="78"/>
  <c r="F42" i="78"/>
  <c r="F13" i="84"/>
  <c r="F37" i="86"/>
  <c r="F13" i="86"/>
  <c r="F9" i="84"/>
  <c r="L48" i="86"/>
  <c r="M22" i="86"/>
  <c r="M23" i="84"/>
  <c r="M24" i="86"/>
  <c r="M6" i="84"/>
  <c r="M29" i="78"/>
  <c r="F8" i="86"/>
  <c r="C76" i="86"/>
  <c r="M28" i="86"/>
  <c r="M8" i="86"/>
  <c r="M29" i="86"/>
  <c r="M27" i="86"/>
  <c r="M24" i="84"/>
  <c r="F26" i="78"/>
  <c r="M8" i="84"/>
  <c r="M9" i="78"/>
  <c r="L47" i="84"/>
  <c r="M23" i="86"/>
  <c r="C76" i="78"/>
  <c r="D4" i="73"/>
  <c r="J15" i="86"/>
  <c r="C16" i="67"/>
  <c r="F40" i="78"/>
  <c r="F36" i="86"/>
  <c r="F26" i="86"/>
  <c r="M9" i="84"/>
  <c r="F16" i="84"/>
  <c r="L48" i="84"/>
  <c r="F9" i="86"/>
  <c r="C16" i="15"/>
  <c r="F38" i="78"/>
  <c r="M26" i="86"/>
  <c r="F9" i="78"/>
  <c r="M29" i="84"/>
  <c r="F43" i="86"/>
  <c r="F16" i="78"/>
  <c r="F7" i="86"/>
  <c r="F16" i="86"/>
  <c r="M27" i="84"/>
  <c r="F6" i="86"/>
  <c r="D7" i="73"/>
  <c r="F8" i="84"/>
  <c r="F42" i="84"/>
  <c r="F26" i="84"/>
  <c r="D6" i="73"/>
  <c r="F7" i="84"/>
  <c r="Q61" i="67" l="1"/>
  <c r="Q60" i="67"/>
  <c r="Q71" i="78"/>
  <c r="M7" i="78"/>
  <c r="J6" i="78" s="1"/>
  <c r="F50" i="78"/>
  <c r="L58" i="78"/>
  <c r="Q73" i="78" s="1"/>
  <c r="N59" i="78"/>
  <c r="M59" i="78"/>
  <c r="L59" i="78" s="1"/>
  <c r="Q74" i="78" s="1"/>
  <c r="F71" i="78"/>
  <c r="F51" i="78"/>
  <c r="C6" i="78"/>
  <c r="F66" i="78"/>
  <c r="C27" i="78"/>
  <c r="F68" i="78"/>
  <c r="F58" i="33"/>
  <c r="E56" i="39"/>
  <c r="E51" i="40"/>
  <c r="F27" i="6"/>
  <c r="F31" i="6" s="1"/>
  <c r="E62" i="39"/>
  <c r="E57" i="40"/>
  <c r="H109" i="43"/>
  <c r="D109" i="43"/>
  <c r="E16" i="6"/>
  <c r="G65" i="40"/>
  <c r="H63" i="40"/>
  <c r="H106" i="43"/>
  <c r="AC6" i="3"/>
  <c r="D118" i="43"/>
  <c r="E118" i="43" s="1"/>
  <c r="F118" i="43" s="1"/>
  <c r="I116" i="43"/>
  <c r="J116" i="43" s="1"/>
  <c r="K116" i="43" s="1"/>
  <c r="L116" i="43" s="1"/>
  <c r="M116" i="43" s="1"/>
  <c r="I117" i="43"/>
  <c r="J117" i="43" s="1"/>
  <c r="K117" i="43" s="1"/>
  <c r="L117" i="43" s="1"/>
  <c r="M117" i="43" s="1"/>
  <c r="B116" i="43"/>
  <c r="C116" i="43" s="1"/>
  <c r="D116" i="43"/>
  <c r="E116" i="43" s="1"/>
  <c r="F116" i="43" s="1"/>
  <c r="G116" i="43" s="1"/>
  <c r="H116" i="43" s="1"/>
  <c r="I103" i="43"/>
  <c r="I102" i="43"/>
  <c r="I107" i="43"/>
  <c r="K104" i="43"/>
  <c r="K103" i="43"/>
  <c r="G103" i="43"/>
  <c r="G106" i="43"/>
  <c r="J106" i="43"/>
  <c r="J105" i="43"/>
  <c r="J102" i="43"/>
  <c r="M102" i="43"/>
  <c r="M105" i="43"/>
  <c r="E106" i="43"/>
  <c r="E102" i="43"/>
  <c r="E105" i="43"/>
  <c r="J5" i="67"/>
  <c r="J18" i="67" s="1"/>
  <c r="F64" i="86"/>
  <c r="L56" i="86"/>
  <c r="L60" i="86"/>
  <c r="L57" i="86"/>
  <c r="J53" i="86"/>
  <c r="J57" i="86"/>
  <c r="J55" i="86" s="1"/>
  <c r="J58" i="86" s="1"/>
  <c r="Q50" i="86" s="1"/>
  <c r="I54" i="86"/>
  <c r="C6" i="86"/>
  <c r="F51" i="86"/>
  <c r="Q71" i="86"/>
  <c r="C6" i="84"/>
  <c r="C10" i="84" s="1"/>
  <c r="C5" i="84" s="1"/>
  <c r="F51" i="84"/>
  <c r="N59" i="84"/>
  <c r="L58" i="84"/>
  <c r="M59" i="84"/>
  <c r="L59" i="84" s="1"/>
  <c r="F68" i="86"/>
  <c r="F50" i="86"/>
  <c r="M7" i="86"/>
  <c r="J6" i="86" s="1"/>
  <c r="J10" i="86" s="1"/>
  <c r="J5" i="86" s="1"/>
  <c r="C27" i="86"/>
  <c r="N59" i="86"/>
  <c r="L58" i="86"/>
  <c r="M59" i="86"/>
  <c r="L59" i="86" s="1"/>
  <c r="F65" i="86"/>
  <c r="F71" i="86"/>
  <c r="F66" i="86"/>
  <c r="F65" i="84"/>
  <c r="C27" i="84"/>
  <c r="F66" i="84"/>
  <c r="J57" i="84"/>
  <c r="J55" i="84" s="1"/>
  <c r="J58" i="84" s="1"/>
  <c r="Q50" i="84" s="1"/>
  <c r="J53" i="84"/>
  <c r="I54" i="84"/>
  <c r="Q71" i="84"/>
  <c r="F71" i="84"/>
  <c r="F68" i="84"/>
  <c r="F64" i="84"/>
  <c r="F50" i="84"/>
  <c r="M7" i="84"/>
  <c r="J6" i="84" s="1"/>
  <c r="J10" i="84" s="1"/>
  <c r="J5" i="84" s="1"/>
  <c r="E20" i="43"/>
  <c r="E6" i="3"/>
  <c r="Q49" i="71"/>
  <c r="Q48" i="71"/>
  <c r="T35" i="71"/>
  <c r="D35" i="71"/>
  <c r="T39" i="71"/>
  <c r="D39" i="71"/>
  <c r="T43" i="71"/>
  <c r="D43" i="71"/>
  <c r="D49" i="71"/>
  <c r="O48" i="71"/>
  <c r="O49" i="71"/>
  <c r="E61" i="39"/>
  <c r="E66" i="39" s="1"/>
  <c r="E56" i="40"/>
  <c r="T23" i="71"/>
  <c r="D23" i="71"/>
  <c r="T27" i="71"/>
  <c r="D27" i="71"/>
  <c r="P49" i="71"/>
  <c r="P48" i="71"/>
  <c r="M20" i="43"/>
  <c r="C19" i="43" s="1"/>
  <c r="C29" i="68"/>
  <c r="D27" i="68" s="1"/>
  <c r="C53" i="86"/>
  <c r="C10" i="86"/>
  <c r="C38" i="69"/>
  <c r="C53" i="84"/>
  <c r="E30" i="6"/>
  <c r="E31" i="6" s="1"/>
  <c r="K15" i="1"/>
  <c r="K16" i="1" s="1"/>
  <c r="L19" i="6"/>
  <c r="E3" i="6"/>
  <c r="AY6" i="3"/>
  <c r="Q52" i="78"/>
  <c r="F1" i="78"/>
  <c r="J10" i="78"/>
  <c r="J5" i="78" s="1"/>
  <c r="J18" i="78" s="1"/>
  <c r="D22" i="43"/>
  <c r="F107" i="43"/>
  <c r="F102" i="43"/>
  <c r="H102" i="43"/>
  <c r="C106" i="43"/>
  <c r="D107" i="43"/>
  <c r="D106" i="43"/>
  <c r="L105" i="43"/>
  <c r="L103" i="43"/>
  <c r="N16" i="1"/>
  <c r="C15" i="12"/>
  <c r="F106" i="43"/>
  <c r="F104" i="43"/>
  <c r="H103" i="43"/>
  <c r="H104" i="43"/>
  <c r="H105" i="43"/>
  <c r="C109" i="43"/>
  <c r="C105" i="43"/>
  <c r="C103" i="43"/>
  <c r="D104" i="43"/>
  <c r="D102" i="43"/>
  <c r="C23" i="43" s="1"/>
  <c r="C21" i="43" s="1"/>
  <c r="K27" i="6"/>
  <c r="M21" i="6"/>
  <c r="I21" i="6" s="1"/>
  <c r="S21" i="6" s="1"/>
  <c r="S8" i="1"/>
  <c r="E8" i="70" s="1"/>
  <c r="AQ6" i="1"/>
  <c r="AR6" i="1"/>
  <c r="T6" i="1"/>
  <c r="M22" i="6"/>
  <c r="I22" i="6" s="1"/>
  <c r="S22" i="6" s="1"/>
  <c r="S9" i="1"/>
  <c r="E9" i="70" s="1"/>
  <c r="M20" i="6"/>
  <c r="I20" i="6" s="1"/>
  <c r="S20" i="6" s="1"/>
  <c r="S7" i="1"/>
  <c r="E7" i="70" s="1"/>
  <c r="C47" i="11"/>
  <c r="D45" i="11" s="1"/>
  <c r="C29" i="11"/>
  <c r="D27" i="11" s="1"/>
  <c r="C49" i="80"/>
  <c r="Q74" i="80"/>
  <c r="Q61" i="80"/>
  <c r="J10" i="80"/>
  <c r="J5" i="80" s="1"/>
  <c r="J26" i="80" s="1"/>
  <c r="J29" i="80" s="1"/>
  <c r="Q73" i="80"/>
  <c r="Q60" i="80"/>
  <c r="C53" i="80"/>
  <c r="C10" i="80"/>
  <c r="C5" i="80" s="1"/>
  <c r="W10" i="39"/>
  <c r="AA10" i="40"/>
  <c r="AC10" i="40"/>
  <c r="U10" i="40"/>
  <c r="C115" i="43"/>
  <c r="S2" i="43"/>
  <c r="S3" i="43"/>
  <c r="C53" i="78"/>
  <c r="C10" i="78"/>
  <c r="S10" i="39"/>
  <c r="AB10" i="39"/>
  <c r="E49" i="34"/>
  <c r="R50" i="34"/>
  <c r="R43" i="37"/>
  <c r="E42" i="37"/>
  <c r="F68" i="39"/>
  <c r="E70" i="39"/>
  <c r="S7" i="21"/>
  <c r="AA7" i="21"/>
  <c r="U7" i="37"/>
  <c r="AB7" i="37"/>
  <c r="T42" i="37" s="1"/>
  <c r="G42" i="37" s="1"/>
  <c r="G48" i="35"/>
  <c r="H48" i="35" s="1"/>
  <c r="I48" i="35" s="1"/>
  <c r="J48" i="35" s="1"/>
  <c r="K48" i="35" s="1"/>
  <c r="L48" i="35" s="1"/>
  <c r="M48" i="35" s="1"/>
  <c r="N48" i="35" s="1"/>
  <c r="O48" i="35" s="1"/>
  <c r="J7" i="35"/>
  <c r="AC7" i="21"/>
  <c r="W7" i="21"/>
  <c r="G53" i="34"/>
  <c r="H53" i="34" s="1"/>
  <c r="G54" i="34"/>
  <c r="H54" i="34" s="1"/>
  <c r="AC7" i="37"/>
  <c r="V42" i="37" s="1"/>
  <c r="I42" i="37" s="1"/>
  <c r="W7" i="37"/>
  <c r="H46" i="36"/>
  <c r="F7" i="35"/>
  <c r="I53" i="34"/>
  <c r="J53" i="34" s="1"/>
  <c r="I54" i="34"/>
  <c r="J54" i="34" s="1"/>
  <c r="C53" i="15"/>
  <c r="C48" i="15" s="1"/>
  <c r="C10" i="15"/>
  <c r="C5" i="15" s="1"/>
  <c r="J10" i="15"/>
  <c r="J5" i="15" s="1"/>
  <c r="C53" i="67"/>
  <c r="C48" i="67" s="1"/>
  <c r="C10" i="67"/>
  <c r="C5" i="67" s="1"/>
  <c r="C14" i="84"/>
  <c r="C16" i="78"/>
  <c r="C14" i="67"/>
  <c r="C17" i="86"/>
  <c r="C16" i="86"/>
  <c r="C17" i="84"/>
  <c r="AE8" i="1"/>
  <c r="F41" i="15"/>
  <c r="C17" i="67"/>
  <c r="C17" i="78"/>
  <c r="G1" i="73"/>
  <c r="C16" i="84"/>
  <c r="C17" i="80"/>
  <c r="C17" i="15"/>
  <c r="C5" i="78" l="1"/>
  <c r="C49" i="78"/>
  <c r="C48" i="78" s="1"/>
  <c r="C60" i="78" s="1"/>
  <c r="Q61" i="78"/>
  <c r="Q60" i="78"/>
  <c r="H7" i="35"/>
  <c r="T2" i="43"/>
  <c r="V2" i="43" s="1"/>
  <c r="C29" i="43"/>
  <c r="C30" i="43" s="1"/>
  <c r="E30" i="43" s="1"/>
  <c r="G58" i="33"/>
  <c r="T3" i="43"/>
  <c r="V3" i="43" s="1"/>
  <c r="H65" i="40"/>
  <c r="I63" i="40"/>
  <c r="J26" i="67"/>
  <c r="J29" i="67" s="1"/>
  <c r="E2" i="70"/>
  <c r="J24" i="67"/>
  <c r="S7" i="43"/>
  <c r="T7" i="43" s="1"/>
  <c r="V7" i="43" s="1"/>
  <c r="S4" i="43"/>
  <c r="T4" i="43" s="1"/>
  <c r="V4" i="43" s="1"/>
  <c r="D113" i="43"/>
  <c r="B40" i="1"/>
  <c r="F24" i="86" s="1"/>
  <c r="C24" i="86" s="1"/>
  <c r="J24" i="86"/>
  <c r="J18" i="86"/>
  <c r="J26" i="86"/>
  <c r="C5" i="86"/>
  <c r="C38" i="86" s="1"/>
  <c r="C49" i="86"/>
  <c r="C48" i="86" s="1"/>
  <c r="C60" i="86" s="1"/>
  <c r="C18" i="84"/>
  <c r="C15" i="84"/>
  <c r="J18" i="84"/>
  <c r="J26" i="84"/>
  <c r="J24" i="84"/>
  <c r="T12" i="43"/>
  <c r="V12" i="43" s="1"/>
  <c r="T10" i="43"/>
  <c r="V10" i="43" s="1"/>
  <c r="T14" i="43"/>
  <c r="V14" i="43" s="1"/>
  <c r="T8" i="43"/>
  <c r="V8" i="43" s="1"/>
  <c r="C39" i="43"/>
  <c r="C37" i="43"/>
  <c r="C35" i="43"/>
  <c r="T16" i="43"/>
  <c r="V16" i="43" s="1"/>
  <c r="T15" i="43"/>
  <c r="V15" i="43" s="1"/>
  <c r="T11" i="43"/>
  <c r="V11" i="43" s="1"/>
  <c r="T9" i="43"/>
  <c r="V9" i="43" s="1"/>
  <c r="T13" i="43"/>
  <c r="V13" i="43" s="1"/>
  <c r="C33" i="43"/>
  <c r="C38" i="43"/>
  <c r="C36" i="43"/>
  <c r="C34" i="43"/>
  <c r="L56" i="84"/>
  <c r="Q52" i="84"/>
  <c r="F1" i="84"/>
  <c r="Q61" i="86"/>
  <c r="Q74" i="86"/>
  <c r="Q60" i="84"/>
  <c r="Q73" i="84"/>
  <c r="S6" i="43"/>
  <c r="T6" i="43" s="1"/>
  <c r="V6" i="43" s="1"/>
  <c r="S5" i="43"/>
  <c r="T5" i="43" s="1"/>
  <c r="V5" i="43" s="1"/>
  <c r="N17" i="43"/>
  <c r="O17" i="43"/>
  <c r="P17" i="43"/>
  <c r="M17" i="43"/>
  <c r="Q60" i="86"/>
  <c r="Q73" i="86"/>
  <c r="Q74" i="84"/>
  <c r="Q61" i="84"/>
  <c r="C49" i="84"/>
  <c r="C48" i="84" s="1"/>
  <c r="F1" i="86"/>
  <c r="Q52" i="86"/>
  <c r="Q66" i="86"/>
  <c r="Q57" i="86"/>
  <c r="F34" i="11"/>
  <c r="F50" i="11"/>
  <c r="F50" i="68"/>
  <c r="F50" i="69"/>
  <c r="C38" i="84"/>
  <c r="C33" i="84"/>
  <c r="C32" i="84"/>
  <c r="L27" i="6"/>
  <c r="M19" i="6"/>
  <c r="F69" i="15"/>
  <c r="J26" i="78"/>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82" i="3"/>
  <c r="AY191" i="3"/>
  <c r="AY132" i="3"/>
  <c r="AY31" i="3"/>
  <c r="AY292" i="3"/>
  <c r="AY147" i="3"/>
  <c r="AY220" i="3"/>
  <c r="AY350" i="3"/>
  <c r="AY486" i="3"/>
  <c r="AY425" i="3"/>
  <c r="AY199" i="3"/>
  <c r="AY244" i="3"/>
  <c r="AY355" i="3"/>
  <c r="AY481" i="3"/>
  <c r="AY404" i="3"/>
  <c r="AY562" i="3"/>
  <c r="BO6"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18" i="3"/>
  <c r="AY90" i="3"/>
  <c r="AY75" i="3"/>
  <c r="AY387" i="3"/>
  <c r="AY444" i="3"/>
  <c r="AY269" i="3"/>
  <c r="AY311" i="3"/>
  <c r="AY535" i="3"/>
  <c r="AY555" i="3"/>
  <c r="AY85" i="3"/>
  <c r="AY68" i="3"/>
  <c r="AY25" i="3"/>
  <c r="AY178" i="3"/>
  <c r="AY157" i="3"/>
  <c r="AY117" i="3"/>
  <c r="AY271" i="3"/>
  <c r="AY254" i="3"/>
  <c r="AY211" i="3"/>
  <c r="AY365" i="3"/>
  <c r="BI6" i="3"/>
  <c r="AY57" i="3"/>
  <c r="AY186" i="3"/>
  <c r="AY145" i="3"/>
  <c r="AY295" i="3"/>
  <c r="AY259" i="3"/>
  <c r="AY242" i="3"/>
  <c r="AY388" i="3"/>
  <c r="AY353" i="3"/>
  <c r="AY333" i="3"/>
  <c r="AY348" i="3"/>
  <c r="AY316" i="3"/>
  <c r="AY475" i="3"/>
  <c r="AY472"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34" i="3"/>
  <c r="AY95" i="3"/>
  <c r="AY111" i="3"/>
  <c r="AY382" i="3"/>
  <c r="AY460" i="3"/>
  <c r="AY300" i="3"/>
  <c r="AY327" i="3"/>
  <c r="AY401" i="3"/>
  <c r="BE6" i="3"/>
  <c r="AY76" i="3"/>
  <c r="AY185" i="3"/>
  <c r="AY125" i="3"/>
  <c r="AY262" i="3"/>
  <c r="AY374" i="3"/>
  <c r="AY73" i="3"/>
  <c r="AY98" i="3"/>
  <c r="AY163" i="3"/>
  <c r="AY334" i="3"/>
  <c r="AY390" i="3"/>
  <c r="AY574" i="3"/>
  <c r="AY53" i="3"/>
  <c r="AY182" i="3"/>
  <c r="AY126" i="3"/>
  <c r="AY239" i="3"/>
  <c r="AY389" i="3"/>
  <c r="AY93" i="3"/>
  <c r="AY150" i="3"/>
  <c r="AY290" i="3"/>
  <c r="AY210" i="3"/>
  <c r="AY349" i="3"/>
  <c r="AY332" i="3"/>
  <c r="AY488" i="3"/>
  <c r="AY67" i="3"/>
  <c r="AY139" i="3"/>
  <c r="AY123" i="3"/>
  <c r="AY252" i="3"/>
  <c r="AY489" i="3"/>
  <c r="AY43" i="3"/>
  <c r="AY379" i="3"/>
  <c r="AY436" i="3"/>
  <c r="AY540" i="3"/>
  <c r="AY69" i="3"/>
  <c r="AY198" i="3"/>
  <c r="AY141" i="3"/>
  <c r="AY255" i="3"/>
  <c r="AY384" i="3"/>
  <c r="BB6" i="3"/>
  <c r="AY181"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75" i="3"/>
  <c r="AY87" i="3"/>
  <c r="AY152" i="3"/>
  <c r="AY303" i="3"/>
  <c r="AY217" i="3"/>
  <c r="AY544" i="3"/>
  <c r="AY33" i="3"/>
  <c r="AY278" i="3"/>
  <c r="BH6" i="3"/>
  <c r="AY171" i="3"/>
  <c r="AY526" i="3"/>
  <c r="AY89" i="3"/>
  <c r="AY146" i="3"/>
  <c r="AY222" i="3"/>
  <c r="AY40" i="3"/>
  <c r="AY274" i="3"/>
  <c r="AY317" i="3"/>
  <c r="AY457" i="3"/>
  <c r="AY74" i="3"/>
  <c r="AY363" i="3"/>
  <c r="AY229" i="3"/>
  <c r="AY557" i="3"/>
  <c r="AY52" i="3"/>
  <c r="AY291" i="3"/>
  <c r="AY368" i="3"/>
  <c r="AY130" i="3"/>
  <c r="AY393" i="3"/>
  <c r="AY308" i="3"/>
  <c r="AY422" i="3"/>
  <c r="AY516" i="3"/>
  <c r="AY559" i="3"/>
  <c r="AY112" i="3"/>
  <c r="AY142" i="3"/>
  <c r="AY218" i="3"/>
  <c r="AY336" i="3"/>
  <c r="AY450" i="3"/>
  <c r="AY17" i="3"/>
  <c r="AY530" i="3"/>
  <c r="AY47" i="3"/>
  <c r="AY120" i="3"/>
  <c r="AY383" i="3"/>
  <c r="AY440" i="3"/>
  <c r="AY576" i="3"/>
  <c r="AY195" i="3"/>
  <c r="AY293" i="3"/>
  <c r="AY257" i="3"/>
  <c r="AY240" i="3"/>
  <c r="AY386" i="3"/>
  <c r="AY351" i="3"/>
  <c r="AY462" i="3"/>
  <c r="AY398" i="3"/>
  <c r="BQ6" i="3"/>
  <c r="AY534" i="3"/>
  <c r="AY495" i="3"/>
  <c r="AY501"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322" i="3"/>
  <c r="AY474" i="3"/>
  <c r="AY432" i="3"/>
  <c r="AY413" i="3"/>
  <c r="AY15" i="3"/>
  <c r="AY583" i="3"/>
  <c r="AY567" i="3"/>
  <c r="AY414" i="3"/>
  <c r="AY581" i="3"/>
  <c r="AY561" i="3"/>
  <c r="AY546" i="3"/>
  <c r="AY16"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38" i="3"/>
  <c r="AY490" i="3"/>
  <c r="AY448" i="3"/>
  <c r="AY429" i="3"/>
  <c r="BD6" i="3"/>
  <c r="AY511" i="3"/>
  <c r="AY586" i="3"/>
  <c r="AY144" i="3"/>
  <c r="AY253" i="3"/>
  <c r="AY529" i="3"/>
  <c r="AY463" i="3"/>
  <c r="AY92" i="3"/>
  <c r="AY165" i="3"/>
  <c r="AY219" i="3"/>
  <c r="AY202" i="3"/>
  <c r="AY237" i="3"/>
  <c r="AY447" i="3"/>
  <c r="AY36" i="3"/>
  <c r="AY302" i="3"/>
  <c r="BS6" i="3"/>
  <c r="AY114" i="3"/>
  <c r="AY377" i="3"/>
  <c r="AY491" i="3"/>
  <c r="AY196" i="3"/>
  <c r="AY204" i="3"/>
  <c r="AY412" i="3"/>
  <c r="AY326" i="3"/>
  <c r="AY105" i="3"/>
  <c r="AY162" i="3"/>
  <c r="AY238" i="3"/>
  <c r="AY72" i="3"/>
  <c r="AY243" i="3"/>
  <c r="AY325" i="3"/>
  <c r="AY464" i="3"/>
  <c r="AY403" i="3"/>
  <c r="AY527" i="3"/>
  <c r="AY556" i="3"/>
  <c r="AY32" i="3"/>
  <c r="AY298" i="3"/>
  <c r="AY352" i="3"/>
  <c r="AY492" i="3"/>
  <c r="AY431" i="3"/>
  <c r="AY575" i="3"/>
  <c r="AY563" i="3"/>
  <c r="AY203" i="3"/>
  <c r="AY233" i="3"/>
  <c r="AY330" i="3"/>
  <c r="AY13" i="3"/>
  <c r="AY39" i="3"/>
  <c r="AY136" i="3"/>
  <c r="AY288" i="3"/>
  <c r="AY272" i="3"/>
  <c r="AY208" i="3"/>
  <c r="AY375" i="3"/>
  <c r="AY339"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07" i="3"/>
  <c r="AY477" i="3"/>
  <c r="AY443" i="3"/>
  <c r="AY400" i="3"/>
  <c r="AY521" i="3"/>
  <c r="AY566" i="3"/>
  <c r="BT6" i="3"/>
  <c r="AY446" i="3"/>
  <c r="AY427" i="3"/>
  <c r="BM6" i="3"/>
  <c r="BF6" i="3"/>
  <c r="AY510" i="3"/>
  <c r="AY584" i="3"/>
  <c r="AY519" i="3"/>
  <c r="AY80" i="3"/>
  <c r="AY189" i="3"/>
  <c r="AY129" i="3"/>
  <c r="AY266" i="3"/>
  <c r="AY369" i="3"/>
  <c r="AY313" i="3"/>
  <c r="AY487" i="3"/>
  <c r="AY453" i="3"/>
  <c r="AY410" i="3"/>
  <c r="AY579" i="3"/>
  <c r="D3" i="6"/>
  <c r="H22" i="6" s="1"/>
  <c r="AY509" i="3"/>
  <c r="AY531" i="3"/>
  <c r="AY94" i="3"/>
  <c r="AY35" i="3"/>
  <c r="AY167" i="3"/>
  <c r="AY280" i="3"/>
  <c r="AY221" i="3"/>
  <c r="AY331" i="3"/>
  <c r="AY466" i="3"/>
  <c r="AY405" i="3"/>
  <c r="AY512" i="3"/>
  <c r="AY86" i="3"/>
  <c r="AY27" i="3"/>
  <c r="AY159" i="3"/>
  <c r="AY273" i="3"/>
  <c r="AY213" i="3"/>
  <c r="AY323" i="3"/>
  <c r="AY306" i="3"/>
  <c r="AY459" i="3"/>
  <c r="AY416" i="3"/>
  <c r="AY550" i="3"/>
  <c r="BC6" i="3"/>
  <c r="AY504" i="3"/>
  <c r="AY498" i="3"/>
  <c r="D3" i="21"/>
  <c r="C33" i="21"/>
  <c r="M18" i="9"/>
  <c r="B118" i="9" s="1"/>
  <c r="B14" i="74" s="1"/>
  <c r="B1" i="74" s="1"/>
  <c r="L18" i="9"/>
  <c r="D14" i="12"/>
  <c r="D17" i="12" s="1"/>
  <c r="C17" i="12" s="1"/>
  <c r="D3" i="33"/>
  <c r="E6" i="6"/>
  <c r="D3" i="37"/>
  <c r="D19" i="11"/>
  <c r="C19" i="11" s="1"/>
  <c r="C17" i="4"/>
  <c r="B4" i="52" s="1"/>
  <c r="B43" i="72" s="1"/>
  <c r="D37" i="11"/>
  <c r="D3" i="34"/>
  <c r="J24" i="78"/>
  <c r="C15" i="67"/>
  <c r="C18" i="67"/>
  <c r="S16" i="1"/>
  <c r="F11" i="12"/>
  <c r="F34" i="68"/>
  <c r="C36" i="68" s="1"/>
  <c r="AQ7" i="1"/>
  <c r="AR7" i="1"/>
  <c r="T7" i="1"/>
  <c r="AR9" i="1"/>
  <c r="T9" i="1"/>
  <c r="AQ9" i="1"/>
  <c r="AR8" i="1"/>
  <c r="T8" i="1"/>
  <c r="AQ8" i="1"/>
  <c r="J18" i="80"/>
  <c r="C48" i="80"/>
  <c r="C60" i="80" s="1"/>
  <c r="J24" i="80"/>
  <c r="C38" i="80"/>
  <c r="C32" i="80"/>
  <c r="C37" i="11"/>
  <c r="C34" i="11"/>
  <c r="C36" i="11"/>
  <c r="C38" i="78"/>
  <c r="C32" i="78"/>
  <c r="AB7" i="35"/>
  <c r="T38" i="35" s="1"/>
  <c r="G38" i="35" s="1"/>
  <c r="U7" i="35"/>
  <c r="I46" i="36"/>
  <c r="I47" i="37"/>
  <c r="J47" i="37" s="1"/>
  <c r="I46" i="37"/>
  <c r="J46" i="37" s="1"/>
  <c r="AC7" i="35"/>
  <c r="V38" i="35" s="1"/>
  <c r="I38" i="35" s="1"/>
  <c r="W7" i="35"/>
  <c r="G47" i="37"/>
  <c r="H47" i="37" s="1"/>
  <c r="G46" i="37"/>
  <c r="H46" i="37" s="1"/>
  <c r="E47" i="37"/>
  <c r="F47" i="37" s="1"/>
  <c r="E46" i="37"/>
  <c r="F46" i="37" s="1"/>
  <c r="C49" i="34"/>
  <c r="C50" i="34"/>
  <c r="AA7" i="35"/>
  <c r="R38" i="35" s="1"/>
  <c r="S7" i="35"/>
  <c r="G68" i="39"/>
  <c r="F70" i="39"/>
  <c r="C42" i="37"/>
  <c r="C43" i="37"/>
  <c r="E54" i="34"/>
  <c r="F54" i="34" s="1"/>
  <c r="E53" i="34"/>
  <c r="F53" i="34" s="1"/>
  <c r="J24" i="15"/>
  <c r="J18" i="15"/>
  <c r="J26" i="15"/>
  <c r="J29" i="15" s="1"/>
  <c r="C60" i="15"/>
  <c r="C66" i="15"/>
  <c r="C60" i="67"/>
  <c r="C66" i="67"/>
  <c r="C32" i="67"/>
  <c r="C38" i="67"/>
  <c r="C32" i="15"/>
  <c r="C38" i="15"/>
  <c r="F41" i="78"/>
  <c r="C14" i="80"/>
  <c r="AE9" i="1"/>
  <c r="C14" i="78"/>
  <c r="AE6" i="1"/>
  <c r="C14" i="15"/>
  <c r="C14" i="86"/>
  <c r="B2" i="34" l="1"/>
  <c r="B3" i="34" s="1"/>
  <c r="B2" i="37"/>
  <c r="B3" i="37" s="1"/>
  <c r="E29" i="43"/>
  <c r="H58" i="33"/>
  <c r="I65" i="40"/>
  <c r="J63" i="40"/>
  <c r="F25" i="12"/>
  <c r="C26" i="12" s="1"/>
  <c r="D25" i="12" s="1"/>
  <c r="F24" i="80"/>
  <c r="C24" i="80" s="1"/>
  <c r="F24" i="78"/>
  <c r="C24" i="78" s="1"/>
  <c r="F24" i="67"/>
  <c r="C24" i="67" s="1"/>
  <c r="F22" i="11"/>
  <c r="C24" i="11" s="1"/>
  <c r="F22" i="68"/>
  <c r="C26" i="68" s="1"/>
  <c r="D22" i="68" s="1"/>
  <c r="F24" i="84"/>
  <c r="C24" i="84" s="1"/>
  <c r="F22" i="69"/>
  <c r="C26" i="69" s="1"/>
  <c r="D22" i="69" s="1"/>
  <c r="F24" i="15"/>
  <c r="C24" i="15" s="1"/>
  <c r="C44" i="68"/>
  <c r="D41" i="68" s="1"/>
  <c r="C66" i="86"/>
  <c r="C33" i="86"/>
  <c r="C19" i="84"/>
  <c r="C20" i="84" s="1"/>
  <c r="C32" i="86"/>
  <c r="C18" i="86"/>
  <c r="C15" i="86"/>
  <c r="C60" i="84"/>
  <c r="C66" i="84"/>
  <c r="G36" i="43"/>
  <c r="I36" i="43" s="1"/>
  <c r="E36" i="43"/>
  <c r="G33" i="43"/>
  <c r="I33" i="43" s="1"/>
  <c r="C27" i="43" s="1"/>
  <c r="E33" i="43"/>
  <c r="C26" i="43" s="1"/>
  <c r="E35" i="43"/>
  <c r="G35" i="43"/>
  <c r="I35" i="43" s="1"/>
  <c r="E39" i="43"/>
  <c r="G39" i="43"/>
  <c r="I39" i="43" s="1"/>
  <c r="G34" i="43"/>
  <c r="I34" i="43" s="1"/>
  <c r="E34" i="43"/>
  <c r="G38" i="43"/>
  <c r="I38" i="43" s="1"/>
  <c r="E38" i="43"/>
  <c r="E37" i="43"/>
  <c r="G37" i="43"/>
  <c r="I37" i="43" s="1"/>
  <c r="C66" i="78"/>
  <c r="M27" i="6"/>
  <c r="I19" i="6"/>
  <c r="J29" i="78"/>
  <c r="F69" i="78"/>
  <c r="F33" i="21"/>
  <c r="H33" i="21"/>
  <c r="J33" i="21"/>
  <c r="C20" i="11"/>
  <c r="D10" i="69"/>
  <c r="D20" i="12"/>
  <c r="C20" i="12" s="1"/>
  <c r="C18" i="12" s="1"/>
  <c r="D10" i="11"/>
  <c r="C10" i="11" s="1"/>
  <c r="D10" i="68"/>
  <c r="C8" i="74"/>
  <c r="C7" i="74"/>
  <c r="D19" i="6"/>
  <c r="D22" i="6"/>
  <c r="R22" i="6" s="1"/>
  <c r="R9" i="1" s="1"/>
  <c r="L19" i="9"/>
  <c r="D15" i="6"/>
  <c r="D20" i="6"/>
  <c r="D6" i="6"/>
  <c r="H20" i="6"/>
  <c r="H23" i="6"/>
  <c r="D11" i="6"/>
  <c r="D23" i="6"/>
  <c r="D10" i="6"/>
  <c r="D29" i="6"/>
  <c r="E61" i="40"/>
  <c r="D12" i="6"/>
  <c r="D8" i="6"/>
  <c r="D25" i="6"/>
  <c r="D24" i="6"/>
  <c r="M19" i="9"/>
  <c r="C118" i="9" s="1"/>
  <c r="C14" i="74" s="1"/>
  <c r="B2" i="74" s="1"/>
  <c r="D21" i="6"/>
  <c r="D9" i="6"/>
  <c r="H25" i="6"/>
  <c r="H24" i="6"/>
  <c r="D28" i="6"/>
  <c r="D5" i="6"/>
  <c r="C18" i="4"/>
  <c r="H21" i="6"/>
  <c r="H26" i="6"/>
  <c r="D13" i="6"/>
  <c r="D14" i="6"/>
  <c r="D26" i="6"/>
  <c r="C34" i="68"/>
  <c r="C35" i="68" s="1"/>
  <c r="C14" i="12"/>
  <c r="C16" i="12" s="1"/>
  <c r="C21" i="12" s="1"/>
  <c r="C22" i="12" s="1"/>
  <c r="C66" i="80"/>
  <c r="C19" i="67"/>
  <c r="C20" i="67" s="1"/>
  <c r="C26" i="67" s="1"/>
  <c r="C18" i="80"/>
  <c r="C15" i="80"/>
  <c r="C18" i="78"/>
  <c r="C15" i="78"/>
  <c r="C15" i="15"/>
  <c r="C18" i="15"/>
  <c r="T16" i="1"/>
  <c r="C35" i="11"/>
  <c r="C38" i="11"/>
  <c r="H68" i="39"/>
  <c r="G70" i="39"/>
  <c r="R39" i="35"/>
  <c r="E38" i="35"/>
  <c r="I42" i="35"/>
  <c r="J42" i="35" s="1"/>
  <c r="I43" i="35"/>
  <c r="J43" i="35" s="1"/>
  <c r="J46" i="36"/>
  <c r="G43" i="35"/>
  <c r="H43" i="35" s="1"/>
  <c r="G42" i="35"/>
  <c r="H42" i="35" s="1"/>
  <c r="E6" i="76"/>
  <c r="F41" i="86"/>
  <c r="F35" i="80"/>
  <c r="M21" i="80"/>
  <c r="F35" i="67"/>
  <c r="M21" i="67"/>
  <c r="F41" i="84"/>
  <c r="J65" i="40" l="1"/>
  <c r="K63" i="40"/>
  <c r="I58" i="33"/>
  <c r="J58" i="33" s="1"/>
  <c r="K58" i="33" s="1"/>
  <c r="L58" i="33" s="1"/>
  <c r="M58" i="33" s="1"/>
  <c r="N58" i="33" s="1"/>
  <c r="O58" i="33" s="1"/>
  <c r="H7" i="33" s="1"/>
  <c r="R20" i="6"/>
  <c r="R7" i="1" s="1"/>
  <c r="R23" i="6"/>
  <c r="C23" i="11"/>
  <c r="C44" i="11"/>
  <c r="D41" i="11" s="1"/>
  <c r="C26" i="11"/>
  <c r="D22" i="11" s="1"/>
  <c r="C44" i="69"/>
  <c r="D41" i="69" s="1"/>
  <c r="C25" i="11"/>
  <c r="C22" i="11" s="1"/>
  <c r="F69" i="84"/>
  <c r="J29" i="84"/>
  <c r="F69" i="86"/>
  <c r="J29" i="86"/>
  <c r="C26" i="84"/>
  <c r="C23" i="84"/>
  <c r="C19" i="86"/>
  <c r="C20" i="86" s="1"/>
  <c r="C23" i="86" s="1"/>
  <c r="E2" i="76"/>
  <c r="B2" i="43"/>
  <c r="C38" i="68"/>
  <c r="I27" i="6"/>
  <c r="S19" i="6"/>
  <c r="S27" i="6" s="1"/>
  <c r="H19" i="6"/>
  <c r="H27" i="6" s="1"/>
  <c r="D30" i="6"/>
  <c r="R25" i="6"/>
  <c r="R21" i="6"/>
  <c r="R8" i="1" s="1"/>
  <c r="R24" i="6"/>
  <c r="F63" i="80"/>
  <c r="C62" i="80" s="1"/>
  <c r="C34" i="80"/>
  <c r="J20" i="80"/>
  <c r="F63" i="67"/>
  <c r="C62" i="67" s="1"/>
  <c r="C34" i="67"/>
  <c r="J20" i="67"/>
  <c r="A10" i="51"/>
  <c r="B9" i="72" s="1"/>
  <c r="C4" i="52"/>
  <c r="B45" i="72" s="1"/>
  <c r="A7" i="51"/>
  <c r="B7" i="72" s="1"/>
  <c r="D16" i="6"/>
  <c r="D27" i="6"/>
  <c r="D19" i="69"/>
  <c r="C10" i="69"/>
  <c r="C8" i="69" s="1"/>
  <c r="C5" i="69" s="1"/>
  <c r="AB33" i="21"/>
  <c r="U33" i="21"/>
  <c r="R19" i="6"/>
  <c r="R26" i="6"/>
  <c r="D7" i="74"/>
  <c r="D8" i="74"/>
  <c r="D19" i="68"/>
  <c r="C10" i="68"/>
  <c r="C28" i="11"/>
  <c r="C27" i="11" s="1"/>
  <c r="W33" i="21"/>
  <c r="AC33" i="21"/>
  <c r="S33" i="21"/>
  <c r="AA33" i="21"/>
  <c r="C19" i="78"/>
  <c r="C20" i="78" s="1"/>
  <c r="C26" i="78" s="1"/>
  <c r="C19" i="80"/>
  <c r="C20" i="80" s="1"/>
  <c r="C26" i="80" s="1"/>
  <c r="C23" i="67"/>
  <c r="C29" i="67" s="1"/>
  <c r="J14" i="67" s="1"/>
  <c r="J22" i="67" s="1"/>
  <c r="C19" i="15"/>
  <c r="C20" i="15" s="1"/>
  <c r="C26" i="15" s="1"/>
  <c r="C33" i="11"/>
  <c r="C39" i="11" s="1"/>
  <c r="K46" i="36"/>
  <c r="L46" i="36" s="1"/>
  <c r="M46" i="36" s="1"/>
  <c r="N46" i="36" s="1"/>
  <c r="O46" i="36" s="1"/>
  <c r="H7" i="36"/>
  <c r="C39" i="35"/>
  <c r="B2" i="35" s="1"/>
  <c r="B3" i="35" s="1"/>
  <c r="C38" i="35"/>
  <c r="I68" i="39"/>
  <c r="H70" i="39"/>
  <c r="J7" i="36"/>
  <c r="E43" i="35"/>
  <c r="F43" i="35" s="1"/>
  <c r="E42" i="35"/>
  <c r="F42" i="35" s="1"/>
  <c r="M21" i="78"/>
  <c r="B6" i="76"/>
  <c r="F35" i="86"/>
  <c r="M21" i="86"/>
  <c r="F35" i="15"/>
  <c r="F35" i="78"/>
  <c r="M21" i="15"/>
  <c r="J20" i="15" l="1"/>
  <c r="C34" i="15"/>
  <c r="F63" i="15"/>
  <c r="C62" i="15" s="1"/>
  <c r="AB7" i="33"/>
  <c r="T48" i="33" s="1"/>
  <c r="G48" i="33" s="1"/>
  <c r="U7" i="33"/>
  <c r="F7" i="33"/>
  <c r="J7" i="33"/>
  <c r="F7" i="36"/>
  <c r="S7" i="36" s="1"/>
  <c r="L63" i="40"/>
  <c r="K65" i="40"/>
  <c r="D31" i="6"/>
  <c r="C31" i="11"/>
  <c r="C29" i="84"/>
  <c r="B2" i="76"/>
  <c r="B3" i="76" s="1"/>
  <c r="R27" i="6"/>
  <c r="B3" i="43"/>
  <c r="C26" i="86"/>
  <c r="C29" i="86" s="1"/>
  <c r="J59" i="86" s="1"/>
  <c r="J60" i="86" s="1"/>
  <c r="F63" i="86"/>
  <c r="C62" i="86" s="1"/>
  <c r="C34" i="86"/>
  <c r="C31" i="86" s="1"/>
  <c r="J20" i="86"/>
  <c r="R6" i="1"/>
  <c r="J20" i="78"/>
  <c r="F63" i="78"/>
  <c r="C62" i="78" s="1"/>
  <c r="C34" i="78"/>
  <c r="J13" i="67"/>
  <c r="J23" i="67" s="1"/>
  <c r="D37" i="68"/>
  <c r="C37" i="68" s="1"/>
  <c r="C33" i="68" s="1"/>
  <c r="C19" i="68"/>
  <c r="C19" i="69"/>
  <c r="C24" i="69" s="1"/>
  <c r="D37" i="69"/>
  <c r="C37" i="69" s="1"/>
  <c r="C33" i="69" s="1"/>
  <c r="C23" i="69"/>
  <c r="C36" i="67"/>
  <c r="C33" i="67"/>
  <c r="C31" i="67" s="1"/>
  <c r="C13" i="67"/>
  <c r="Q70" i="67" s="1"/>
  <c r="Q49" i="67"/>
  <c r="J19" i="67"/>
  <c r="J17" i="67" s="1"/>
  <c r="C57" i="67"/>
  <c r="C61" i="67" s="1"/>
  <c r="C59" i="67" s="1"/>
  <c r="J59" i="67"/>
  <c r="J60" i="67" s="1"/>
  <c r="Q48" i="67" s="1"/>
  <c r="C23" i="78"/>
  <c r="C29" i="78" s="1"/>
  <c r="J59" i="78" s="1"/>
  <c r="J60" i="78" s="1"/>
  <c r="Q48" i="78" s="1"/>
  <c r="C23" i="80"/>
  <c r="C29" i="80" s="1"/>
  <c r="J59" i="80" s="1"/>
  <c r="J60" i="80" s="1"/>
  <c r="Q48" i="80" s="1"/>
  <c r="C23" i="15"/>
  <c r="C29" i="15" s="1"/>
  <c r="J59" i="15" s="1"/>
  <c r="J60" i="15" s="1"/>
  <c r="Q48" i="15" s="1"/>
  <c r="C42" i="11"/>
  <c r="C46" i="11"/>
  <c r="C45" i="11" s="1"/>
  <c r="C43" i="11"/>
  <c r="C64" i="67"/>
  <c r="C75" i="67"/>
  <c r="J68" i="39"/>
  <c r="I70" i="39"/>
  <c r="W7" i="36"/>
  <c r="AC7" i="36"/>
  <c r="V36" i="36" s="1"/>
  <c r="I36" i="36" s="1"/>
  <c r="U7" i="36"/>
  <c r="AB7" i="36"/>
  <c r="T36" i="36" s="1"/>
  <c r="G36" i="36" s="1"/>
  <c r="M21" i="84"/>
  <c r="F35" i="84"/>
  <c r="W7" i="33" l="1"/>
  <c r="AC7" i="33"/>
  <c r="V48" i="33" s="1"/>
  <c r="I48" i="33" s="1"/>
  <c r="G53" i="33" s="1"/>
  <c r="H53" i="33" s="1"/>
  <c r="G52" i="33"/>
  <c r="H52" i="33" s="1"/>
  <c r="S7" i="33"/>
  <c r="AA7" i="33"/>
  <c r="R48" i="33" s="1"/>
  <c r="AA7" i="36"/>
  <c r="R36" i="36" s="1"/>
  <c r="M63" i="40"/>
  <c r="L65" i="40"/>
  <c r="Q48" i="86"/>
  <c r="L46" i="86"/>
  <c r="C13" i="84"/>
  <c r="C56" i="84" s="1"/>
  <c r="C65" i="84" s="1"/>
  <c r="J59" i="84"/>
  <c r="J60" i="84" s="1"/>
  <c r="Q48" i="84" s="1"/>
  <c r="I5" i="6"/>
  <c r="I6" i="6"/>
  <c r="C11" i="21" s="1"/>
  <c r="C36" i="84"/>
  <c r="C57" i="84"/>
  <c r="Q49" i="84"/>
  <c r="J14" i="84"/>
  <c r="J22" i="84" s="1"/>
  <c r="J19" i="84"/>
  <c r="C57" i="86"/>
  <c r="J19" i="86"/>
  <c r="J17" i="86" s="1"/>
  <c r="C13" i="86"/>
  <c r="C36" i="86"/>
  <c r="J14" i="86"/>
  <c r="Q49" i="86"/>
  <c r="C34" i="84"/>
  <c r="C31" i="84" s="1"/>
  <c r="F63" i="84"/>
  <c r="C62" i="84" s="1"/>
  <c r="J20" i="84"/>
  <c r="R16" i="1"/>
  <c r="J16" i="67"/>
  <c r="J25" i="67" s="1"/>
  <c r="C20" i="69"/>
  <c r="C28" i="69" s="1"/>
  <c r="C27" i="69" s="1"/>
  <c r="C42" i="68"/>
  <c r="C39" i="68"/>
  <c r="C39" i="69"/>
  <c r="C42" i="69"/>
  <c r="C24" i="68"/>
  <c r="C41" i="11"/>
  <c r="C49" i="11" s="1"/>
  <c r="C51" i="11" s="1"/>
  <c r="C52" i="11" s="1"/>
  <c r="B2" i="11" s="1"/>
  <c r="B3" i="11" s="1"/>
  <c r="C37" i="67"/>
  <c r="C30" i="67" s="1"/>
  <c r="C39" i="67" s="1"/>
  <c r="C56" i="67"/>
  <c r="C65" i="67" s="1"/>
  <c r="C58" i="67" s="1"/>
  <c r="C67" i="67" s="1"/>
  <c r="C68" i="67" s="1"/>
  <c r="C71" i="67" s="1"/>
  <c r="J19" i="78"/>
  <c r="J17" i="78" s="1"/>
  <c r="J14" i="78"/>
  <c r="J13" i="78" s="1"/>
  <c r="J23" i="78" s="1"/>
  <c r="C13" i="78"/>
  <c r="C75" i="78" s="1"/>
  <c r="C36" i="78"/>
  <c r="C57" i="78"/>
  <c r="C64" i="78" s="1"/>
  <c r="Q49" i="78"/>
  <c r="C33" i="78"/>
  <c r="C31" i="78" s="1"/>
  <c r="C57" i="80"/>
  <c r="J14" i="80"/>
  <c r="C36" i="80"/>
  <c r="C13" i="80"/>
  <c r="Q49" i="80"/>
  <c r="C33" i="80"/>
  <c r="C31" i="80" s="1"/>
  <c r="J19" i="80"/>
  <c r="J17" i="80" s="1"/>
  <c r="J19" i="15"/>
  <c r="J17" i="15" s="1"/>
  <c r="J14" i="15"/>
  <c r="C33" i="15"/>
  <c r="C31" i="15" s="1"/>
  <c r="C36" i="15"/>
  <c r="Q49" i="15"/>
  <c r="C57" i="15"/>
  <c r="C13" i="15"/>
  <c r="G40" i="36"/>
  <c r="H40" i="36" s="1"/>
  <c r="G41" i="36"/>
  <c r="H41" i="36" s="1"/>
  <c r="I40" i="36"/>
  <c r="J40" i="36" s="1"/>
  <c r="E36" i="36"/>
  <c r="R37" i="36"/>
  <c r="K68" i="39"/>
  <c r="J70" i="39"/>
  <c r="J13" i="84" l="1"/>
  <c r="J23" i="84" s="1"/>
  <c r="Q69" i="67"/>
  <c r="Q68" i="67" s="1"/>
  <c r="N63" i="40"/>
  <c r="M65" i="40"/>
  <c r="R49" i="33"/>
  <c r="E48" i="33"/>
  <c r="I52" i="33"/>
  <c r="J52" i="33" s="1"/>
  <c r="I53" i="33"/>
  <c r="J53" i="33" s="1"/>
  <c r="C75" i="84"/>
  <c r="Q70" i="84"/>
  <c r="C37" i="84"/>
  <c r="C30" i="84" s="1"/>
  <c r="C39" i="84" s="1"/>
  <c r="F11" i="21"/>
  <c r="J11" i="21"/>
  <c r="H11" i="21"/>
  <c r="C61" i="84"/>
  <c r="C59" i="84" s="1"/>
  <c r="C64" i="84"/>
  <c r="J17" i="84"/>
  <c r="J16" i="84" s="1"/>
  <c r="J25" i="84" s="1"/>
  <c r="J13" i="86"/>
  <c r="J23" i="86" s="1"/>
  <c r="J22" i="86"/>
  <c r="C75" i="86"/>
  <c r="C37" i="86"/>
  <c r="C30" i="86" s="1"/>
  <c r="C39" i="86" s="1"/>
  <c r="Q70" i="86"/>
  <c r="C56" i="86"/>
  <c r="C65" i="86" s="1"/>
  <c r="C64" i="86"/>
  <c r="C61" i="86"/>
  <c r="C59" i="86" s="1"/>
  <c r="C25" i="69"/>
  <c r="C22" i="69" s="1"/>
  <c r="C31" i="69" s="1"/>
  <c r="C80" i="67"/>
  <c r="C79" i="67" s="1"/>
  <c r="C46" i="69"/>
  <c r="C45" i="69" s="1"/>
  <c r="C43" i="69"/>
  <c r="C41" i="69" s="1"/>
  <c r="C43" i="68"/>
  <c r="C41" i="68" s="1"/>
  <c r="C46" i="68"/>
  <c r="C45" i="68" s="1"/>
  <c r="C61" i="78"/>
  <c r="C59" i="78" s="1"/>
  <c r="J22" i="78"/>
  <c r="J16" i="78" s="1"/>
  <c r="J25" i="78" s="1"/>
  <c r="C37" i="78"/>
  <c r="C30" i="78" s="1"/>
  <c r="C39" i="78" s="1"/>
  <c r="Q69" i="78" s="1"/>
  <c r="Q70" i="78"/>
  <c r="C40" i="67"/>
  <c r="C45" i="67" s="1"/>
  <c r="C46" i="67" s="1"/>
  <c r="C56" i="78"/>
  <c r="C65" i="78" s="1"/>
  <c r="C37" i="15"/>
  <c r="C30" i="15" s="1"/>
  <c r="C39" i="15" s="1"/>
  <c r="C56" i="15"/>
  <c r="C65" i="15" s="1"/>
  <c r="Q70" i="15"/>
  <c r="C75" i="15"/>
  <c r="Q70" i="80"/>
  <c r="C75" i="80"/>
  <c r="C37" i="80"/>
  <c r="C30" i="80" s="1"/>
  <c r="C39" i="80" s="1"/>
  <c r="C56" i="80"/>
  <c r="C65" i="80" s="1"/>
  <c r="J22" i="80"/>
  <c r="J13" i="80"/>
  <c r="J23" i="80" s="1"/>
  <c r="C61" i="15"/>
  <c r="C59" i="15" s="1"/>
  <c r="C64" i="15"/>
  <c r="J22" i="15"/>
  <c r="J13" i="15"/>
  <c r="J23" i="15" s="1"/>
  <c r="C64" i="80"/>
  <c r="C61" i="80"/>
  <c r="C59" i="80" s="1"/>
  <c r="C56" i="11"/>
  <c r="C57" i="11" s="1"/>
  <c r="C36" i="36"/>
  <c r="C37" i="36"/>
  <c r="B2" i="36" s="1"/>
  <c r="B3" i="36" s="1"/>
  <c r="L68" i="39"/>
  <c r="K70" i="39"/>
  <c r="E40" i="36"/>
  <c r="F40" i="36" s="1"/>
  <c r="E41" i="36"/>
  <c r="F41" i="36" s="1"/>
  <c r="I41" i="36"/>
  <c r="J41" i="36" s="1"/>
  <c r="L51" i="80"/>
  <c r="L51" i="84"/>
  <c r="L51" i="67"/>
  <c r="L51" i="15"/>
  <c r="Q67" i="67" l="1"/>
  <c r="L57" i="67"/>
  <c r="L60" i="67" s="1"/>
  <c r="L46" i="67" s="1"/>
  <c r="D2" i="67" s="1"/>
  <c r="O63" i="40"/>
  <c r="O65" i="40" s="1"/>
  <c r="H7" i="40" s="1"/>
  <c r="N65" i="40"/>
  <c r="E53" i="33"/>
  <c r="F53" i="33" s="1"/>
  <c r="E52" i="33"/>
  <c r="F52" i="33" s="1"/>
  <c r="C49" i="33"/>
  <c r="B2" i="33" s="1"/>
  <c r="B3" i="33" s="1"/>
  <c r="C48" i="33"/>
  <c r="C80" i="78"/>
  <c r="C79" i="78" s="1"/>
  <c r="AC11" i="21"/>
  <c r="V48" i="21" s="1"/>
  <c r="I48" i="21" s="1"/>
  <c r="I52" i="21" s="1"/>
  <c r="J52" i="21" s="1"/>
  <c r="W11" i="21"/>
  <c r="U11" i="21"/>
  <c r="AB11" i="21"/>
  <c r="T48" i="21" s="1"/>
  <c r="G48" i="21" s="1"/>
  <c r="AA11" i="21"/>
  <c r="R48" i="21" s="1"/>
  <c r="S11" i="21"/>
  <c r="C58" i="84"/>
  <c r="C67" i="84" s="1"/>
  <c r="C68" i="84" s="1"/>
  <c r="C71" i="84" s="1"/>
  <c r="Q67" i="84"/>
  <c r="Q69" i="84"/>
  <c r="Q68" i="84" s="1"/>
  <c r="C80" i="84"/>
  <c r="C79" i="84" s="1"/>
  <c r="C40" i="84"/>
  <c r="C83" i="84" s="1"/>
  <c r="C82" i="84" s="1"/>
  <c r="C58" i="86"/>
  <c r="C67" i="86" s="1"/>
  <c r="C68" i="86" s="1"/>
  <c r="C71" i="86" s="1"/>
  <c r="J16" i="86"/>
  <c r="J25" i="86" s="1"/>
  <c r="C80" i="86"/>
  <c r="C79" i="86" s="1"/>
  <c r="Q69" i="86"/>
  <c r="Q68" i="86" s="1"/>
  <c r="C40" i="86"/>
  <c r="Q47" i="86" s="1"/>
  <c r="Q53" i="86" s="1"/>
  <c r="Q66" i="67"/>
  <c r="C49" i="69"/>
  <c r="C51" i="69" s="1"/>
  <c r="C52" i="69" s="1"/>
  <c r="B2" i="69" s="1"/>
  <c r="B3" i="69" s="1"/>
  <c r="C49" i="68"/>
  <c r="C51" i="68" s="1"/>
  <c r="C40" i="78"/>
  <c r="Q47" i="78" s="1"/>
  <c r="Q53" i="78" s="1"/>
  <c r="C58" i="78"/>
  <c r="C67" i="78" s="1"/>
  <c r="C68" i="78" s="1"/>
  <c r="C71" i="78" s="1"/>
  <c r="Q68" i="78"/>
  <c r="L57" i="78"/>
  <c r="L60" i="78" s="1"/>
  <c r="Q66" i="78" s="1"/>
  <c r="C43" i="67"/>
  <c r="Q56" i="67"/>
  <c r="C83" i="67"/>
  <c r="C82" i="67" s="1"/>
  <c r="Q65" i="67"/>
  <c r="Q47" i="67"/>
  <c r="Q53" i="67" s="1"/>
  <c r="J16" i="15"/>
  <c r="J25" i="15" s="1"/>
  <c r="C58" i="15"/>
  <c r="C67" i="15" s="1"/>
  <c r="C68" i="15" s="1"/>
  <c r="C71" i="15" s="1"/>
  <c r="J16" i="80"/>
  <c r="J25" i="80" s="1"/>
  <c r="L57" i="80"/>
  <c r="L60" i="80" s="1"/>
  <c r="Q67" i="80"/>
  <c r="L57" i="15"/>
  <c r="L60" i="15" s="1"/>
  <c r="Q67" i="15"/>
  <c r="C58" i="80"/>
  <c r="C67" i="80" s="1"/>
  <c r="C68" i="80" s="1"/>
  <c r="C80" i="80"/>
  <c r="C79" i="80" s="1"/>
  <c r="C80" i="15"/>
  <c r="C79" i="15" s="1"/>
  <c r="C40" i="80"/>
  <c r="Q69" i="80"/>
  <c r="Q68" i="80" s="1"/>
  <c r="Q69" i="15"/>
  <c r="Q68" i="15" s="1"/>
  <c r="C40" i="15"/>
  <c r="M68" i="39"/>
  <c r="L70" i="39"/>
  <c r="L51" i="86"/>
  <c r="L51" i="78"/>
  <c r="Q57" i="67" l="1"/>
  <c r="Q62" i="67" s="1"/>
  <c r="AB7" i="40"/>
  <c r="T42" i="40" s="1"/>
  <c r="G42" i="40" s="1"/>
  <c r="U7" i="40"/>
  <c r="F7" i="40"/>
  <c r="J7" i="40"/>
  <c r="Q56" i="84"/>
  <c r="G53" i="21"/>
  <c r="H53" i="21" s="1"/>
  <c r="G52" i="21"/>
  <c r="H52" i="21" s="1"/>
  <c r="E48" i="21"/>
  <c r="R49" i="21"/>
  <c r="C43" i="84"/>
  <c r="Q47" i="84"/>
  <c r="Q53" i="84" s="1"/>
  <c r="C46" i="84"/>
  <c r="Q65" i="84"/>
  <c r="Q56" i="86"/>
  <c r="Q62" i="86" s="1"/>
  <c r="C83" i="86"/>
  <c r="C82" i="86" s="1"/>
  <c r="B2" i="86"/>
  <c r="B3" i="86" s="1"/>
  <c r="Q67" i="86"/>
  <c r="C46" i="86"/>
  <c r="C43" i="86"/>
  <c r="Q65" i="86"/>
  <c r="Q75" i="86" s="1"/>
  <c r="Q67" i="78"/>
  <c r="C57" i="69"/>
  <c r="C56" i="69" s="1"/>
  <c r="Q75" i="67"/>
  <c r="L46" i="78"/>
  <c r="B2" i="78" s="1"/>
  <c r="E8" i="12" s="1"/>
  <c r="Q65" i="78"/>
  <c r="Q75" i="78" s="1"/>
  <c r="C83" i="78"/>
  <c r="C82" i="78" s="1"/>
  <c r="Q56" i="78"/>
  <c r="C43" i="78"/>
  <c r="C46" i="78"/>
  <c r="Q57" i="78"/>
  <c r="B3" i="67"/>
  <c r="B2" i="67"/>
  <c r="Q65" i="15"/>
  <c r="Q56" i="15"/>
  <c r="C43" i="15"/>
  <c r="Q47" i="15"/>
  <c r="Q53" i="15" s="1"/>
  <c r="C83" i="15"/>
  <c r="C82" i="15" s="1"/>
  <c r="C46" i="15"/>
  <c r="C43" i="80"/>
  <c r="Q56" i="80"/>
  <c r="Q47" i="80"/>
  <c r="Q53" i="80" s="1"/>
  <c r="Q65" i="80"/>
  <c r="C83" i="80"/>
  <c r="C82" i="80" s="1"/>
  <c r="C71" i="80"/>
  <c r="C46" i="80"/>
  <c r="L46" i="15"/>
  <c r="B2" i="15" s="1"/>
  <c r="D8" i="12" s="1"/>
  <c r="Q57" i="15"/>
  <c r="Q66" i="15"/>
  <c r="Q66" i="80"/>
  <c r="Q57" i="80"/>
  <c r="L46" i="80"/>
  <c r="B2" i="80" s="1"/>
  <c r="B3" i="80" s="1"/>
  <c r="N68" i="39"/>
  <c r="M70" i="39"/>
  <c r="AO9" i="1"/>
  <c r="AO7" i="1"/>
  <c r="AO8" i="1"/>
  <c r="S7" i="40" l="1"/>
  <c r="AA7" i="40"/>
  <c r="R42" i="40" s="1"/>
  <c r="AC7" i="40"/>
  <c r="V42" i="40" s="1"/>
  <c r="I42" i="40" s="1"/>
  <c r="W7" i="40"/>
  <c r="G46" i="40"/>
  <c r="H46" i="40" s="1"/>
  <c r="Q62" i="78"/>
  <c r="C49" i="21"/>
  <c r="C48" i="21"/>
  <c r="I53" i="21"/>
  <c r="J53" i="21" s="1"/>
  <c r="E52" i="21"/>
  <c r="F52" i="21" s="1"/>
  <c r="E53" i="21"/>
  <c r="F53" i="21" s="1"/>
  <c r="B9" i="70"/>
  <c r="B8" i="70"/>
  <c r="B3" i="78"/>
  <c r="E6" i="12" s="1"/>
  <c r="B7" i="70"/>
  <c r="B3" i="15"/>
  <c r="D6" i="12" s="1"/>
  <c r="Q75" i="15"/>
  <c r="Q75" i="80"/>
  <c r="Q62" i="15"/>
  <c r="Q62" i="80"/>
  <c r="O68" i="39"/>
  <c r="O70" i="39" s="1"/>
  <c r="N70" i="39"/>
  <c r="I46" i="40" l="1"/>
  <c r="J46" i="40" s="1"/>
  <c r="G47" i="40"/>
  <c r="H47" i="40" s="1"/>
  <c r="E42" i="40"/>
  <c r="R43" i="40"/>
  <c r="B2" i="21"/>
  <c r="C8" i="12" s="1"/>
  <c r="C4" i="12" s="1"/>
  <c r="C31" i="12" s="1"/>
  <c r="B3" i="21"/>
  <c r="C6" i="12" s="1"/>
  <c r="F7" i="39"/>
  <c r="J7" i="39"/>
  <c r="H7" i="39"/>
  <c r="E46" i="40" l="1"/>
  <c r="F46" i="40" s="1"/>
  <c r="E47" i="40"/>
  <c r="F47" i="40" s="1"/>
  <c r="I47" i="40"/>
  <c r="J47" i="40" s="1"/>
  <c r="C42" i="40"/>
  <c r="C43" i="40"/>
  <c r="C23" i="12"/>
  <c r="C27" i="12" s="1"/>
  <c r="C25" i="12" s="1"/>
  <c r="AB7" i="39"/>
  <c r="T47" i="39" s="1"/>
  <c r="G47" i="39" s="1"/>
  <c r="U7" i="39"/>
  <c r="AC7" i="39"/>
  <c r="V47" i="39" s="1"/>
  <c r="I47" i="39" s="1"/>
  <c r="W7" i="39"/>
  <c r="S7" i="39"/>
  <c r="AA7" i="39"/>
  <c r="R47" i="39" s="1"/>
  <c r="B58" i="40" l="1"/>
  <c r="F58" i="40" s="1"/>
  <c r="B51" i="40"/>
  <c r="F51" i="40" s="1"/>
  <c r="B60" i="40"/>
  <c r="F60" i="40" s="1"/>
  <c r="B52" i="40"/>
  <c r="F52" i="40" s="1"/>
  <c r="B55" i="40"/>
  <c r="F55" i="40" s="1"/>
  <c r="B57" i="40"/>
  <c r="F57" i="40" s="1"/>
  <c r="B56" i="40"/>
  <c r="F56" i="40" s="1"/>
  <c r="B53" i="40"/>
  <c r="F53" i="40" s="1"/>
  <c r="B59" i="40"/>
  <c r="F59" i="40" s="1"/>
  <c r="B54" i="40"/>
  <c r="F54" i="40" s="1"/>
  <c r="F61" i="40"/>
  <c r="B2" i="40" s="1"/>
  <c r="B3" i="40" s="1"/>
  <c r="C30" i="12"/>
  <c r="C28" i="12" s="1"/>
  <c r="C32" i="12" s="1"/>
  <c r="B2" i="12" s="1"/>
  <c r="B3" i="12" s="1"/>
  <c r="I51" i="39"/>
  <c r="J51" i="39" s="1"/>
  <c r="E47" i="39"/>
  <c r="I52" i="39" s="1"/>
  <c r="J52" i="39" s="1"/>
  <c r="R48" i="39"/>
  <c r="G52" i="39"/>
  <c r="H52" i="39" s="1"/>
  <c r="G51" i="39"/>
  <c r="H51" i="39" s="1"/>
  <c r="C47" i="39" l="1"/>
  <c r="C48" i="39"/>
  <c r="E51" i="39"/>
  <c r="F51" i="39" s="1"/>
  <c r="E52" i="39"/>
  <c r="F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Q58" i="84" l="1"/>
  <c r="L57" i="84"/>
  <c r="L60" i="84" s="1"/>
  <c r="B3" i="39"/>
  <c r="C6" i="68"/>
  <c r="C7" i="68" s="1"/>
  <c r="C5" i="68" s="1"/>
  <c r="L46" i="84" l="1"/>
  <c r="B2" i="84" s="1"/>
  <c r="Q57" i="84"/>
  <c r="Q62" i="84" s="1"/>
  <c r="Q66" i="84"/>
  <c r="Q75" i="84" s="1"/>
  <c r="C23" i="68"/>
  <c r="C20" i="68"/>
  <c r="C25" i="68" s="1"/>
  <c r="AO6" i="1"/>
  <c r="B6" i="70" l="1"/>
  <c r="B2" i="70" s="1"/>
  <c r="B3" i="84"/>
  <c r="C28" i="68"/>
  <c r="C27" i="68" s="1"/>
  <c r="C22" i="68"/>
  <c r="D19" i="9"/>
  <c r="D21" i="9" l="1"/>
  <c r="D102" i="9"/>
  <c r="B3" i="70"/>
  <c r="C31" i="68"/>
  <c r="C52" i="68" s="1"/>
  <c r="B2" i="68" s="1"/>
  <c r="C19" i="9"/>
  <c r="D20" i="9"/>
  <c r="D103" i="9" l="1"/>
  <c r="C57" i="68"/>
  <c r="C56" i="68" s="1"/>
  <c r="C102" i="9"/>
  <c r="C21" i="9"/>
  <c r="G19" i="9"/>
  <c r="D22" i="9"/>
  <c r="B3" i="68"/>
  <c r="C20" i="9"/>
  <c r="D35" i="9"/>
  <c r="D34" i="9"/>
  <c r="C103" i="9" l="1"/>
  <c r="G20" i="9"/>
  <c r="C32" i="9"/>
  <c r="G21" i="9"/>
  <c r="H118" i="9" l="1"/>
  <c r="C35" i="9"/>
  <c r="F118" i="9" s="1"/>
  <c r="G118" i="9" l="1"/>
  <c r="G4" i="52" s="1"/>
  <c r="B52" i="72" s="1"/>
  <c r="F119" i="9"/>
  <c r="F5" i="52" s="1"/>
  <c r="B53" i="72" s="1"/>
  <c r="F4" i="52"/>
  <c r="B51" i="72" s="1"/>
  <c r="C34" i="9"/>
  <c r="D118" i="9" s="1"/>
  <c r="C104" i="9"/>
  <c r="D14" i="74"/>
  <c r="H101" i="9"/>
  <c r="I118" i="9"/>
  <c r="H119" i="9"/>
  <c r="H5" i="52" s="1"/>
  <c r="H4" i="52"/>
  <c r="H102" i="9" l="1"/>
  <c r="D7" i="53" s="1"/>
  <c r="B21" i="72" s="1"/>
  <c r="E118" i="9"/>
  <c r="E4" i="52" s="1"/>
  <c r="B48" i="72" s="1"/>
  <c r="C105" i="9"/>
  <c r="I4" i="52"/>
  <c r="F14" i="74"/>
  <c r="E14" i="74"/>
  <c r="B5" i="74"/>
  <c r="D119" i="9"/>
  <c r="D5" i="52" s="1"/>
  <c r="B49" i="72" s="1"/>
  <c r="D4" i="52"/>
  <c r="B47" i="72" s="1"/>
  <c r="D45" i="9"/>
  <c r="H107" i="9"/>
  <c r="D5" i="53"/>
  <c r="M48" i="9"/>
  <c r="B20" i="72" l="1"/>
  <c r="D6" i="53"/>
  <c r="B22" i="72" s="1"/>
  <c r="C72" i="9"/>
  <c r="D52" i="9"/>
  <c r="C93" i="9"/>
  <c r="C86" i="9" s="1"/>
  <c r="D53" i="9"/>
  <c r="C78" i="9"/>
  <c r="C73" i="9" s="1"/>
  <c r="D55" i="9"/>
  <c r="M53" i="9" s="1"/>
  <c r="C64" i="9"/>
  <c r="C63" i="9" s="1"/>
  <c r="C67" i="9" s="1"/>
  <c r="C68" i="9" s="1"/>
  <c r="D54" i="9" s="1"/>
  <c r="C85" i="9"/>
  <c r="D122" i="9"/>
  <c r="M49" i="9"/>
  <c r="D13" i="53"/>
  <c r="H108" i="9"/>
  <c r="D15" i="53" s="1"/>
  <c r="B31" i="72" s="1"/>
  <c r="C5" i="74"/>
  <c r="D5" i="74"/>
  <c r="C95" i="9" l="1"/>
  <c r="C96" i="9" s="1"/>
  <c r="E96" i="9" s="1"/>
  <c r="E97" i="9" s="1"/>
  <c r="L66" i="9"/>
  <c r="M66" i="9" s="1"/>
  <c r="L63" i="9"/>
  <c r="M63" i="9" s="1"/>
  <c r="L65" i="9"/>
  <c r="M65" i="9" s="1"/>
  <c r="L68" i="9"/>
  <c r="M68" i="9" s="1"/>
  <c r="L64" i="9"/>
  <c r="M64" i="9" s="1"/>
  <c r="L67" i="9"/>
  <c r="M67" i="9" s="1"/>
  <c r="B30" i="72"/>
  <c r="D14" i="53"/>
  <c r="B32" i="72" s="1"/>
  <c r="D8" i="52"/>
  <c r="D123" i="9"/>
  <c r="D9" i="52" s="1"/>
  <c r="G14" i="74"/>
  <c r="B6" i="74" s="1"/>
  <c r="C79" i="9"/>
  <c r="C97" i="9" l="1"/>
  <c r="D58" i="9" s="1"/>
  <c r="D56" i="9" s="1"/>
  <c r="M54" i="9" s="1"/>
  <c r="N57" i="9" s="1"/>
  <c r="N58" i="9" s="1"/>
  <c r="M69" i="9"/>
  <c r="N69" i="9" s="1"/>
  <c r="D6" i="74"/>
  <c r="C6" i="74"/>
  <c r="C80" i="9"/>
  <c r="E80" i="9" s="1"/>
  <c r="E81" i="9" s="1"/>
  <c r="P57" i="9" l="1"/>
  <c r="N59" i="9"/>
  <c r="N60" i="9" s="1"/>
  <c r="C81"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<sst xmlns="http://schemas.openxmlformats.org/spreadsheetml/2006/main" count="9833" uniqueCount="3388">
  <si>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</si>
  <si>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</si>
  <si>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</si>
  <si>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</si>
  <si>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</si>
  <si>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</si>
  <si>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</si>
  <si>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</si>
  <si>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</si>
  <si>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</si>
  <si>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</si>
  <si>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</si>
  <si>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</si>
  <si>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</si>
  <si>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</si>
  <si>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</si>
  <si>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</si>
  <si>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</si>
  <si>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</si>
  <si>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</si>
  <si>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</si>
  <si>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</si>
  <si>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</si>
  <si>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</si>
  <si>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</si>
  <si>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</si>
  <si>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</si>
  <si>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</si>
  <si>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</si>
  <si>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</si>
  <si>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</si>
  <si>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</si>
  <si>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</si>
  <si>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</si>
  <si>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</si>
  <si>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</si>
  <si>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</si>
  <si>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</si>
  <si>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</si>
  <si>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</si>
  <si>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</si>
  <si>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</si>
  <si>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</si>
  <si>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</si>
  <si>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</si>
  <si>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</si>
  <si>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</si>
  <si>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</si>
  <si>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</si>
  <si>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</si>
  <si>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</si>
  <si>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</si>
  <si>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</si>
  <si>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</si>
  <si>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</si>
  <si>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</si>
  <si>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</si>
  <si>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</si>
  <si>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</si>
  <si>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</si>
  <si>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</si>
  <si>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</si>
  <si>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</si>
  <si>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</si>
  <si>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</si>
  <si>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</si>
  <si>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</si>
  <si>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</si>
  <si>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</si>
  <si>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</si>
  <si>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</si>
  <si>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</si>
  <si>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</si>
  <si>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</si>
  <si>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</si>
  <si>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</si>
  <si>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</si>
  <si>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</si>
  <si>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</si>
  <si>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</si>
  <si>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</si>
  <si>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</si>
  <si>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</si>
  <si>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</si>
  <si>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</si>
  <si>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</si>
  <si>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</si>
  <si>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</si>
  <si>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</si>
  <si>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</si>
  <si>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</si>
  <si>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</si>
  <si>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</si>
  <si>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</si>
  <si>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</si>
  <si>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</si>
  <si>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</si>
  <si>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</si>
  <si>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</si>
  <si>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</si>
  <si>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</si>
  <si>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</si>
  <si>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</si>
  <si>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</si>
  <si>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</si>
  <si>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</si>
  <si>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</si>
  <si>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</si>
  <si>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</si>
  <si>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</si>
  <si>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</si>
  <si>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</si>
  <si>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</si>
  <si>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</si>
  <si>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</si>
  <si>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</si>
  <si>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</si>
  <si>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</si>
  <si>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</si>
  <si>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</si>
  <si>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</si>
  <si>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</si>
  <si>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</si>
  <si>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</si>
  <si>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</si>
  <si>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</si>
  <si>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</si>
  <si>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</si>
  <si>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</si>
  <si>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</si>
  <si>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</si>
  <si>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</si>
  <si>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</si>
  <si>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</si>
  <si>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</si>
  <si>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</si>
  <si>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</si>
  <si>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</si>
  <si>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</si>
  <si>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</si>
  <si>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</si>
  <si>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</si>
  <si>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</si>
  <si>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</si>
  <si>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</si>
  <si>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</si>
  <si>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</si>
  <si>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</si>
  <si>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</si>
  <si>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</si>
  <si>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</si>
  <si>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</si>
  <si>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</si>
  <si>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</si>
  <si>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</si>
  <si>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</si>
  <si>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</si>
  <si>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</si>
  <si>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</si>
  <si>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</si>
  <si>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</si>
  <si>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</si>
  <si>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</si>
  <si>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</si>
  <si>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</si>
  <si>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</si>
  <si>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</si>
  <si>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</si>
  <si>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</si>
  <si>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</si>
  <si>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</si>
  <si>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</si>
  <si>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</si>
  <si>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</si>
  <si>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</si>
  <si>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</si>
  <si>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</si>
  <si>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</si>
  <si>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</si>
  <si>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</si>
  <si>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</si>
  <si>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</si>
  <si>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</si>
  <si>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</si>
  <si>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</si>
  <si>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</si>
  <si>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</si>
  <si>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</si>
  <si>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</si>
  <si>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</si>
  <si>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</si>
  <si>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</si>
  <si>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</si>
  <si>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</si>
  <si>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</si>
  <si>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</si>
  <si>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</si>
  <si>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</si>
  <si>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</si>
  <si>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</si>
  <si>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</si>
  <si>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</si>
  <si>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</si>
  <si>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</si>
  <si>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</si>
  <si>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</si>
  <si>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</si>
  <si>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</si>
  <si>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</si>
  <si>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</si>
  <si>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</si>
  <si>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</si>
  <si>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</si>
  <si>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</si>
  <si>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</si>
  <si>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</si>
  <si>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</si>
  <si>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</si>
  <si>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</si>
  <si>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</si>
  <si>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</si>
  <si>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</si>
  <si>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</si>
  <si>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</si>
  <si>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</si>
  <si>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</si>
  <si>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</si>
  <si>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</si>
  <si>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</si>
  <si>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</si>
  <si>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</si>
  <si>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</si>
  <si>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</si>
  <si>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</si>
  <si>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</si>
  <si>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</si>
  <si>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</si>
  <si>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</si>
  <si>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</si>
  <si>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</si>
  <si>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</si>
  <si>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</si>
  <si>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</si>
  <si>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</si>
  <si>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</si>
  <si>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</si>
  <si>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</si>
  <si>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</si>
  <si>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</si>
  <si>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</si>
  <si>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</si>
  <si>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</si>
  <si>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</si>
  <si>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</si>
  <si>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</si>
  <si>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</si>
  <si>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</si>
  <si>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</si>
  <si>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</si>
  <si>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</si>
  <si>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</si>
  <si>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</si>
  <si>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</si>
  <si>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</si>
  <si>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</si>
  <si>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</si>
  <si>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</si>
  <si>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</si>
  <si>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</si>
  <si>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</si>
  <si>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</si>
  <si>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</si>
  <si>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</si>
  <si>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</si>
  <si>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</si>
  <si>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</si>
  <si>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</si>
  <si>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</si>
  <si>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</si>
  <si>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</si>
  <si>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</si>
  <si>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</si>
  <si>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</si>
  <si>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</si>
  <si>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</si>
  <si>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</si>
  <si>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</si>
  <si>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</si>
  <si>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</si>
  <si>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</si>
  <si>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</si>
  <si>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</si>
  <si>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</si>
  <si>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</si>
  <si>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</si>
  <si>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</si>
  <si>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</si>
  <si>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</si>
  <si>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</si>
  <si>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</si>
  <si>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</si>
  <si>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</si>
  <si>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</si>
  <si>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</si>
  <si>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</si>
  <si>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</si>
  <si>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</si>
  <si>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</si>
  <si>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</si>
  <si>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</si>
  <si>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</si>
  <si>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</si>
  <si>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</si>
  <si>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</si>
  <si>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</si>
  <si>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</si>
  <si>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</si>
  <si>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</si>
  <si>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</si>
  <si>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</si>
  <si>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</si>
  <si>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</si>
  <si>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</si>
  <si>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</si>
  <si>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</si>
  <si>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</si>
  <si>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</si>
  <si>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</si>
  <si>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</si>
  <si>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</si>
  <si>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</si>
  <si>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</si>
  <si>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</si>
  <si>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</si>
  <si>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</si>
  <si>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</si>
  <si>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</si>
  <si>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</si>
  <si>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</si>
  <si>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</si>
  <si>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</si>
  <si>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</si>
  <si>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</si>
  <si>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</si>
  <si>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</si>
  <si>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</si>
  <si>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</si>
  <si>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</si>
  <si>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</si>
  <si>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</si>
  <si>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</si>
  <si>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</si>
  <si>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</si>
  <si>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</si>
  <si>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</si>
  <si>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</si>
  <si>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</si>
  <si>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</si>
  <si>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</si>
  <si>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</si>
  <si>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</si>
  <si>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</si>
  <si>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</si>
  <si>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</si>
  <si>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</si>
  <si>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</si>
  <si>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</si>
  <si>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</si>
  <si>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</si>
  <si>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</si>
  <si>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</si>
  <si>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</si>
  <si>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</si>
  <si>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</si>
  <si>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</si>
  <si>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</si>
  <si>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</si>
  <si>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</si>
  <si>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</si>
  <si>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</si>
  <si>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</si>
  <si>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</si>
  <si>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</si>
  <si>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</si>
  <si>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</si>
  <si>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</si>
  <si>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</si>
  <si>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</si>
  <si>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</si>
  <si>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</si>
  <si>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</si>
  <si>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</si>
  <si>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</si>
  <si>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</si>
  <si>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</si>
  <si>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</si>
  <si>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</si>
  <si>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</si>
  <si>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</si>
  <si>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</si>
  <si>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</si>
  <si>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</si>
  <si>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</si>
  <si>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</si>
  <si>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</si>
  <si>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</si>
  <si>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</si>
  <si>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</si>
  <si>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</si>
  <si>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</si>
  <si>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</si>
  <si>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</si>
  <si>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</si>
  <si>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</si>
  <si>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</si>
  <si>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</si>
  <si>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</si>
  <si>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</si>
  <si>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</si>
  <si>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</si>
  <si>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</si>
  <si>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</si>
  <si>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</si>
  <si>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</si>
  <si>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</si>
  <si>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</si>
  <si>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</si>
  <si>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</si>
  <si>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</si>
  <si>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</si>
  <si>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</si>
  <si>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</si>
  <si>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</si>
  <si>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</si>
  <si>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</si>
  <si>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</si>
  <si>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</si>
  <si>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</si>
  <si>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</si>
  <si>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</si>
  <si>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</si>
  <si>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</si>
  <si>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</si>
  <si>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</si>
  <si>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</si>
  <si>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</si>
  <si>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</si>
  <si>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</si>
  <si>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</si>
  <si>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</si>
  <si>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</si>
  <si>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</si>
  <si>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</si>
  <si>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</si>
  <si>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</si>
  <si>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</si>
  <si>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</si>
  <si>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</si>
  <si>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</si>
  <si>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</si>
  <si>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</si>
  <si>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</si>
  <si>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</si>
  <si>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</si>
  <si>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</si>
  <si>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</si>
  <si>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</si>
  <si>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</si>
  <si>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</si>
  <si>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</si>
  <si>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</si>
  <si>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</si>
  <si>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</si>
  <si>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</si>
  <si>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</si>
  <si>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</si>
  <si>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</si>
  <si>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</si>
  <si>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</si>
  <si>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</si>
  <si>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</si>
  <si>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</si>
  <si>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</si>
  <si>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</si>
  <si>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</si>
  <si>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</si>
  <si>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</si>
  <si>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</si>
  <si>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</si>
  <si>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</si>
  <si>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</si>
  <si>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</si>
  <si>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</si>
  <si>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</si>
  <si>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</si>
  <si>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</si>
  <si>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</si>
  <si>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</si>
  <si>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</si>
  <si>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</si>
  <si>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</si>
  <si>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</si>
  <si>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</si>
  <si>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</si>
  <si>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</si>
  <si>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</si>
  <si>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</si>
  <si>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</si>
  <si>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</si>
  <si>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</si>
  <si>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</si>
  <si>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</si>
  <si>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</si>
  <si>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</si>
  <si>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</si>
  <si>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</si>
  <si>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</si>
  <si>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</si>
  <si>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</si>
  <si>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</si>
  <si>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</si>
  <si>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</si>
  <si>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</si>
  <si>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</si>
  <si>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</si>
  <si>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</si>
  <si>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</si>
  <si>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</si>
  <si>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</si>
  <si>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</si>
  <si>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</si>
  <si>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</si>
  <si>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</si>
  <si>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</si>
  <si>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</si>
  <si>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</si>
  <si>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</si>
  <si>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</si>
  <si>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</si>
  <si>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</si>
  <si>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</si>
  <si>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</si>
  <si>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</si>
  <si>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</si>
  <si>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</si>
  <si>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</si>
  <si>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</si>
  <si>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</si>
  <si>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</si>
  <si>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</si>
  <si>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</si>
  <si>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</si>
  <si>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</si>
  <si>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</si>
  <si>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</si>
  <si>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</si>
  <si>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</si>
  <si>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</si>
  <si>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</si>
  <si>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</si>
  <si>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</si>
  <si>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</si>
  <si>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</si>
  <si>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</si>
  <si>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</si>
  <si>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</si>
  <si>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</si>
  <si>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</si>
  <si>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</si>
  <si>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</si>
  <si>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</si>
  <si>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</si>
  <si>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</si>
  <si>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</si>
  <si>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</si>
  <si>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</si>
  <si>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</si>
  <si>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</si>
  <si>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</si>
  <si>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</si>
  <si>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</si>
  <si>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</si>
  <si>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</si>
  <si>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</si>
  <si>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</si>
  <si>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</si>
  <si>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</si>
  <si>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</si>
  <si>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</si>
  <si>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</si>
  <si>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</si>
  <si>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</si>
  <si>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</si>
  <si>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</si>
  <si>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</si>
  <si>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</si>
  <si>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</si>
  <si>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</si>
  <si>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</si>
  <si>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</si>
  <si>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</si>
  <si>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</si>
  <si>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</si>
  <si>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</si>
  <si>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</si>
  <si>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</si>
  <si>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</si>
  <si>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</si>
  <si>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</si>
  <si>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</si>
  <si>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</si>
  <si>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</si>
  <si>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</si>
  <si>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</si>
  <si>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</si>
  <si>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</si>
  <si>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</si>
  <si>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</si>
  <si>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</si>
  <si>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</si>
  <si>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</si>
  <si>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</si>
  <si>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</si>
  <si>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</si>
  <si>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</si>
  <si>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</si>
  <si>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</si>
  <si>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</si>
  <si>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</si>
  <si>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</si>
  <si>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</si>
  <si>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</si>
  <si>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</si>
  <si>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</si>
  <si>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</si>
  <si>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</si>
  <si>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</si>
  <si>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</si>
  <si>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</si>
  <si>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</si>
  <si>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</si>
  <si>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</si>
  <si>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</si>
  <si>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</si>
  <si>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</si>
  <si>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</si>
  <si>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</si>
  <si>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</si>
  <si>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</si>
  <si>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</si>
  <si>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</si>
  <si>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</si>
  <si>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</si>
  <si>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</si>
  <si>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</si>
  <si>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</si>
  <si>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</si>
  <si>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</si>
  <si>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</si>
  <si>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</si>
  <si>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</si>
  <si>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</si>
  <si>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</si>
  <si>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</si>
  <si>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</si>
  <si>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</si>
  <si>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</si>
  <si>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</si>
  <si>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</si>
  <si>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</si>
  <si>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</si>
  <si>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</si>
  <si>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</si>
  <si>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</si>
  <si>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</si>
  <si>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</si>
  <si>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</si>
  <si>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</si>
  <si>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</si>
  <si>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</si>
  <si>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</si>
  <si>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</si>
  <si>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</si>
  <si>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</si>
  <si>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</si>
  <si>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</si>
  <si>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</si>
  <si>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</si>
  <si>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</si>
  <si>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</si>
  <si>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</si>
  <si>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</si>
  <si>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</si>
  <si>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</si>
  <si>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</si>
  <si>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</si>
  <si>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</si>
  <si>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</si>
  <si>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</si>
  <si>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</si>
  <si>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</si>
  <si>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</si>
  <si>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</si>
  <si>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</si>
  <si>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</si>
  <si>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</si>
  <si>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</si>
  <si>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</si>
  <si>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</si>
  <si>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</si>
  <si>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</si>
  <si>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</si>
  <si>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</si>
  <si>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</si>
  <si>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</si>
  <si>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</si>
  <si>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</si>
  <si>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</si>
  <si>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</si>
  <si>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</si>
  <si>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</si>
  <si>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</si>
  <si>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</si>
  <si>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</si>
  <si>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</si>
  <si>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</si>
  <si>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</si>
  <si>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</si>
  <si>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</si>
  <si>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</si>
  <si>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</si>
  <si>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</si>
  <si>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</si>
  <si>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</si>
  <si>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</si>
  <si>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</si>
  <si>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</si>
  <si>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</si>
  <si>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</si>
  <si>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</si>
  <si>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</si>
  <si>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</si>
  <si>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</si>
  <si>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</si>
  <si>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</si>
  <si>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</si>
  <si>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</si>
  <si>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</si>
  <si>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</si>
  <si>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</si>
  <si>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</si>
  <si>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</si>
  <si>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</si>
  <si>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</si>
  <si>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</si>
  <si>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</si>
  <si>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</si>
  <si>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</si>
  <si>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</si>
  <si>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</si>
  <si>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</si>
  <si>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</si>
  <si>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</si>
  <si>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</si>
  <si>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</si>
  <si>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</si>
  <si>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</si>
  <si>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</si>
  <si>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</si>
  <si>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</si>
  <si>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</si>
  <si>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</si>
  <si>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</si>
  <si>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</si>
  <si>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</si>
  <si>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</si>
  <si>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</si>
  <si>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</si>
  <si>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</si>
  <si>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</si>
  <si>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</si>
  <si>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</si>
  <si>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</si>
  <si>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</si>
  <si>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</si>
  <si>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</si>
  <si>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</si>
  <si>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</si>
  <si>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</si>
  <si>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</si>
  <si>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</si>
  <si>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</si>
  <si>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</si>
  <si>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</si>
  <si>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</si>
  <si>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</si>
  <si>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</si>
  <si>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</si>
  <si>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</si>
  <si>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</si>
  <si>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</si>
  <si>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</si>
  <si>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</si>
  <si>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</si>
  <si>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</si>
  <si>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</si>
  <si>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</si>
  <si>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</si>
  <si>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</si>
  <si>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</si>
  <si>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</si>
  <si>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</si>
  <si>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</si>
  <si>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</si>
  <si>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</si>
  <si>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</si>
  <si>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</si>
  <si>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</si>
  <si>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</si>
  <si>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</si>
  <si>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</si>
  <si>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</si>
  <si>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</si>
  <si>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</si>
  <si>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</si>
  <si>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</si>
  <si>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</si>
  <si>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</si>
  <si>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</si>
  <si>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</si>
  <si>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</si>
  <si>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</si>
  <si>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</si>
  <si>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</si>
  <si>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</si>
  <si>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</si>
  <si>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</si>
  <si>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</si>
  <si>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</si>
  <si>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</si>
  <si>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</si>
  <si>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</si>
  <si>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</si>
  <si>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</si>
  <si>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</si>
  <si>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</si>
  <si>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</si>
  <si>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</si>
  <si>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</si>
  <si>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</si>
  <si>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</si>
  <si>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</si>
  <si>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</si>
  <si>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</si>
  <si>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</si>
  <si>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</si>
  <si>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</si>
  <si>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</si>
  <si>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</si>
  <si>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</si>
  <si>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</si>
  <si>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</si>
  <si>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</si>
  <si>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</si>
  <si>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</si>
  <si>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</si>
  <si>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</si>
  <si>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</si>
  <si>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</si>
  <si>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</si>
  <si>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</si>
  <si>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</si>
  <si>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</si>
  <si>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</si>
  <si>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</si>
  <si>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</si>
  <si>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</si>
  <si>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</si>
  <si>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</si>
  <si>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</si>
  <si>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</si>
  <si>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</si>
  <si>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</si>
  <si>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</si>
  <si>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</si>
  <si>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</si>
  <si>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</si>
  <si>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</si>
  <si>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</si>
  <si>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</si>
  <si>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</si>
  <si>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</si>
  <si>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</si>
  <si>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</si>
  <si>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</si>
  <si>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</si>
  <si>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</si>
  <si>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</si>
  <si>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</si>
  <si>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</si>
  <si>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</si>
  <si>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</si>
  <si>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</si>
  <si>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</si>
  <si>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</si>
  <si>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</si>
  <si>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</si>
  <si>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</si>
  <si>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</si>
  <si>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</si>
  <si>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</si>
  <si>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</si>
  <si>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</si>
  <si>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</si>
  <si>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</si>
  <si>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</si>
  <si>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</si>
  <si>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</si>
  <si>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</si>
  <si>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</si>
  <si>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</si>
  <si>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</si>
  <si>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</si>
  <si>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</si>
  <si>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</si>
  <si>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</si>
  <si>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</si>
  <si>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</si>
  <si>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</si>
  <si>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</si>
  <si>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</si>
  <si>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</si>
  <si>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</si>
  <si>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</si>
  <si>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</si>
  <si>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</si>
  <si>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</si>
  <si>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</si>
  <si>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</si>
  <si>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</si>
  <si>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</si>
  <si>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</si>
  <si>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</si>
  <si>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</si>
  <si>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</si>
  <si>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</si>
  <si>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</si>
  <si>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</si>
  <si>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</si>
  <si>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</si>
  <si>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</si>
  <si>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</si>
  <si>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</si>
  <si>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</si>
  <si>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</si>
  <si>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</si>
  <si>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</si>
  <si>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</si>
  <si>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</si>
  <si>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</si>
  <si>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</si>
  <si>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</si>
  <si>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</si>
  <si>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</si>
  <si>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</si>
  <si>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</si>
  <si>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</si>
  <si>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</si>
  <si>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</si>
  <si>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</si>
  <si>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</si>
  <si>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</si>
  <si>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</si>
  <si>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</si>
  <si>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</si>
  <si>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</si>
  <si>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</si>
  <si>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</si>
  <si>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</si>
  <si>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</si>
  <si>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</si>
  <si>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</si>
  <si>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</si>
  <si>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</si>
  <si>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</si>
  <si>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</si>
  <si>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</si>
  <si>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</si>
  <si>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</si>
  <si>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</si>
  <si>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</si>
  <si>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</si>
  <si>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</si>
  <si>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</si>
  <si>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</si>
  <si>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</si>
  <si>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</si>
  <si>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</si>
  <si>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</si>
  <si>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</si>
  <si>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</si>
  <si>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</si>
  <si>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</si>
  <si>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</si>
  <si>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</si>
  <si>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</si>
  <si>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</si>
  <si>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</si>
  <si>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</si>
  <si>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</si>
  <si>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</si>
  <si>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</si>
  <si>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</si>
  <si>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</si>
  <si>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</si>
  <si>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</si>
  <si>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</si>
  <si>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</si>
  <si>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</si>
  <si>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</si>
  <si>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</si>
  <si>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</si>
  <si>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</si>
  <si>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</si>
  <si>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</si>
  <si>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</si>
  <si>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</si>
  <si>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</si>
  <si>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</si>
  <si>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</si>
  <si>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</si>
  <si>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</si>
  <si>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</si>
  <si>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</si>
  <si>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</si>
  <si>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</si>
  <si>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</si>
  <si>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</si>
  <si>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</si>
  <si>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</si>
  <si>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</si>
  <si>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</si>
  <si>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</si>
  <si>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</si>
  <si>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</si>
  <si>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</si>
  <si>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</si>
  <si>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</si>
  <si>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</si>
  <si>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</si>
  <si>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</si>
  <si>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</si>
  <si>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</si>
  <si>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</si>
  <si>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</si>
  <si>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</si>
  <si>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</si>
  <si>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</si>
  <si>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</si>
  <si>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</si>
  <si>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</si>
  <si>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</si>
  <si>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</si>
  <si>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</si>
  <si>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</si>
  <si>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</si>
  <si>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</si>
  <si>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</si>
  <si>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</si>
  <si>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</si>
  <si>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</si>
  <si>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</si>
  <si>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</si>
  <si>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</si>
  <si>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</si>
  <si>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</si>
  <si>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</si>
  <si>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</si>
  <si>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</si>
  <si>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</si>
  <si>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</si>
  <si>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</si>
  <si>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</si>
  <si>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</si>
  <si>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</si>
  <si>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</si>
  <si>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</si>
  <si>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</si>
  <si>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</si>
  <si>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</si>
  <si>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</si>
  <si>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</si>
  <si>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</si>
  <si>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</si>
  <si>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</si>
  <si>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</si>
  <si>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</si>
  <si>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</si>
  <si>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</si>
  <si>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</si>
  <si>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</si>
  <si>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</si>
  <si>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</si>
  <si>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</si>
  <si>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</si>
  <si>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</si>
  <si>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</si>
  <si>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</si>
  <si>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</si>
  <si>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</si>
  <si>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</si>
  <si>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</si>
  <si>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</si>
  <si>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</si>
  <si>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</si>
  <si>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</si>
  <si>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</si>
  <si>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</si>
  <si>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</si>
  <si>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</si>
  <si>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</si>
  <si>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</si>
  <si>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</si>
  <si>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</si>
  <si>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</si>
  <si>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</si>
  <si>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</si>
  <si>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</si>
  <si>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</si>
  <si>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</si>
  <si>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</si>
  <si>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</si>
  <si>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</si>
  <si>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</si>
  <si>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</si>
  <si>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</si>
  <si>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</si>
  <si>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</si>
  <si>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</si>
  <si>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</si>
  <si>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</si>
  <si>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</si>
  <si>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</si>
  <si>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</si>
  <si>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</si>
  <si>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</si>
  <si>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</si>
  <si>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</si>
  <si>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</si>
  <si>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</si>
  <si>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</si>
  <si>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</si>
  <si>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</si>
  <si>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</si>
  <si>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</si>
  <si>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</si>
  <si>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</si>
  <si>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</si>
  <si>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</si>
  <si>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</si>
  <si>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</si>
  <si>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</si>
  <si>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</si>
  <si>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</si>
  <si>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</si>
  <si>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</si>
  <si>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</si>
  <si>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</si>
  <si>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</si>
  <si>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</si>
  <si>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</si>
  <si>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</si>
  <si>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</si>
  <si>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</si>
  <si>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</si>
  <si>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</si>
  <si>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</si>
  <si>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</si>
  <si>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</si>
  <si>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</si>
  <si>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</si>
  <si>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</si>
  <si>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</si>
  <si>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</si>
  <si>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</si>
  <si>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</si>
  <si>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</si>
  <si>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</si>
  <si>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</si>
  <si>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</si>
  <si>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</si>
  <si>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</si>
  <si>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</si>
  <si>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</si>
  <si>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</si>
  <si>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</si>
  <si>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</si>
  <si>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</si>
  <si>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</si>
  <si>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</si>
  <si>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</si>
  <si>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</si>
  <si>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</si>
  <si>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</si>
  <si>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</si>
  <si>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</si>
  <si>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</si>
  <si>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</si>
  <si>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</si>
  <si>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</si>
  <si>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</si>
  <si>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</si>
  <si>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</si>
  <si>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</si>
  <si>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</si>
  <si>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</si>
  <si>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</si>
  <si>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</si>
  <si>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</si>
  <si>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</si>
  <si>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</si>
  <si>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</si>
  <si>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</si>
  <si>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</si>
  <si>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</si>
  <si>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</si>
  <si>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</si>
  <si>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</si>
  <si>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</si>
  <si>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</si>
  <si>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</si>
  <si>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</si>
  <si>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</si>
  <si>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</si>
  <si>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</si>
  <si>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</si>
  <si>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</si>
  <si>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</si>
  <si>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</si>
  <si>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</si>
  <si>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</si>
  <si>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</si>
  <si>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</si>
  <si>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</si>
  <si>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</si>
  <si>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</si>
  <si>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</si>
  <si>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</si>
  <si>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</si>
  <si>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</si>
  <si>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</si>
  <si>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</si>
  <si>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</si>
  <si>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</si>
  <si>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</si>
  <si>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</si>
  <si>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</si>
  <si>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</si>
  <si>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</si>
  <si>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</si>
  <si>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</si>
  <si>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</si>
  <si>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</si>
  <si>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</si>
  <si>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</si>
  <si>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</si>
  <si>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</si>
  <si>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</si>
  <si>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</si>
  <si>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</si>
  <si>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</si>
  <si>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</si>
  <si>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</si>
  <si>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</si>
  <si>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</si>
  <si>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</si>
  <si>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</si>
  <si>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</si>
  <si>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</si>
  <si>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</si>
  <si>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</si>
  <si>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</si>
  <si>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</si>
  <si>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</si>
  <si>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</si>
  <si>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</si>
  <si>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</si>
  <si>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</si>
  <si>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</si>
  <si>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</si>
  <si>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</si>
  <si>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</si>
  <si>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</si>
  <si>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</si>
  <si>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</si>
  <si>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</si>
  <si>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</si>
  <si>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</si>
  <si>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</si>
  <si>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</si>
  <si>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</si>
  <si>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</si>
  <si>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</si>
  <si>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</si>
  <si>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</si>
  <si>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</si>
  <si>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</si>
  <si>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</si>
  <si>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</si>
  <si>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</si>
  <si>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</si>
  <si>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</si>
  <si>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</si>
  <si>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</si>
  <si>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</si>
  <si>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</si>
  <si>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</si>
  <si>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</si>
  <si>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</si>
  <si>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</si>
  <si>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</si>
  <si>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</si>
  <si>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</si>
  <si>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</si>
  <si>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</si>
  <si>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</si>
  <si>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</si>
  <si>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</si>
  <si>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</si>
  <si>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</si>
  <si>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</si>
  <si>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</si>
  <si>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</si>
  <si>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</si>
  <si>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</si>
  <si>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</si>
  <si>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</si>
  <si>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</si>
  <si>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</si>
  <si>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</si>
  <si>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</si>
  <si>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</si>
  <si>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</si>
  <si>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</si>
  <si>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</si>
  <si>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</si>
  <si>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</si>
  <si>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</si>
  <si>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</si>
  <si>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</si>
  <si>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</si>
  <si>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</si>
  <si>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</si>
  <si>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</si>
  <si>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</si>
  <si>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</si>
  <si>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</si>
  <si>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</si>
  <si>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</si>
  <si>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</si>
  <si>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</si>
  <si>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</si>
  <si>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</si>
  <si>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</si>
  <si>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</si>
  <si>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</si>
  <si>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</si>
  <si>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</si>
  <si>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</si>
  <si>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</si>
  <si>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</si>
  <si>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</si>
  <si>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</si>
  <si>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</si>
  <si>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</si>
  <si>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</si>
  <si>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</si>
  <si>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</si>
  <si>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</si>
  <si>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</si>
  <si>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</si>
  <si>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</si>
  <si>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</si>
  <si>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</si>
  <si>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</si>
  <si>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</si>
  <si>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</si>
  <si>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</si>
  <si>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</si>
  <si>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</si>
  <si>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</si>
  <si>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</si>
  <si>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</si>
  <si>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</si>
  <si>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</si>
  <si>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</si>
  <si>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</si>
  <si>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</si>
  <si>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</si>
  <si>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</si>
  <si>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</si>
  <si>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</si>
  <si>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</si>
  <si>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</si>
  <si>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</si>
  <si>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</si>
  <si>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</si>
  <si>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</si>
  <si>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</si>
  <si>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</si>
  <si>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</si>
  <si>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</si>
  <si>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</si>
  <si>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</si>
  <si>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</si>
  <si>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</si>
  <si>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</si>
  <si>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</si>
  <si>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</si>
  <si>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</si>
  <si>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</si>
  <si>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</si>
  <si>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</si>
  <si>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</si>
  <si>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</si>
  <si>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</si>
  <si>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</si>
  <si>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</si>
  <si>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</si>
  <si>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</si>
  <si>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</si>
  <si>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</si>
  <si>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</si>
  <si>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</si>
  <si>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</si>
  <si>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</si>
  <si>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</si>
  <si>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</si>
  <si>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</si>
  <si>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</si>
  <si>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</si>
  <si>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</si>
  <si>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</si>
  <si>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</si>
  <si>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</si>
  <si>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</si>
  <si>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</si>
  <si>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</si>
  <si>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</si>
  <si>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</si>
  <si>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</si>
  <si>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</si>
  <si>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</si>
  <si>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</si>
  <si>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</si>
  <si>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</si>
  <si>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</si>
  <si>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</si>
  <si>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</si>
  <si>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</si>
  <si>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</si>
  <si>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</si>
  <si>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</si>
  <si>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</si>
  <si>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</si>
  <si>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</si>
  <si>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</si>
  <si>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</si>
  <si>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</si>
  <si>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</si>
  <si>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</si>
  <si>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</si>
  <si>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</si>
  <si>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</si>
  <si>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</si>
  <si>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</si>
  <si>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</si>
  <si>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</si>
  <si>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</si>
  <si>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</si>
  <si>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</si>
  <si>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</si>
  <si>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</si>
  <si>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</si>
  <si>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</si>
  <si>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</si>
  <si>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</si>
  <si>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</si>
  <si>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</si>
  <si>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</si>
  <si>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</si>
  <si>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</si>
  <si>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</si>
  <si>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</si>
  <si>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</si>
  <si>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</si>
  <si>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</si>
  <si>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</si>
  <si>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</si>
  <si>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</si>
  <si>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</si>
  <si>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</si>
  <si>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</si>
  <si>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</si>
  <si>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</si>
  <si>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</si>
  <si>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</si>
  <si>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</si>
  <si>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</si>
  <si>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</si>
  <si>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</si>
  <si>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</si>
  <si>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</si>
  <si>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</si>
  <si>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</si>
  <si>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</si>
  <si>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</si>
  <si>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</si>
  <si>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</si>
  <si>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</si>
  <si>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</si>
  <si>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</si>
  <si>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</si>
  <si>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</si>
  <si>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</si>
  <si>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</si>
  <si>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</si>
  <si>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</si>
  <si>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</si>
  <si>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</si>
  <si>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</si>
  <si>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</si>
  <si>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</si>
  <si>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</si>
  <si>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</si>
  <si>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</si>
  <si>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</si>
  <si>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</si>
  <si>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</si>
  <si>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</si>
  <si>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</si>
  <si>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</si>
  <si>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</si>
  <si>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</si>
  <si>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</si>
  <si>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</si>
  <si>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</si>
  <si>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</si>
  <si>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</si>
  <si>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</si>
  <si>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</si>
  <si>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</si>
  <si>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</si>
  <si>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</si>
  <si>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</si>
  <si>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</si>
  <si>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</si>
  <si>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</si>
  <si>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</si>
  <si>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</si>
  <si>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</si>
  <si>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</si>
  <si>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</si>
  <si>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</si>
  <si>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</si>
  <si>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</si>
  <si>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</si>
  <si>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</si>
  <si>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</si>
  <si>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</si>
  <si>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</si>
  <si>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</si>
  <si>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</si>
  <si>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</si>
  <si>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</si>
  <si>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</si>
  <si>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</si>
  <si>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</si>
  <si>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</si>
  <si>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</si>
  <si>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</si>
  <si>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</si>
  <si>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</si>
  <si>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</si>
  <si>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</si>
  <si>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</si>
  <si>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</si>
  <si>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</si>
  <si>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</si>
  <si>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</si>
  <si>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</si>
  <si>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</si>
  <si>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</si>
  <si>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</si>
  <si>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</si>
  <si>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</si>
  <si>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</si>
  <si>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</si>
  <si>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</si>
  <si>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</si>
  <si>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</si>
  <si>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</si>
  <si>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</si>
  <si>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</si>
  <si>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</si>
  <si>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</si>
  <si>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</si>
  <si>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</si>
  <si>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</si>
  <si>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</si>
  <si>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</si>
  <si>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</si>
  <si>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</si>
  <si>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</si>
  <si>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</si>
  <si>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</si>
  <si>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</si>
  <si>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</si>
  <si>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</si>
  <si>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</si>
  <si>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</si>
  <si>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</si>
  <si>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</si>
  <si>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</si>
  <si>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</si>
  <si>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</si>
  <si>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</si>
  <si>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</si>
  <si>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</si>
  <si>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</si>
  <si>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</si>
  <si>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</si>
  <si>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</si>
  <si>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</si>
  <si>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</si>
  <si>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</si>
  <si>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</si>
  <si>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</si>
  <si>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</si>
  <si>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</si>
  <si>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</si>
  <si>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</si>
  <si>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</si>
  <si>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</si>
  <si>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</si>
  <si>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</si>
  <si>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</si>
  <si>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</si>
  <si>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</si>
  <si>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</si>
  <si>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</si>
  <si>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</si>
  <si>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</si>
  <si>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</si>
  <si>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</si>
  <si>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</si>
  <si>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</si>
  <si>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</si>
  <si>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</si>
  <si>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</si>
  <si>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</si>
  <si>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</si>
  <si>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</si>
  <si>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</si>
  <si>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</si>
  <si>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</si>
  <si>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</si>
  <si>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</si>
  <si>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</si>
  <si>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</si>
  <si>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</si>
  <si>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</si>
  <si>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</si>
  <si>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</si>
  <si>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</si>
  <si>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</si>
  <si>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</si>
  <si>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</si>
  <si>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</si>
  <si>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</si>
  <si>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</si>
  <si>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</si>
  <si>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</si>
  <si>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</si>
  <si>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</si>
  <si>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</si>
  <si>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</si>
  <si>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</si>
  <si>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</si>
  <si>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</si>
  <si>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</si>
  <si>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</si>
  <si>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</si>
  <si>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</si>
  <si>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</si>
  <si>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</si>
  <si>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</si>
  <si>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</si>
  <si>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</si>
  <si>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</si>
  <si>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</si>
  <si>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</si>
  <si>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</si>
  <si>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</si>
  <si>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</si>
  <si>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</si>
  <si>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</si>
  <si>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</si>
  <si>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</si>
  <si>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</si>
  <si>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</si>
  <si>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</si>
  <si>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</si>
  <si>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</si>
  <si>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</si>
  <si>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</si>
  <si>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</si>
  <si>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</si>
  <si>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</si>
  <si>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</si>
  <si>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</si>
  <si>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</si>
  <si>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</si>
  <si>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</si>
  <si>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</si>
  <si>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</si>
  <si>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</si>
  <si>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</si>
  <si>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</si>
  <si>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</si>
  <si>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</si>
  <si>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</si>
  <si>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</si>
  <si>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</si>
  <si>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</si>
  <si>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</si>
  <si>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</si>
  <si>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</si>
  <si>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</si>
  <si>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</si>
  <si>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</si>
  <si>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</si>
  <si>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</si>
  <si>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</si>
  <si>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</si>
  <si>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</si>
  <si>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</si>
  <si>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</si>
  <si>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</si>
  <si>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</si>
  <si>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</si>
  <si>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</si>
  <si>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</si>
  <si>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</si>
  <si>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</si>
  <si>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</si>
  <si>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</si>
  <si>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</si>
  <si>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</si>
  <si>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</si>
  <si>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</si>
  <si>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</si>
  <si>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</si>
  <si>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</si>
  <si>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</si>
  <si>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</si>
  <si>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</si>
  <si>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</si>
  <si>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</si>
  <si>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</si>
  <si>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</si>
  <si>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</si>
  <si>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</si>
  <si>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</si>
  <si>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</si>
  <si>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</si>
  <si>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</si>
  <si>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</si>
  <si>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</si>
  <si>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</si>
  <si>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</si>
  <si>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</si>
  <si>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</si>
  <si>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</si>
  <si>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</si>
  <si>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</si>
  <si>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</si>
  <si>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</si>
  <si>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</si>
  <si>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</si>
  <si>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</si>
  <si>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</si>
  <si>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</si>
  <si>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</si>
  <si>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</si>
  <si>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</si>
  <si>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</si>
  <si>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</si>
  <si>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</si>
  <si>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</si>
  <si>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</si>
  <si>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</si>
  <si>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</si>
  <si>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</si>
  <si>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</si>
  <si>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</si>
  <si>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</si>
  <si>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</si>
  <si>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</si>
  <si>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</si>
  <si>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</si>
  <si>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</si>
  <si>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</si>
  <si>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</si>
  <si>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</si>
  <si>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</si>
  <si>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</si>
  <si>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</si>
  <si>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</si>
  <si>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</si>
  <si>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</si>
  <si>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</si>
  <si>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</si>
  <si>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</si>
  <si>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</si>
  <si>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</si>
  <si>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</si>
  <si>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</si>
  <si>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</si>
  <si>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</si>
  <si>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</si>
  <si>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</si>
  <si>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</si>
  <si>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</si>
  <si>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</si>
  <si>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</si>
  <si>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</si>
  <si>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</si>
  <si>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</si>
  <si>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</si>
  <si>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</si>
  <si>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</si>
  <si>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</si>
  <si>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</si>
  <si>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</si>
  <si>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</si>
  <si>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</si>
  <si>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</si>
  <si>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</si>
  <si>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</si>
  <si>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</si>
  <si>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</si>
  <si>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</si>
  <si>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</si>
  <si>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</si>
  <si>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</si>
  <si>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</si>
  <si>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</si>
  <si>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</si>
  <si>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</si>
  <si>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</si>
  <si>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</si>
  <si>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</si>
  <si>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</si>
  <si>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</si>
  <si>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</si>
  <si>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</si>
  <si>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</si>
  <si>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</si>
  <si>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</si>
  <si>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</si>
  <si>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</si>
  <si>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</si>
  <si>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</si>
  <si>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</si>
  <si>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</si>
  <si>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</si>
  <si>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</si>
  <si>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</si>
  <si>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</si>
  <si>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</si>
  <si>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</si>
  <si>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</si>
  <si>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</si>
  <si>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</si>
  <si>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</si>
  <si>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</si>
  <si>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</si>
  <si>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</si>
  <si>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</si>
  <si>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</si>
  <si>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</si>
  <si>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</si>
  <si>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</si>
  <si>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</si>
  <si>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</si>
  <si>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</si>
  <si>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</si>
  <si>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</si>
  <si>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</si>
  <si>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</si>
  <si>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</si>
  <si>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</si>
  <si>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</si>
  <si>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</si>
  <si>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</si>
  <si>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</si>
  <si>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</si>
  <si>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</si>
  <si>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</si>
  <si>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</si>
  <si>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</si>
  <si>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</si>
  <si>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</si>
  <si>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</si>
  <si>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</si>
  <si>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</si>
  <si>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</si>
  <si>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</si>
  <si>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</si>
  <si>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</si>
  <si>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</si>
  <si>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</si>
  <si>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</si>
  <si>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</si>
  <si>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</si>
  <si>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</si>
  <si>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</si>
  <si>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</si>
  <si>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</si>
  <si>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</si>
  <si>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</si>
  <si>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</si>
  <si>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</si>
  <si>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</si>
  <si>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</si>
  <si>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</si>
  <si>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</si>
  <si>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</si>
  <si>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</si>
  <si>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</si>
  <si>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</si>
  <si>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</si>
  <si>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</si>
  <si>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</si>
  <si>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</si>
  <si>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</si>
  <si>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</si>
  <si>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</si>
  <si>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</si>
  <si>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</si>
  <si>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</si>
  <si>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</si>
  <si>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</si>
  <si>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</si>
  <si>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</si>
  <si>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</si>
  <si>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</si>
  <si>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</si>
  <si>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</si>
  <si>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</si>
  <si>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</si>
  <si>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</si>
  <si>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</si>
  <si>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</si>
  <si>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</si>
  <si>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</si>
  <si>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</si>
  <si>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</si>
  <si>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</si>
  <si>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</si>
  <si>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</si>
  <si>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</si>
  <si>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</si>
  <si>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</si>
  <si>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</si>
  <si>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</si>
  <si>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</si>
  <si>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</si>
  <si>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</si>
  <si>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</si>
  <si>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</si>
  <si>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</si>
  <si>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</si>
  <si>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</si>
  <si>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</si>
  <si>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</si>
  <si>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</si>
  <si>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</si>
  <si>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</si>
  <si>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</si>
  <si>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</si>
  <si>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</si>
  <si>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</si>
  <si>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</si>
  <si>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</si>
  <si>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</si>
  <si>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</si>
  <si>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</si>
  <si>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</si>
  <si>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</si>
  <si>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</si>
  <si>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</si>
  <si>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</si>
  <si>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</si>
  <si>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</si>
  <si>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</si>
  <si>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</si>
  <si>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</si>
  <si>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</si>
  <si>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</si>
  <si>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</si>
  <si>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</si>
  <si>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</si>
  <si>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</si>
  <si>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</si>
  <si>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</si>
  <si>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</si>
  <si>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</si>
  <si>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</si>
  <si>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</si>
  <si>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</si>
  <si>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</si>
  <si>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</si>
  <si>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</si>
  <si>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</si>
  <si>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</si>
  <si>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</si>
  <si>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</si>
  <si>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</si>
  <si>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</si>
  <si>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</si>
  <si>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</si>
  <si>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</si>
  <si>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</si>
  <si>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</si>
  <si>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</si>
  <si>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</si>
  <si>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</si>
  <si>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</si>
  <si>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</si>
  <si>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</si>
  <si>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</si>
  <si>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</si>
  <si>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</si>
  <si>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</si>
  <si>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</si>
  <si>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</si>
  <si>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</si>
  <si>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</si>
  <si>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</si>
  <si>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</si>
  <si>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</si>
  <si>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</si>
  <si>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</si>
  <si>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</si>
  <si>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</si>
  <si>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</si>
  <si>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</si>
  <si>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</si>
  <si>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</si>
  <si>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</si>
  <si>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</si>
  <si>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</si>
  <si>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</si>
  <si>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</si>
  <si>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</si>
  <si>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</si>
  <si>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</si>
  <si>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</si>
  <si>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</si>
  <si>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</si>
  <si>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</si>
  <si>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</si>
  <si>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</si>
  <si>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</si>
  <si>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</si>
  <si>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</si>
  <si>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</si>
  <si>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</si>
  <si>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</si>
  <si>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</si>
  <si>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</si>
  <si>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</si>
  <si>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</si>
  <si>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</si>
  <si>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</si>
  <si>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</si>
  <si>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</si>
  <si>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</si>
  <si>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</si>
  <si>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</si>
  <si>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</si>
  <si>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</si>
  <si>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</si>
  <si>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</si>
  <si>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</si>
  <si>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</si>
  <si>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</si>
  <si>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</si>
  <si>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</si>
  <si>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</si>
  <si>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</si>
  <si>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</si>
  <si>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</si>
  <si>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</si>
  <si>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</si>
  <si>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</si>
  <si>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</si>
  <si>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</si>
  <si>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</si>
  <si>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</si>
  <si>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</si>
  <si>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</si>
  <si>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</si>
  <si>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</si>
  <si>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</si>
  <si>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</si>
  <si>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</si>
  <si>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</si>
  <si>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</si>
  <si>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</si>
  <si>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</si>
  <si>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</si>
  <si>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</si>
  <si>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</si>
  <si>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</si>
  <si>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</si>
  <si>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</si>
  <si>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</si>
  <si>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</si>
  <si>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</si>
  <si>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</si>
  <si>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</si>
  <si>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</si>
  <si>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</si>
  <si>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</si>
  <si>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</si>
  <si>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</si>
  <si>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</si>
  <si>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</si>
  <si>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</si>
  <si>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</si>
  <si>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</si>
  <si>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</si>
  <si>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</si>
  <si>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</si>
  <si>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</si>
  <si>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</si>
  <si>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</si>
  <si>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</si>
  <si>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</si>
  <si>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</si>
  <si>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</si>
  <si>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</si>
  <si>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</si>
  <si>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</si>
  <si>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</si>
  <si>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</si>
  <si>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</si>
  <si>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</si>
  <si>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</si>
  <si>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</si>
  <si>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</si>
  <si>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</si>
  <si>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</si>
  <si>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</si>
  <si>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</si>
  <si>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</si>
  <si>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</si>
  <si>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</si>
  <si>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</si>
  <si>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</si>
  <si>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</si>
  <si>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</si>
  <si>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</si>
  <si>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</si>
  <si>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</si>
  <si>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</si>
  <si>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</si>
  <si>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</si>
  <si>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</si>
  <si>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</si>
  <si>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</si>
  <si>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</si>
  <si>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</si>
  <si>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</si>
  <si>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</si>
  <si>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</si>
  <si>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</si>
  <si>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</si>
  <si>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</si>
  <si>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</si>
  <si>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</si>
  <si>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</si>
  <si>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</si>
  <si>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</si>
  <si>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</si>
  <si>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</si>
  <si>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</si>
  <si>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</si>
  <si>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</si>
  <si>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</si>
  <si>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</si>
  <si>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</si>
  <si>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</si>
  <si>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</si>
  <si>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</si>
  <si>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</si>
  <si>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</si>
  <si>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</si>
  <si>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</si>
  <si>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</si>
  <si>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</si>
  <si>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</si>
  <si>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</si>
  <si>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</si>
  <si>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</si>
  <si>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</si>
  <si>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</si>
  <si>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</si>
  <si>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</si>
  <si>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</si>
  <si>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</si>
  <si>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</si>
  <si>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</si>
  <si>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</si>
  <si>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</si>
  <si>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</si>
  <si>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</si>
  <si>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</si>
  <si>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</si>
  <si>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</si>
  <si>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</si>
  <si>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</si>
  <si>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</si>
  <si>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</si>
  <si>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</si>
  <si>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</si>
  <si>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</si>
  <si>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</si>
  <si>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</si>
  <si>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</si>
  <si>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</si>
  <si>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</si>
  <si>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</si>
  <si>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</si>
  <si>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</si>
  <si>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</si>
  <si>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</si>
  <si>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</si>
  <si>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</si>
  <si>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</si>
  <si>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</si>
  <si>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</si>
  <si>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</si>
  <si>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</si>
  <si>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</si>
  <si>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</si>
  <si>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</si>
  <si>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</si>
  <si>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</si>
  <si>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</si>
  <si>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</si>
  <si>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</si>
  <si>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</si>
  <si>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</si>
  <si>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</si>
  <si>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</si>
  <si>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</si>
  <si>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</si>
  <si>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</si>
  <si>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</si>
  <si>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</si>
  <si>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</si>
  <si>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</si>
  <si>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</si>
  <si>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</si>
  <si>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</si>
  <si>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</si>
  <si>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</si>
  <si>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</si>
  <si>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</si>
  <si>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</si>
  <si>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</si>
  <si>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</si>
  <si>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</si>
  <si>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</si>
  <si>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</si>
  <si>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</si>
  <si>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</si>
  <si>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</si>
  <si>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</si>
  <si>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</si>
  <si>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</si>
  <si>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</si>
  <si>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</si>
  <si>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</si>
  <si>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</si>
  <si>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</si>
  <si>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</si>
  <si>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</si>
  <si>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</si>
  <si>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</si>
  <si>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</si>
  <si>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</si>
  <si>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</si>
  <si>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</si>
  <si>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</si>
  <si>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</si>
  <si>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</si>
  <si>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</si>
  <si>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</si>
  <si>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</si>
  <si>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</si>
  <si>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</si>
  <si>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</si>
  <si>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</si>
  <si>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</si>
  <si>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</si>
  <si>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</si>
  <si>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</si>
  <si>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</si>
  <si>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</si>
  <si>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</si>
  <si>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</si>
  <si>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</si>
  <si>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</si>
  <si>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</si>
  <si>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</si>
  <si>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</si>
  <si>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</si>
  <si>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</si>
  <si>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</si>
  <si>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</si>
  <si>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</si>
  <si>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</si>
  <si>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</si>
  <si>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</si>
  <si>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</si>
  <si>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</si>
  <si>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</si>
  <si>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</si>
  <si>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</si>
  <si>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</si>
  <si>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</si>
  <si>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</si>
  <si>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</si>
  <si>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</si>
  <si>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</si>
  <si>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</si>
  <si>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</si>
  <si>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</si>
  <si>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</si>
  <si>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</si>
  <si>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</si>
  <si>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</si>
  <si>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</si>
  <si>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</si>
  <si>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</si>
  <si>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</si>
  <si>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</si>
  <si>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</si>
  <si>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</si>
  <si>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</si>
  <si>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</si>
  <si>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</si>
  <si>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</si>
  <si>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</si>
  <si>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</si>
  <si>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</si>
  <si>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</si>
  <si>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</si>
  <si>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</si>
  <si>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</si>
  <si>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</si>
  <si>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</si>
  <si>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</si>
  <si>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</si>
  <si>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</si>
  <si>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</si>
  <si>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</si>
  <si>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</si>
  <si>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</si>
  <si>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</si>
  <si>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</si>
  <si>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</si>
  <si>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</si>
  <si>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</si>
  <si>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</si>
  <si>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</si>
  <si>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</si>
  <si>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</si>
  <si>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</si>
  <si>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</si>
  <si>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</si>
  <si>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</si>
  <si>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</si>
  <si>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</si>
  <si>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</si>
  <si>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</si>
  <si>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</si>
  <si>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</si>
  <si>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</si>
  <si>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</si>
  <si>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</si>
  <si>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</si>
  <si>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</si>
  <si>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</si>
  <si>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</si>
  <si>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</si>
  <si>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</si>
  <si>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</si>
  <si>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</si>
  <si>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</si>
  <si>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</si>
  <si>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</si>
  <si>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</si>
  <si>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</si>
  <si>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</si>
  <si>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</si>
  <si>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</si>
  <si>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</si>
  <si>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</si>
  <si>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</si>
  <si>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</si>
  <si>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</si>
  <si>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</si>
  <si>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</si>
  <si>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</si>
  <si>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</si>
  <si>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</si>
  <si>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</si>
  <si>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</si>
  <si>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</si>
  <si>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</si>
  <si>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</si>
  <si>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</si>
  <si>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</si>
  <si>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</si>
  <si>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</si>
  <si>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</si>
  <si>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</si>
  <si>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</si>
  <si>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</si>
  <si>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</si>
  <si>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</si>
  <si>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</si>
  <si>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</si>
  <si>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</si>
  <si>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</si>
  <si>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</si>
  <si>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</si>
  <si>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</si>
  <si>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</si>
  <si>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</si>
  <si>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</si>
  <si>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</si>
  <si>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</si>
  <si>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</si>
  <si>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</si>
  <si>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</si>
  <si>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</si>
  <si>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</si>
  <si>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</si>
  <si>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</si>
  <si>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</si>
  <si>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</si>
  <si>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</si>
  <si>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</si>
  <si>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</si>
  <si>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</si>
  <si>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</si>
  <si>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</si>
  <si>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</si>
  <si>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</si>
  <si>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</si>
  <si>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</si>
  <si>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</si>
  <si>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</si>
  <si>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</si>
  <si>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</si>
  <si>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</si>
  <si>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</si>
  <si>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</si>
  <si>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</si>
  <si>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</si>
  <si>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</si>
  <si>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</si>
  <si>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</si>
  <si>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</si>
  <si>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</si>
  <si>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</si>
  <si>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</si>
  <si>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</si>
  <si>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</si>
  <si>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</si>
  <si>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</si>
  <si>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</si>
  <si>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</si>
  <si>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</si>
  <si>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</si>
  <si>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</si>
  <si>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</si>
  <si>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</si>
  <si>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</si>
  <si>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</si>
  <si>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</si>
  <si>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</si>
  <si>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</si>
  <si>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</si>
  <si>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</si>
  <si>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</si>
  <si>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</si>
  <si>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</si>
  <si>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</si>
  <si>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</si>
  <si>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</si>
  <si>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</si>
  <si>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</si>
  <si>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</si>
  <si>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</si>
  <si>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</si>
  <si>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</si>
  <si>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</si>
  <si>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</si>
  <si>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</si>
  <si>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</si>
  <si>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</si>
  <si>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</si>
  <si>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</si>
  <si>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</si>
  <si>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</si>
  <si>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</si>
  <si>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</si>
  <si>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</si>
  <si>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</si>
  <si>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</si>
  <si>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</si>
  <si>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</si>
  <si>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</si>
  <si>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</si>
  <si>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</si>
  <si>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</si>
  <si>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</si>
  <si>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</si>
  <si>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</si>
  <si>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</si>
  <si>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</si>
  <si>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</si>
  <si>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</si>
  <si>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</si>
  <si>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</si>
  <si>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</si>
  <si>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</si>
  <si>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</si>
  <si>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</si>
  <si>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</si>
  <si>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</si>
  <si>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</si>
  <si>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</si>
  <si>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</si>
  <si>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</si>
  <si>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</si>
  <si>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</si>
  <si>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</si>
  <si>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</si>
  <si>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</si>
  <si>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</si>
  <si>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</si>
  <si>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</si>
  <si>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</si>
  <si>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</si>
  <si>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</si>
  <si>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</si>
  <si>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</si>
  <si>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</si>
  <si>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</si>
  <si>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</si>
  <si>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</si>
  <si>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</si>
  <si>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</si>
  <si>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</si>
  <si>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</si>
  <si>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</si>
  <si>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</si>
  <si>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</si>
  <si>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</si>
  <si>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</si>
  <si>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</si>
  <si>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</si>
  <si>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</si>
  <si>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</si>
  <si>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</si>
  <si>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</si>
  <si>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</si>
  <si>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</si>
  <si>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</si>
  <si>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</si>
  <si>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</si>
  <si>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</si>
  <si>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</si>
  <si>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</si>
  <si>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</si>
  <si>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</si>
  <si>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</si>
  <si>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</si>
  <si>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</si>
  <si>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</si>
  <si>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</si>
  <si>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</si>
  <si>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</si>
  <si>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</si>
  <si>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</si>
  <si>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</si>
  <si>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</si>
  <si>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</si>
  <si>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</si>
  <si>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</si>
  <si>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</si>
  <si>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</si>
  <si>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</si>
  <si>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</si>
  <si>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</si>
  <si>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</si>
  <si>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</si>
  <si>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</si>
  <si>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</si>
  <si>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</si>
  <si>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</si>
  <si>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</si>
  <si>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</si>
  <si>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</si>
  <si>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</si>
  <si>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</si>
  <si>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</si>
  <si>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</si>
  <si>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</si>
  <si>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</si>
  <si>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</si>
  <si>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</si>
  <si>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</si>
  <si>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</si>
  <si>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</si>
  <si>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</si>
  <si>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</si>
  <si>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</si>
  <si>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</si>
  <si>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</si>
  <si>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</si>
  <si>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</si>
  <si>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</si>
  <si>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</si>
  <si>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</si>
  <si>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</si>
  <si>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</si>
  <si>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</si>
  <si>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</si>
  <si>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</si>
  <si>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</si>
  <si>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</si>
  <si>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</si>
  <si>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</si>
  <si>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</si>
  <si>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</si>
  <si>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</si>
  <si>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</si>
  <si>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</si>
  <si>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</si>
  <si>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</si>
  <si>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</si>
  <si>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</si>
  <si>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</si>
  <si>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</si>
  <si>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</si>
  <si>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</si>
  <si>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</si>
  <si>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</si>
  <si>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</si>
  <si>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</si>
  <si>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</si>
  <si>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</si>
  <si>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</si>
  <si>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</si>
  <si>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</si>
  <si>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</si>
  <si>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</si>
  <si>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</si>
  <si>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</si>
  <si>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</si>
  <si>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</si>
  <si>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</si>
  <si>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</si>
  <si>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</si>
  <si>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</si>
  <si>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</si>
  <si>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</si>
  <si>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</si>
  <si>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</si>
  <si>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</si>
  <si>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</si>
  <si>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</si>
  <si>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</si>
  <si>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</si>
  <si>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</si>
  <si>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</si>
  <si>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</si>
  <si>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</si>
  <si>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</si>
  <si>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</si>
  <si>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</si>
  <si>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</si>
  <si>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</si>
  <si>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</si>
  <si>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</si>
  <si>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</si>
  <si>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</si>
  <si>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</si>
  <si>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</si>
  <si>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</si>
  <si>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</si>
  <si>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</si>
  <si>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</si>
  <si>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</si>
  <si>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</si>
  <si>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</si>
  <si>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</si>
  <si>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</si>
  <si>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</si>
  <si>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</si>
  <si>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</si>
  <si>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</si>
  <si>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</si>
  <si>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</si>
  <si>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</si>
  <si>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</si>
  <si>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</si>
  <si>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</si>
  <si>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</si>
  <si>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</si>
  <si>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</si>
  <si>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</si>
  <si>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</si>
  <si>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</si>
  <si>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</si>
  <si>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</si>
  <si>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</si>
  <si>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</si>
  <si>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</si>
  <si>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</si>
  <si>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</si>
  <si>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</si>
  <si>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</si>
  <si>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</si>
  <si>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</si>
  <si>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</si>
  <si>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</si>
  <si>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</si>
  <si>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</si>
  <si>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</si>
  <si>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</si>
  <si>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</si>
  <si>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</si>
  <si>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</si>
  <si>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</si>
  <si>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</si>
  <si>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</si>
  <si>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</si>
  <si>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</si>
  <si>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</si>
  <si>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</si>
  <si>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</si>
  <si>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</si>
  <si>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</si>
  <si>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</si>
  <si>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</si>
  <si>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</si>
  <si>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</si>
  <si>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</si>
  <si>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</si>
  <si>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</si>
  <si>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</si>
  <si>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</si>
  <si>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</si>
  <si>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</si>
  <si>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</si>
  <si>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</si>
  <si>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</si>
  <si>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</si>
  <si>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</si>
  <si>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</si>
  <si>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</si>
  <si>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</si>
  <si>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</si>
  <si>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</si>
  <si>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</si>
  <si>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</si>
  <si>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</si>
  <si>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</si>
  <si>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</si>
  <si>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</si>
  <si>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</si>
  <si>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</si>
  <si>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</si>
  <si>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</si>
  <si>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</si>
  <si>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</si>
  <si>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</si>
  <si>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</si>
  <si>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</si>
  <si>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</si>
  <si>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</si>
  <si>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</si>
  <si>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</si>
  <si>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</si>
  <si>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</si>
  <si>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</si>
  <si>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</si>
  <si>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</si>
  <si>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</si>
  <si>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</si>
  <si>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</si>
  <si>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</si>
  <si>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</si>
  <si>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</si>
  <si>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</si>
  <si>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</si>
  <si>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</si>
  <si>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</si>
  <si>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</si>
  <si>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</si>
  <si>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</si>
  <si>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</si>
  <si>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</si>
  <si>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</si>
  <si>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</si>
  <si>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</si>
  <si>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</si>
  <si>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</si>
  <si>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</si>
  <si>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</si>
  <si>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</si>
  <si>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</si>
  <si>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</si>
  <si>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</si>
  <si>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</si>
  <si>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</si>
  <si>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</si>
  <si>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</si>
  <si>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</si>
  <si>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</si>
  <si>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</si>
  <si>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</si>
  <si>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</si>
  <si>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</si>
  <si>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</si>
  <si>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</si>
  <si>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</si>
  <si>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</si>
  <si>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</si>
  <si>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</si>
  <si>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</si>
  <si>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</si>
  <si>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</si>
  <si>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</si>
  <si>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</si>
  <si>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</si>
  <si>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</si>
  <si>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</si>
  <si>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</si>
  <si>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</si>
  <si>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</si>
  <si>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</si>
  <si>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</si>
  <si>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</si>
  <si>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</si>
  <si>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</si>
  <si>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</si>
  <si>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</si>
  <si>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</si>
  <si>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</si>
  <si>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</si>
  <si>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</si>
  <si>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</si>
  <si>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</si>
  <si>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</si>
  <si>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</si>
  <si>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</si>
  <si>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</si>
  <si>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</si>
  <si>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</si>
  <si>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</si>
  <si>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</si>
  <si>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</si>
  <si>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</si>
  <si>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</si>
  <si>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</si>
  <si>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</si>
  <si>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</si>
  <si>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</si>
  <si>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</si>
  <si>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</si>
  <si>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</si>
  <si>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</si>
  <si>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</si>
  <si>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</si>
  <si>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</si>
  <si>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</si>
  <si>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</si>
  <si>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</si>
  <si>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</si>
  <si>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</si>
  <si>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</si>
  <si>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</si>
  <si>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</si>
  <si>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</si>
  <si>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</si>
  <si>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</si>
  <si>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</si>
  <si>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</si>
  <si>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</si>
  <si>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</si>
  <si>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</si>
  <si>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</si>
  <si>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</si>
  <si>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</si>
  <si>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</si>
  <si>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</si>
  <si>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</si>
  <si>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</si>
  <si>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</si>
  <si>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</si>
  <si>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</si>
  <si>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</si>
  <si>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</si>
  <si>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</si>
  <si>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</si>
  <si>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</si>
  <si>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</si>
  <si>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</si>
  <si>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</si>
  <si>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</si>
  <si>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</si>
  <si>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</si>
  <si>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</si>
  <si>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</si>
  <si>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</si>
  <si>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</si>
  <si>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</si>
  <si>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</si>
  <si>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</si>
  <si>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</si>
  <si>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</si>
  <si>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</si>
  <si>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</si>
  <si>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</si>
  <si>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</si>
  <si>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</si>
  <si>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</si>
  <si>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</si>
  <si>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</si>
  <si>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</si>
  <si>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</si>
  <si>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</si>
  <si>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</si>
  <si>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</si>
  <si>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</si>
  <si>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</si>
  <si>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</si>
  <si>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</si>
  <si>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</si>
  <si>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</si>
  <si>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</si>
  <si>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</si>
  <si>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</si>
  <si>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</si>
  <si>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</si>
  <si>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</si>
  <si>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</si>
  <si>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</si>
  <si>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</si>
  <si>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</si>
  <si>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</si>
  <si>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</si>
  <si>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</si>
  <si>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</si>
  <si>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</si>
  <si>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</si>
  <si>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</si>
  <si>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</si>
  <si>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</si>
  <si>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</si>
  <si>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</si>
  <si>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</si>
  <si>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</si>
  <si>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</si>
  <si>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</si>
  <si>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</si>
  <si>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</si>
  <si>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</si>
  <si>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</si>
  <si>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</si>
  <si>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</si>
  <si>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</si>
  <si>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</si>
  <si>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</si>
  <si>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</si>
  <si>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</si>
  <si>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</si>
  <si>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</si>
  <si>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</si>
  <si>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</si>
  <si>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</si>
  <si>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</si>
  <si>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</si>
  <si>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</si>
  <si>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</si>
  <si>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</si>
  <si>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</si>
  <si>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</si>
  <si>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</si>
  <si>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</si>
  <si>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</si>
  <si>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</si>
  <si>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</si>
  <si>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</si>
  <si>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</si>
  <si>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</si>
  <si>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</si>
  <si>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</si>
  <si>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</si>
  <si>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</si>
  <si>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</si>
  <si>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</si>
  <si>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</si>
  <si>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</si>
  <si>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</si>
  <si>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</si>
  <si>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</si>
  <si>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</si>
  <si>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</si>
  <si>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</si>
  <si>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</si>
  <si>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</si>
  <si>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</si>
  <si>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</si>
  <si>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刘梅</t>
  </si>
  <si>
    <t>吴薇</t>
  </si>
  <si>
    <t>北京万科东方置业有限公司</t>
    <phoneticPr fontId="6" type="noConversion"/>
  </si>
  <si>
    <t>中国建设银行股份有限公司北京城市建设开发专业支行</t>
    <phoneticPr fontId="6" type="noConversion"/>
  </si>
  <si>
    <t>北京万科东方置业有限公司</t>
    <phoneticPr fontId="6" type="noConversion"/>
  </si>
  <si>
    <t>抵押</t>
  </si>
  <si>
    <t>房地产抵押价值</t>
  </si>
  <si>
    <t>北京市</t>
  </si>
  <si>
    <t>顺义区高丽营镇于庄村西</t>
    <phoneticPr fontId="6" type="noConversion"/>
  </si>
  <si>
    <t>企业</t>
  </si>
  <si>
    <t>出让</t>
  </si>
  <si>
    <t>住宅、商业、办公、地下车库、地下仓储</t>
    <phoneticPr fontId="6" type="noConversion"/>
  </si>
  <si>
    <t>《建设工程规划许可证》[2016规（顺）建字0046、0050号]、《预测绘报告》</t>
    <phoneticPr fontId="6" type="noConversion"/>
  </si>
  <si>
    <t>《国有土地使用证》[京顺国用（2015出）第00051号]</t>
    <phoneticPr fontId="6" type="noConversion"/>
  </si>
  <si>
    <t>是</t>
  </si>
  <si>
    <t>否</t>
  </si>
  <si>
    <t>居住项目</t>
  </si>
  <si>
    <t>无</t>
  </si>
  <si>
    <t>在建</t>
  </si>
  <si>
    <t>正常</t>
    <phoneticPr fontId="6" type="noConversion"/>
  </si>
  <si>
    <t>Ⅷ-顺3</t>
  </si>
  <si>
    <t>通路</t>
  </si>
  <si>
    <t>通电</t>
  </si>
  <si>
    <t>通讯</t>
  </si>
  <si>
    <t>通上水</t>
  </si>
  <si>
    <t>通下水</t>
  </si>
  <si>
    <t>通热</t>
  </si>
  <si>
    <t>燃气</t>
  </si>
  <si>
    <t>住宅</t>
  </si>
  <si>
    <t>车库</t>
  </si>
  <si>
    <t>仓储</t>
  </si>
  <si>
    <t>估价对象周边有春晖园、新于庄园、新世界丽樽等住宅项目，密集度一般，综合评价居住社区成熟度一般。</t>
    <phoneticPr fontId="41"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</si>
  <si>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高白路</t>
    </r>
    <phoneticPr fontId="25" type="noConversion"/>
  </si>
  <si>
    <t>多面临街</t>
  </si>
  <si>
    <t>综合用地（含住宅）</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</si>
  <si>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</si>
  <si>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</si>
  <si>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</si>
  <si>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</si>
  <si>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</si>
  <si>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规则</t>
    <phoneticPr fontId="31" type="noConversion"/>
  </si>
  <si>
    <t>较规则</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</si>
  <si>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</si>
  <si>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</si>
  <si>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</si>
  <si>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</si>
  <si>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</si>
  <si>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</si>
  <si>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七通一平</t>
    <phoneticPr fontId="31" type="noConversion"/>
  </si>
  <si>
    <t>六通一平</t>
    <phoneticPr fontId="31" type="noConversion"/>
  </si>
  <si>
    <t>五通一平</t>
    <phoneticPr fontId="31" type="noConversion"/>
  </si>
  <si>
    <t>四通一平</t>
    <phoneticPr fontId="31" type="noConversion"/>
  </si>
  <si>
    <t>三通一平</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</si>
  <si>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</si>
  <si>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</si>
  <si>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</si>
  <si>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</si>
  <si>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</si>
  <si>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独栋</t>
    <phoneticPr fontId="3" type="noConversion"/>
  </si>
  <si>
    <t>合院（类独栋）</t>
    <phoneticPr fontId="3" type="noConversion"/>
  </si>
  <si>
    <t>联排</t>
    <phoneticPr fontId="3" type="noConversion"/>
  </si>
  <si>
    <t>钢结构</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</si>
  <si>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</si>
  <si>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</si>
  <si>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</si>
  <si>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</si>
  <si>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</si>
  <si>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</si>
  <si>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</si>
  <si>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</si>
  <si>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</si>
  <si>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</si>
  <si>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</si>
  <si>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</si>
  <si>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</si>
  <si>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</si>
  <si>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</si>
  <si>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多面临街</t>
    <phoneticPr fontId="31" type="noConversion"/>
  </si>
  <si>
    <t>双面临街</t>
    <phoneticPr fontId="31" type="noConversion"/>
  </si>
  <si>
    <t>单面临街</t>
    <phoneticPr fontId="31" type="noConversion"/>
  </si>
  <si>
    <t>不临街</t>
    <phoneticPr fontId="31" type="noConversion"/>
  </si>
  <si>
    <t>地上</t>
  </si>
  <si>
    <t>地下</t>
  </si>
  <si>
    <t>在建</t>
    <phoneticPr fontId="3" type="noConversion"/>
  </si>
  <si>
    <t>现房</t>
    <phoneticPr fontId="3" type="noConversion"/>
  </si>
  <si>
    <t>地下车库</t>
    <phoneticPr fontId="7" type="noConversion"/>
  </si>
  <si>
    <t>正常</t>
  </si>
  <si>
    <t>住宅</t>
    <phoneticPr fontId="25" type="noConversion"/>
  </si>
  <si>
    <t>60-70（含）</t>
  </si>
  <si>
    <t>估价对象周边没有大型商业中心、有少量住宅项目底商，人流量较少，商业繁华度较差。</t>
    <phoneticPr fontId="25" type="noConversion"/>
  </si>
  <si>
    <t>估价对象周边办公项目较少，办公集聚程度较差。</t>
    <phoneticPr fontId="25" type="noConversion"/>
  </si>
  <si>
    <t>估价对象邻近京承高速、机场北线高速；公共交通情况差、停车较便捷，综合评价交通便捷度一般。</t>
    <phoneticPr fontId="41" type="noConversion"/>
  </si>
  <si>
    <t>估价对象所在区域公共配套设施齐备情况一般。</t>
    <phoneticPr fontId="41" type="noConversion"/>
  </si>
  <si>
    <t>中粮瑞府</t>
    <phoneticPr fontId="3" type="noConversion"/>
  </si>
  <si>
    <t>恒大丽宫</t>
    <phoneticPr fontId="3" type="noConversion"/>
  </si>
  <si>
    <t>周边有泉发花园、观唐中式宅院、北京香江花园等住宅项目、密集度较高，综合评价居住社区成熟度较好。</t>
    <phoneticPr fontId="25" type="noConversion"/>
  </si>
  <si>
    <r>
      <rPr>
        <sz val="11"/>
        <rFont val="宋体"/>
        <family val="3"/>
        <charset val="134"/>
      </rPr>
      <t>周边有誉天下、丽高王府、万科</t>
    </r>
    <r>
      <rPr>
        <sz val="11"/>
        <rFont val="Arial"/>
        <family val="2"/>
      </rPr>
      <t>.</t>
    </r>
    <r>
      <rPr>
        <sz val="11"/>
        <rFont val="宋体"/>
        <family val="3"/>
        <charset val="134"/>
      </rPr>
      <t>天竺悦城等住宅项目、密集度较高，综合评价居住社区成熟度较好。</t>
    </r>
    <phoneticPr fontId="25" type="noConversion"/>
  </si>
  <si>
    <t>周边有三山新新家园、金地悦景台等住宅项目、密集度一般，综合评价居住社区成熟度一般。</t>
    <phoneticPr fontId="25" type="noConversion"/>
  </si>
  <si>
    <r>
      <rPr>
        <sz val="11"/>
        <rFont val="宋体"/>
        <family val="3"/>
        <charset val="134"/>
      </rPr>
      <t>邻近京平高速、京沈线、公共交通情况一般，有地铁</t>
    </r>
    <r>
      <rPr>
        <sz val="11"/>
        <rFont val="Arial"/>
        <family val="2"/>
      </rPr>
      <t>15</t>
    </r>
    <r>
      <rPr>
        <sz val="11"/>
        <rFont val="宋体"/>
        <family val="3"/>
        <charset val="134"/>
      </rPr>
      <t>号线，停车较便捷，综合评价交通便捷度较好。</t>
    </r>
    <phoneticPr fontId="25" type="noConversion"/>
  </si>
  <si>
    <t>邻近京承高速、机场北线高速；公共交通情况较好、停车较便捷，综合评价交通便捷度较好。</t>
    <phoneticPr fontId="25" type="noConversion"/>
  </si>
  <si>
    <t>所在区域公共配套设施齐备情况较好。</t>
    <phoneticPr fontId="25" type="noConversion"/>
  </si>
  <si>
    <t>所在区域公共配套设施齐备情况较好。</t>
    <phoneticPr fontId="25" type="noConversion"/>
  </si>
  <si>
    <t>估价对象所在区域基础设施水平达“七通”。</t>
    <phoneticPr fontId="25" type="noConversion"/>
  </si>
  <si>
    <r>
      <rPr>
        <sz val="11"/>
        <rFont val="宋体"/>
        <family val="3"/>
        <charset val="134"/>
      </rPr>
      <t>所在区域基础设施水平达</t>
    </r>
    <r>
      <rPr>
        <sz val="11"/>
        <rFont val="Arial"/>
        <family val="2"/>
      </rPr>
      <t>“</t>
    </r>
    <r>
      <rPr>
        <sz val="11"/>
        <rFont val="宋体"/>
        <family val="3"/>
        <charset val="134"/>
      </rPr>
      <t>七通</t>
    </r>
    <r>
      <rPr>
        <sz val="11"/>
        <rFont val="Arial"/>
        <family val="2"/>
      </rPr>
      <t>”</t>
    </r>
    <r>
      <rPr>
        <sz val="11"/>
        <rFont val="宋体"/>
        <family val="3"/>
        <charset val="134"/>
      </rPr>
      <t>。</t>
    </r>
    <phoneticPr fontId="25" type="noConversion"/>
  </si>
  <si>
    <t>合院（类独栋）</t>
  </si>
  <si>
    <t>独栋</t>
  </si>
  <si>
    <t>钢混</t>
  </si>
  <si>
    <t>钢结构</t>
  </si>
  <si>
    <t>精装修</t>
  </si>
  <si>
    <t>专业</t>
  </si>
  <si>
    <t>七通</t>
  </si>
  <si>
    <t>毛坯</t>
  </si>
  <si>
    <t>清锦园</t>
    <phoneticPr fontId="3" type="noConversion"/>
  </si>
  <si>
    <t>一般</t>
  </si>
  <si>
    <t>较好</t>
  </si>
  <si>
    <t>收益法-商业</t>
  </si>
  <si>
    <t>收益法-商业</t>
    <phoneticPr fontId="16" type="noConversion"/>
  </si>
  <si>
    <t>收益法-车库</t>
  </si>
  <si>
    <t>收益法-车库</t>
    <phoneticPr fontId="16" type="noConversion"/>
  </si>
  <si>
    <t>按租金收入计税</t>
  </si>
  <si>
    <t>非生产用房</t>
  </si>
  <si>
    <t>自定义</t>
  </si>
  <si>
    <t>已全部缴纳</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</si>
  <si>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</si>
  <si>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</si>
  <si>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</si>
  <si>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</si>
  <si>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</si>
  <si>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</si>
  <si>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</si>
  <si>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</si>
  <si>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</si>
  <si>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</si>
  <si>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</si>
  <si>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</si>
  <si>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</si>
  <si>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北京市顺义区后沙峪镇马头庄村SY00-0019-6007地块R2二类居住用地</t>
  </si>
  <si>
    <t>住宅用地</t>
  </si>
  <si>
    <t>挂牌</t>
  </si>
  <si>
    <t>2018-07-04</t>
  </si>
  <si>
    <t>北京建工地产有限责任公司</t>
  </si>
  <si>
    <t>北京市顺义区后沙峪镇21-18-001e地块R2二类居住用地、21-18-002地块A33基础教育用地</t>
  </si>
  <si>
    <t>综合用地(含住宅)</t>
  </si>
  <si>
    <t>2018-06-22</t>
  </si>
  <si>
    <t>中铁置业集团北京有限公司</t>
  </si>
  <si>
    <t>北京市顺义区牛栏山镇SY00-0017-6001等地块B1商业用地、R2二类居住用地、F1住宅混合公建用地</t>
  </si>
  <si>
    <t>2017-12-14</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</si>
  <si>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</si>
  <si>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</si>
  <si>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</si>
  <si>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</si>
  <si>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</si>
  <si>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r2:1.8;b1:2</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</si>
  <si>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</si>
  <si>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</si>
  <si>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</si>
  <si>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</si>
  <si>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</si>
  <si>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</si>
  <si>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</si>
  <si>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</si>
  <si>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</si>
  <si>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顺义区后沙峪镇SY00-0022-0614地块</t>
  </si>
  <si>
    <t>2016-06-02</t>
  </si>
  <si>
    <t>福建宏辉房地产开发有限公司</t>
  </si>
  <si>
    <t>顺义区仁和镇05-02-15-1地块</t>
  </si>
  <si>
    <t>2015-12-28</t>
  </si>
  <si>
    <t>北京首开中晟置业有限责任公司</t>
  </si>
  <si>
    <t>顺义区仁和镇SY00-0005-6007、6005地块</t>
  </si>
  <si>
    <t>2015-11-16</t>
  </si>
  <si>
    <t>北京城建兴顺房地产开发有限公司</t>
  </si>
  <si>
    <t>顺义区仁和镇SY00-0005-6001等地块</t>
  </si>
  <si>
    <t>顺义区后沙峪镇后沙峪村SY-0019-076、SY-0019-079地块</t>
  </si>
  <si>
    <t>2015-10-23</t>
  </si>
  <si>
    <t>北京金隅大成开发有限公司</t>
  </si>
  <si>
    <t>综合用地（含住宅）</t>
  </si>
  <si>
    <r>
      <rPr>
        <sz val="12"/>
        <color theme="9" tint="-0.249977111117893"/>
        <rFont val="宋体"/>
        <family val="3"/>
        <charset val="134"/>
      </rPr>
      <t>住宅</t>
    </r>
    <r>
      <rPr>
        <sz val="12"/>
        <color theme="9" tint="-0.249977111117893"/>
        <rFont val="Arial"/>
        <family val="2"/>
      </rPr>
      <t>65.3</t>
    </r>
    <r>
      <rPr>
        <sz val="12"/>
        <color theme="9" tint="-0.249977111117893"/>
        <rFont val="宋体"/>
        <family val="3"/>
        <charset val="134"/>
      </rPr>
      <t>年、商业</t>
    </r>
    <r>
      <rPr>
        <sz val="12"/>
        <color theme="9" tint="-0.249977111117893"/>
        <rFont val="Arial"/>
        <family val="2"/>
      </rPr>
      <t>35.3</t>
    </r>
    <r>
      <rPr>
        <sz val="12"/>
        <color theme="9" tint="-0.249977111117893"/>
        <rFont val="宋体"/>
        <family val="3"/>
        <charset val="134"/>
      </rPr>
      <t>年、办公、地下车库及地下仓储</t>
    </r>
    <r>
      <rPr>
        <sz val="12"/>
        <color theme="9" tint="-0.249977111117893"/>
        <rFont val="Arial"/>
        <family val="2"/>
      </rPr>
      <t>15.3</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</si>
  <si>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65.3</t>
    </r>
    <r>
      <rPr>
        <sz val="11"/>
        <color indexed="8"/>
        <rFont val="宋体"/>
        <family val="3"/>
        <charset val="134"/>
      </rPr>
      <t>年、商业</t>
    </r>
    <r>
      <rPr>
        <sz val="11"/>
        <color indexed="8"/>
        <rFont val="Arial"/>
        <family val="2"/>
      </rPr>
      <t>35.3</t>
    </r>
    <r>
      <rPr>
        <sz val="11"/>
        <color indexed="8"/>
        <rFont val="宋体"/>
        <family val="3"/>
        <charset val="134"/>
      </rPr>
      <t>年、办公、地下车库及地下仓储</t>
    </r>
    <r>
      <rPr>
        <sz val="11"/>
        <color indexed="8"/>
        <rFont val="Arial"/>
        <family val="2"/>
      </rPr>
      <t>15.3</t>
    </r>
    <r>
      <rPr>
        <sz val="11"/>
        <color indexed="8"/>
        <rFont val="宋体"/>
        <family val="3"/>
        <charset val="134"/>
      </rPr>
      <t>年</t>
    </r>
    <phoneticPr fontId="31" type="noConversion"/>
  </si>
  <si>
    <r>
      <rPr>
        <sz val="11"/>
        <color indexed="8"/>
        <rFont val="宋体"/>
        <family val="3"/>
        <charset val="134"/>
      </rPr>
      <t>居住</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年、综合</t>
    </r>
    <r>
      <rPr>
        <sz val="11"/>
        <color indexed="8"/>
        <rFont val="Arial"/>
        <family val="2"/>
      </rPr>
      <t>50</t>
    </r>
    <r>
      <rPr>
        <sz val="11"/>
        <color indexed="8"/>
        <rFont val="宋体"/>
        <family val="3"/>
        <charset val="134"/>
      </rPr>
      <t>年</t>
    </r>
    <phoneticPr fontId="31" type="noConversion"/>
  </si>
  <si>
    <t>较差</t>
  </si>
  <si>
    <t>周边有新于庄园、新世界丽樽等住宅项目，密集度一般，综合评价居住社区成熟度一般。</t>
    <phoneticPr fontId="31" type="noConversion"/>
  </si>
  <si>
    <t>周边没有大型商业中心、有少量住宅项目底商，人流量较少，商业繁华度较差。</t>
    <phoneticPr fontId="31" type="noConversion"/>
  </si>
  <si>
    <t>周边办公项目较少，办公集聚程度较差。</t>
    <phoneticPr fontId="31" type="noConversion"/>
  </si>
  <si>
    <t>邻近京承高速、机场北线高速；公共交通情况差、停车较便捷，综合评价交通便捷度一般。</t>
    <phoneticPr fontId="31" type="noConversion"/>
  </si>
  <si>
    <t>区域以住宅用地为主、区域土地利用方向较一致。</t>
    <phoneticPr fontId="25" type="noConversion"/>
  </si>
  <si>
    <t>区域以住宅用地为主、区域土地利用方向较一致。</t>
    <phoneticPr fontId="31" type="noConversion"/>
  </si>
  <si>
    <t>估价对象所在区域邻近温榆河，自然环境一般；无人文环境场所；综合评价自然及人文环境状况一般。</t>
    <phoneticPr fontId="41" type="noConversion"/>
  </si>
  <si>
    <t>所在区域邻近温榆河，自然环境一般；无人文环境场所；综合评价自然及人文环境状况一般。</t>
    <phoneticPr fontId="31" type="noConversion"/>
  </si>
  <si>
    <t>所在区域公共配套设施齐备情况一般。</t>
    <phoneticPr fontId="31" type="noConversion"/>
  </si>
  <si>
    <r>
      <rPr>
        <sz val="11"/>
        <rFont val="宋体"/>
        <family val="3"/>
        <charset val="134"/>
      </rPr>
      <t>所在区域基础设施水平达</t>
    </r>
    <r>
      <rPr>
        <sz val="11"/>
        <rFont val="Arial"/>
        <family val="2"/>
      </rPr>
      <t>“</t>
    </r>
    <r>
      <rPr>
        <sz val="11"/>
        <rFont val="宋体"/>
        <family val="3"/>
        <charset val="134"/>
      </rPr>
      <t>七通</t>
    </r>
    <r>
      <rPr>
        <sz val="11"/>
        <rFont val="Arial"/>
        <family val="2"/>
      </rPr>
      <t>”</t>
    </r>
    <r>
      <rPr>
        <sz val="11"/>
        <rFont val="宋体"/>
        <family val="3"/>
        <charset val="134"/>
      </rPr>
      <t>。</t>
    </r>
    <phoneticPr fontId="31" type="noConversion"/>
  </si>
  <si>
    <r>
      <rPr>
        <sz val="11"/>
        <rFont val="宋体"/>
        <family val="3"/>
        <charset val="134"/>
      </rPr>
      <t>城市支路</t>
    </r>
    <r>
      <rPr>
        <sz val="11"/>
        <rFont val="Arial"/>
        <family val="2"/>
      </rPr>
      <t>——</t>
    </r>
    <r>
      <rPr>
        <sz val="11"/>
        <rFont val="宋体"/>
        <family val="3"/>
        <charset val="134"/>
      </rPr>
      <t>高白路</t>
    </r>
    <phoneticPr fontId="31" type="noConversion"/>
  </si>
  <si>
    <t>支</t>
  </si>
  <si>
    <t>较规则</t>
  </si>
  <si>
    <t>较适宜</t>
  </si>
  <si>
    <t>七通一平</t>
  </si>
  <si>
    <t>三通一平</t>
  </si>
  <si>
    <t>双面临街</t>
  </si>
  <si>
    <t>城市支路—未命名道路</t>
    <phoneticPr fontId="31" type="noConversion"/>
  </si>
  <si>
    <t>较不规则</t>
  </si>
  <si>
    <t>六通一平</t>
  </si>
  <si>
    <t>周边有金地悦景泰、新世界丽樽等住宅项目，密集度一般，综合评价居住社区成熟度一般。</t>
    <phoneticPr fontId="31" type="noConversion"/>
  </si>
  <si>
    <t>周边游枫尚奥特莱斯购物广场，有少量住宅项目底商，商业繁华度一般。</t>
    <phoneticPr fontId="31" type="noConversion"/>
  </si>
  <si>
    <t>邻近机场北线高速；公共交通情况差、停车较便捷，综合评价交通便捷度一般。</t>
    <phoneticPr fontId="31" type="noConversion"/>
  </si>
  <si>
    <t>邻近丽宫体育公园，自然环境较好；无人文环境场所；综合评价自然及人文环境状况一般。</t>
    <phoneticPr fontId="25" type="noConversion"/>
  </si>
  <si>
    <t>邻近罗马湖公园，自然环境较好；无人文环境场所；综合评价自然及人文环境状况一般。</t>
    <phoneticPr fontId="25" type="noConversion"/>
  </si>
  <si>
    <t>所在区域公共配套设施齐备情况较好。</t>
    <phoneticPr fontId="31" type="noConversion"/>
  </si>
  <si>
    <t>单面临街</t>
  </si>
  <si>
    <r>
      <rPr>
        <sz val="11"/>
        <rFont val="宋体"/>
        <family val="3"/>
        <charset val="134"/>
      </rPr>
      <t>城市支路</t>
    </r>
    <r>
      <rPr>
        <sz val="11"/>
        <rFont val="Arial"/>
        <family val="2"/>
      </rPr>
      <t>——</t>
    </r>
    <r>
      <rPr>
        <sz val="11"/>
        <rFont val="宋体"/>
        <family val="3"/>
        <charset val="134"/>
      </rPr>
      <t>双裕大街</t>
    </r>
    <phoneticPr fontId="31" type="noConversion"/>
  </si>
  <si>
    <t>未包含在土地购买价格中</t>
  </si>
  <si>
    <t>全部缴纳</t>
  </si>
  <si>
    <t>已包含在土地取得成本中</t>
  </si>
  <si>
    <t>项目局部</t>
  </si>
  <si>
    <t>成本法</t>
  </si>
  <si>
    <t>办公</t>
    <phoneticPr fontId="7" type="noConversion"/>
  </si>
  <si>
    <t>商业</t>
    <phoneticPr fontId="7" type="noConversion"/>
  </si>
  <si>
    <t>地下仓储</t>
    <phoneticPr fontId="7" type="noConversion"/>
  </si>
  <si>
    <t>成新度</t>
  </si>
  <si>
    <t>收益法-办公</t>
  </si>
  <si>
    <t>收益法-办公</t>
    <phoneticPr fontId="16" type="noConversion"/>
  </si>
  <si>
    <t>比较法</t>
  </si>
  <si>
    <t>收益法-仓储</t>
  </si>
  <si>
    <t>收益法-仓储</t>
    <phoneticPr fontId="16" type="noConversion"/>
  </si>
  <si>
    <t>地下仓储</t>
  </si>
  <si>
    <t>收益法（汇总）</t>
  </si>
  <si>
    <t>成本比率</t>
  </si>
  <si>
    <t>押一</t>
  </si>
  <si>
    <t>楼号</t>
    <phoneticPr fontId="143" type="noConversion"/>
  </si>
  <si>
    <t>房号</t>
    <phoneticPr fontId="143" type="noConversion"/>
  </si>
  <si>
    <t>用途</t>
    <phoneticPr fontId="143" type="noConversion"/>
  </si>
  <si>
    <t>面积</t>
    <phoneticPr fontId="143" type="noConversion"/>
  </si>
  <si>
    <t>车位</t>
    <phoneticPr fontId="143" type="noConversion"/>
  </si>
  <si>
    <t>总建面</t>
    <phoneticPr fontId="143" type="noConversion"/>
  </si>
  <si>
    <t>地下总建面</t>
    <phoneticPr fontId="143" type="noConversion"/>
  </si>
  <si>
    <t>地下比例</t>
    <phoneticPr fontId="143" type="noConversion"/>
  </si>
  <si>
    <t>建筑面积</t>
    <phoneticPr fontId="143" type="noConversion"/>
  </si>
  <si>
    <t>地下面积</t>
    <phoneticPr fontId="143" type="noConversion"/>
  </si>
  <si>
    <t>地上面积</t>
    <phoneticPr fontId="143" type="noConversion"/>
  </si>
  <si>
    <t>已售</t>
    <phoneticPr fontId="143" type="noConversion"/>
  </si>
  <si>
    <t>住宅未售</t>
    <phoneticPr fontId="143" type="noConversion"/>
  </si>
  <si>
    <t>仓储未售</t>
    <phoneticPr fontId="143" type="noConversion"/>
  </si>
  <si>
    <t>估价对象1在建</t>
    <phoneticPr fontId="143" type="noConversion"/>
  </si>
  <si>
    <t>地上住宅</t>
    <phoneticPr fontId="143" type="noConversion"/>
  </si>
  <si>
    <t>地下仓储</t>
    <phoneticPr fontId="143" type="noConversion"/>
  </si>
  <si>
    <t>地上商业</t>
    <phoneticPr fontId="143" type="noConversion"/>
  </si>
  <si>
    <t>地下车库</t>
    <phoneticPr fontId="143" type="noConversion"/>
  </si>
  <si>
    <t>地上设备</t>
    <phoneticPr fontId="143" type="noConversion"/>
  </si>
  <si>
    <t>地下设备</t>
    <phoneticPr fontId="143" type="noConversion"/>
  </si>
  <si>
    <t>总面积</t>
    <phoneticPr fontId="143" type="noConversion"/>
  </si>
  <si>
    <r>
      <t>1</t>
    </r>
    <r>
      <rPr>
        <sz val="11"/>
        <color theme="1"/>
        <rFont val="宋体"/>
        <family val="3"/>
        <charset val="134"/>
        <scheme val="minor"/>
      </rPr>
      <t>#</t>
    </r>
    <phoneticPr fontId="143" type="noConversion"/>
  </si>
  <si>
    <t>住宅</t>
    <phoneticPr fontId="143" type="noConversion"/>
  </si>
  <si>
    <t>未售</t>
    <phoneticPr fontId="143" type="noConversion"/>
  </si>
  <si>
    <t>住宅</t>
    <phoneticPr fontId="143" type="noConversion"/>
  </si>
  <si>
    <t>车位</t>
    <phoneticPr fontId="143" type="noConversion"/>
  </si>
  <si>
    <t>估价对象2现房（已办竣工备案）</t>
    <phoneticPr fontId="143" type="noConversion"/>
  </si>
  <si>
    <t>地上办公</t>
    <phoneticPr fontId="143" type="noConversion"/>
  </si>
  <si>
    <t>地上商业</t>
    <phoneticPr fontId="143" type="noConversion"/>
  </si>
  <si>
    <t>地下仓储</t>
    <phoneticPr fontId="143" type="noConversion"/>
  </si>
  <si>
    <t>地下车库</t>
    <phoneticPr fontId="143" type="noConversion"/>
  </si>
  <si>
    <t>地上设备</t>
    <phoneticPr fontId="143" type="noConversion"/>
  </si>
  <si>
    <t>地下设备</t>
    <phoneticPr fontId="143" type="noConversion"/>
  </si>
  <si>
    <t>总面积</t>
    <phoneticPr fontId="143" type="noConversion"/>
  </si>
  <si>
    <r>
      <t>2</t>
    </r>
    <r>
      <rPr>
        <sz val="11"/>
        <color theme="1"/>
        <rFont val="宋体"/>
        <family val="3"/>
        <charset val="134"/>
        <scheme val="minor"/>
      </rPr>
      <t>#</t>
    </r>
    <phoneticPr fontId="143" type="noConversion"/>
  </si>
  <si>
    <t>楼号</t>
    <phoneticPr fontId="143" type="noConversion"/>
  </si>
  <si>
    <t>房号</t>
    <phoneticPr fontId="143" type="noConversion"/>
  </si>
  <si>
    <t>总建面</t>
    <phoneticPr fontId="143" type="noConversion"/>
  </si>
  <si>
    <t>地下总建面</t>
    <phoneticPr fontId="143" type="noConversion"/>
  </si>
  <si>
    <t>地下比例</t>
    <phoneticPr fontId="143" type="noConversion"/>
  </si>
  <si>
    <t>建筑面积</t>
    <phoneticPr fontId="143" type="noConversion"/>
  </si>
  <si>
    <t>地下面积</t>
    <phoneticPr fontId="143" type="noConversion"/>
  </si>
  <si>
    <t>地上面积</t>
    <phoneticPr fontId="143" type="noConversion"/>
  </si>
  <si>
    <t>住宅未售</t>
    <phoneticPr fontId="143" type="noConversion"/>
  </si>
  <si>
    <t>仓储未售</t>
    <phoneticPr fontId="143" type="noConversion"/>
  </si>
  <si>
    <t>2#</t>
    <phoneticPr fontId="143" type="noConversion"/>
  </si>
  <si>
    <r>
      <t>3</t>
    </r>
    <r>
      <rPr>
        <sz val="11"/>
        <color theme="1"/>
        <rFont val="宋体"/>
        <family val="3"/>
        <charset val="134"/>
        <scheme val="minor"/>
      </rPr>
      <t>#</t>
    </r>
    <phoneticPr fontId="143" type="noConversion"/>
  </si>
  <si>
    <r>
      <t>4</t>
    </r>
    <r>
      <rPr>
        <sz val="11"/>
        <color theme="1"/>
        <rFont val="宋体"/>
        <family val="3"/>
        <charset val="134"/>
        <scheme val="minor"/>
      </rPr>
      <t>#</t>
    </r>
    <phoneticPr fontId="143" type="noConversion"/>
  </si>
  <si>
    <t>3#</t>
    <phoneticPr fontId="143" type="noConversion"/>
  </si>
  <si>
    <r>
      <t>5</t>
    </r>
    <r>
      <rPr>
        <sz val="11"/>
        <color theme="1"/>
        <rFont val="宋体"/>
        <family val="3"/>
        <charset val="134"/>
        <scheme val="minor"/>
      </rPr>
      <t>#</t>
    </r>
    <phoneticPr fontId="143" type="noConversion"/>
  </si>
  <si>
    <r>
      <t>6</t>
    </r>
    <r>
      <rPr>
        <sz val="11"/>
        <color theme="1"/>
        <rFont val="宋体"/>
        <family val="3"/>
        <charset val="134"/>
        <scheme val="minor"/>
      </rPr>
      <t>#</t>
    </r>
    <phoneticPr fontId="143" type="noConversion"/>
  </si>
  <si>
    <r>
      <t>7</t>
    </r>
    <r>
      <rPr>
        <sz val="11"/>
        <color theme="1"/>
        <rFont val="宋体"/>
        <family val="3"/>
        <charset val="134"/>
        <scheme val="minor"/>
      </rPr>
      <t>#</t>
    </r>
    <phoneticPr fontId="143" type="noConversion"/>
  </si>
  <si>
    <r>
      <t>8</t>
    </r>
    <r>
      <rPr>
        <sz val="11"/>
        <color theme="1"/>
        <rFont val="宋体"/>
        <family val="3"/>
        <charset val="134"/>
        <scheme val="minor"/>
      </rPr>
      <t>#</t>
    </r>
    <phoneticPr fontId="143" type="noConversion"/>
  </si>
  <si>
    <r>
      <t>9</t>
    </r>
    <r>
      <rPr>
        <sz val="11"/>
        <color theme="1"/>
        <rFont val="宋体"/>
        <family val="3"/>
        <charset val="134"/>
        <scheme val="minor"/>
      </rPr>
      <t>#</t>
    </r>
    <phoneticPr fontId="143" type="noConversion"/>
  </si>
  <si>
    <r>
      <t>1</t>
    </r>
    <r>
      <rPr>
        <sz val="11"/>
        <color theme="1"/>
        <rFont val="宋体"/>
        <family val="3"/>
        <charset val="134"/>
        <scheme val="minor"/>
      </rPr>
      <t>0#</t>
    </r>
    <phoneticPr fontId="143" type="noConversion"/>
  </si>
  <si>
    <r>
      <t>1</t>
    </r>
    <r>
      <rPr>
        <sz val="11"/>
        <color theme="1"/>
        <rFont val="宋体"/>
        <family val="3"/>
        <charset val="134"/>
        <scheme val="minor"/>
      </rPr>
      <t>1#</t>
    </r>
    <phoneticPr fontId="143" type="noConversion"/>
  </si>
  <si>
    <t>5#</t>
    <phoneticPr fontId="143" type="noConversion"/>
  </si>
  <si>
    <r>
      <t>1</t>
    </r>
    <r>
      <rPr>
        <sz val="11"/>
        <color theme="1"/>
        <rFont val="宋体"/>
        <family val="3"/>
        <charset val="134"/>
        <scheme val="minor"/>
      </rPr>
      <t>2#</t>
    </r>
    <phoneticPr fontId="143" type="noConversion"/>
  </si>
  <si>
    <r>
      <t>1</t>
    </r>
    <r>
      <rPr>
        <sz val="11"/>
        <color theme="1"/>
        <rFont val="宋体"/>
        <family val="3"/>
        <charset val="134"/>
        <scheme val="minor"/>
      </rPr>
      <t>3#</t>
    </r>
    <phoneticPr fontId="143" type="noConversion"/>
  </si>
  <si>
    <r>
      <t>1</t>
    </r>
    <r>
      <rPr>
        <sz val="11"/>
        <color theme="1"/>
        <rFont val="宋体"/>
        <family val="3"/>
        <charset val="134"/>
        <scheme val="minor"/>
      </rPr>
      <t>4#</t>
    </r>
    <phoneticPr fontId="143" type="noConversion"/>
  </si>
  <si>
    <t>6#</t>
    <phoneticPr fontId="143" type="noConversion"/>
  </si>
  <si>
    <r>
      <t>1</t>
    </r>
    <r>
      <rPr>
        <sz val="11"/>
        <color theme="1"/>
        <rFont val="宋体"/>
        <family val="3"/>
        <charset val="134"/>
        <scheme val="minor"/>
      </rPr>
      <t>5#</t>
    </r>
    <phoneticPr fontId="143" type="noConversion"/>
  </si>
  <si>
    <t>7#</t>
    <phoneticPr fontId="143" type="noConversion"/>
  </si>
  <si>
    <r>
      <t>1</t>
    </r>
    <r>
      <rPr>
        <sz val="11"/>
        <color theme="1"/>
        <rFont val="宋体"/>
        <family val="3"/>
        <charset val="134"/>
        <scheme val="minor"/>
      </rPr>
      <t>6#</t>
    </r>
    <phoneticPr fontId="143" type="noConversion"/>
  </si>
  <si>
    <t>8#</t>
    <phoneticPr fontId="143" type="noConversion"/>
  </si>
  <si>
    <r>
      <t>1</t>
    </r>
    <r>
      <rPr>
        <sz val="11"/>
        <color theme="1"/>
        <rFont val="宋体"/>
        <family val="3"/>
        <charset val="134"/>
        <scheme val="minor"/>
      </rPr>
      <t>7#</t>
    </r>
    <phoneticPr fontId="143" type="noConversion"/>
  </si>
  <si>
    <r>
      <t>1</t>
    </r>
    <r>
      <rPr>
        <sz val="11"/>
        <color theme="1"/>
        <rFont val="宋体"/>
        <family val="3"/>
        <charset val="134"/>
        <scheme val="minor"/>
      </rPr>
      <t>8#</t>
    </r>
    <phoneticPr fontId="143" type="noConversion"/>
  </si>
  <si>
    <t>9#</t>
    <phoneticPr fontId="143" type="noConversion"/>
  </si>
  <si>
    <r>
      <t>19</t>
    </r>
    <r>
      <rPr>
        <sz val="11"/>
        <color theme="1"/>
        <rFont val="宋体"/>
        <family val="3"/>
        <charset val="134"/>
        <scheme val="minor"/>
      </rPr>
      <t>#</t>
    </r>
    <phoneticPr fontId="143" type="noConversion"/>
  </si>
  <si>
    <r>
      <t>2</t>
    </r>
    <r>
      <rPr>
        <sz val="11"/>
        <color theme="1"/>
        <rFont val="宋体"/>
        <family val="3"/>
        <charset val="134"/>
        <scheme val="minor"/>
      </rPr>
      <t>0#</t>
    </r>
    <phoneticPr fontId="143" type="noConversion"/>
  </si>
  <si>
    <r>
      <t>2</t>
    </r>
    <r>
      <rPr>
        <sz val="11"/>
        <color theme="1"/>
        <rFont val="宋体"/>
        <family val="3"/>
        <charset val="134"/>
        <scheme val="minor"/>
      </rPr>
      <t>1#</t>
    </r>
    <phoneticPr fontId="143" type="noConversion"/>
  </si>
  <si>
    <r>
      <t>2</t>
    </r>
    <r>
      <rPr>
        <sz val="11"/>
        <color theme="1"/>
        <rFont val="宋体"/>
        <family val="3"/>
        <charset val="134"/>
        <scheme val="minor"/>
      </rPr>
      <t>2#</t>
    </r>
    <phoneticPr fontId="143" type="noConversion"/>
  </si>
  <si>
    <t>10#</t>
    <phoneticPr fontId="143" type="noConversion"/>
  </si>
  <si>
    <r>
      <t>2</t>
    </r>
    <r>
      <rPr>
        <sz val="11"/>
        <color theme="1"/>
        <rFont val="宋体"/>
        <family val="3"/>
        <charset val="134"/>
        <scheme val="minor"/>
      </rPr>
      <t>3#</t>
    </r>
    <phoneticPr fontId="143" type="noConversion"/>
  </si>
  <si>
    <r>
      <t>2</t>
    </r>
    <r>
      <rPr>
        <sz val="11"/>
        <color theme="1"/>
        <rFont val="宋体"/>
        <family val="3"/>
        <charset val="134"/>
        <scheme val="minor"/>
      </rPr>
      <t>4#</t>
    </r>
    <phoneticPr fontId="143" type="noConversion"/>
  </si>
  <si>
    <t>11#</t>
    <phoneticPr fontId="143" type="noConversion"/>
  </si>
  <si>
    <t>12#</t>
    <phoneticPr fontId="143" type="noConversion"/>
  </si>
  <si>
    <t>13#</t>
    <phoneticPr fontId="143" type="noConversion"/>
  </si>
  <si>
    <t>14#</t>
    <phoneticPr fontId="143" type="noConversion"/>
  </si>
  <si>
    <t>15#</t>
    <phoneticPr fontId="143" type="noConversion"/>
  </si>
  <si>
    <t>16#</t>
    <phoneticPr fontId="143" type="noConversion"/>
  </si>
  <si>
    <t>17#</t>
    <phoneticPr fontId="143" type="noConversion"/>
  </si>
  <si>
    <t>18#</t>
    <phoneticPr fontId="143" type="noConversion"/>
  </si>
  <si>
    <t>19#</t>
    <phoneticPr fontId="143" type="noConversion"/>
  </si>
  <si>
    <t>20#</t>
    <phoneticPr fontId="143" type="noConversion"/>
  </si>
  <si>
    <t>21#</t>
    <phoneticPr fontId="143" type="noConversion"/>
  </si>
  <si>
    <t>22#</t>
    <phoneticPr fontId="143" type="noConversion"/>
  </si>
  <si>
    <t>23#</t>
    <phoneticPr fontId="143" type="noConversion"/>
  </si>
  <si>
    <t>24#</t>
    <phoneticPr fontId="143" type="noConversion"/>
  </si>
  <si>
    <t>车库</t>
    <phoneticPr fontId="143" type="noConversion"/>
  </si>
  <si>
    <t>设备</t>
    <phoneticPr fontId="143" type="noConversion"/>
  </si>
  <si>
    <t>车库未售</t>
    <phoneticPr fontId="143" type="noConversion"/>
  </si>
  <si>
    <r>
      <t>D</t>
    </r>
    <r>
      <rPr>
        <sz val="11"/>
        <color theme="1"/>
        <rFont val="宋体"/>
        <family val="3"/>
        <charset val="134"/>
        <scheme val="minor"/>
      </rPr>
      <t>K-2-1#</t>
    </r>
    <phoneticPr fontId="143" type="noConversion"/>
  </si>
  <si>
    <r>
      <t>共2</t>
    </r>
    <r>
      <rPr>
        <sz val="11"/>
        <color theme="1"/>
        <rFont val="宋体"/>
        <family val="3"/>
        <charset val="134"/>
        <scheme val="minor"/>
      </rPr>
      <t>36车位</t>
    </r>
    <phoneticPr fontId="143" type="noConversion"/>
  </si>
  <si>
    <t>已售</t>
    <phoneticPr fontId="143" type="noConversion"/>
  </si>
  <si>
    <r>
      <t>1</t>
    </r>
    <r>
      <rPr>
        <sz val="11"/>
        <color theme="1"/>
        <rFont val="宋体"/>
        <family val="3"/>
        <charset val="134"/>
        <scheme val="minor"/>
      </rPr>
      <t>35车位</t>
    </r>
    <phoneticPr fontId="143" type="noConversion"/>
  </si>
  <si>
    <r>
      <t>D</t>
    </r>
    <r>
      <rPr>
        <sz val="11"/>
        <color theme="1"/>
        <rFont val="宋体"/>
        <family val="3"/>
        <charset val="134"/>
        <scheme val="minor"/>
      </rPr>
      <t>K-2-2#</t>
    </r>
    <phoneticPr fontId="143" type="noConversion"/>
  </si>
  <si>
    <r>
      <t>共1</t>
    </r>
    <r>
      <rPr>
        <sz val="11"/>
        <color theme="1"/>
        <rFont val="宋体"/>
        <family val="3"/>
        <charset val="134"/>
        <scheme val="minor"/>
      </rPr>
      <t>36车位</t>
    </r>
    <phoneticPr fontId="143" type="noConversion"/>
  </si>
  <si>
    <t>未售</t>
    <phoneticPr fontId="143" type="noConversion"/>
  </si>
  <si>
    <t>商业</t>
    <phoneticPr fontId="143" type="noConversion"/>
  </si>
  <si>
    <t>1-27#</t>
    <phoneticPr fontId="143" type="noConversion"/>
  </si>
  <si>
    <t>S01变电室</t>
    <phoneticPr fontId="143" type="noConversion"/>
  </si>
  <si>
    <t>S02变电室</t>
    <phoneticPr fontId="143" type="noConversion"/>
  </si>
  <si>
    <t>办理竣工备案部分</t>
    <phoneticPr fontId="143" type="noConversion"/>
  </si>
  <si>
    <t>办公</t>
    <phoneticPr fontId="143" type="noConversion"/>
  </si>
  <si>
    <r>
      <t>1</t>
    </r>
    <r>
      <rPr>
        <sz val="11"/>
        <color theme="1"/>
        <rFont val="宋体"/>
        <family val="3"/>
        <charset val="134"/>
        <scheme val="minor"/>
      </rPr>
      <t>-25#</t>
    </r>
    <phoneticPr fontId="143" type="noConversion"/>
  </si>
  <si>
    <t>1-26#</t>
    <phoneticPr fontId="143" type="noConversion"/>
  </si>
  <si>
    <r>
      <t>D</t>
    </r>
    <r>
      <rPr>
        <sz val="11"/>
        <color theme="1"/>
        <rFont val="宋体"/>
        <family val="3"/>
        <charset val="134"/>
        <scheme val="minor"/>
      </rPr>
      <t>K-1#</t>
    </r>
    <phoneticPr fontId="143" type="noConversion"/>
  </si>
  <si>
    <t>人防</t>
    <phoneticPr fontId="143" type="noConversion"/>
  </si>
  <si>
    <t>已售</t>
    <phoneticPr fontId="3" type="noConversion"/>
  </si>
  <si>
    <t>无</t>
    <phoneticPr fontId="3" type="noConversion"/>
  </si>
  <si>
    <t>有</t>
    <phoneticPr fontId="3" type="noConversion"/>
  </si>
  <si>
    <t>无</t>
    <phoneticPr fontId="31" type="noConversion"/>
  </si>
  <si>
    <t>有</t>
    <phoneticPr fontId="31" type="noConversion"/>
  </si>
  <si>
    <t>无</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</si>
</sst>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5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90" fillId="0" borderId="1" xfId="0" applyFont="1" applyBorder="1" applyAlignment="1" applyProtection="1">
      <alignment horizontal="left" vertical="center"/>
      <protection locked="0"/>
    </xf>
    <xf numFmtId="0" fontId="99" fillId="0" borderId="0" xfId="0" applyFont="1">
      <alignment vertical="center"/>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4" fillId="0" borderId="9"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0" fontId="0" fillId="17" borderId="0" xfId="0" applyFill="1">
      <alignment vertical="center"/>
    </xf>
    <xf numFmtId="0" fontId="0" fillId="0" borderId="0" xfId="0" applyFill="1">
      <alignment vertical="center"/>
    </xf>
    <xf numFmtId="10" fontId="0" fillId="0" borderId="0" xfId="0" applyNumberFormat="1">
      <alignment vertical="center"/>
    </xf>
    <xf numFmtId="0" fontId="0" fillId="5" borderId="0" xfId="0" applyFill="1">
      <alignment vertical="center"/>
    </xf>
    <xf numFmtId="0" fontId="99" fillId="5" borderId="0" xfId="0" applyFont="1" applyFill="1">
      <alignment vertical="center"/>
    </xf>
    <xf numFmtId="0" fontId="99" fillId="17" borderId="0" xfId="0" applyFont="1"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Border="1" applyAlignment="1">
      <alignment vertical="center" wrapText="1"/>
    </xf>
    <xf numFmtId="0" fontId="0" fillId="0" borderId="1" xfId="0" applyBorder="1" applyAlignment="1">
      <alignment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0" fillId="5" borderId="0" xfId="0" applyFill="1" applyAlignment="1"/>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49" fontId="54" fillId="18" borderId="41" xfId="0" applyNumberFormat="1" applyFont="1" applyFill="1" applyBorder="1" applyAlignment="1" applyProtection="1">
      <alignment horizontal="center" vertical="center" wrapText="1"/>
      <protection locked="0"/>
    </xf>
    <xf numFmtId="177" fontId="47" fillId="18" borderId="5" xfId="1" applyNumberFormat="1" applyFont="1" applyFill="1" applyBorder="1" applyAlignment="1" applyProtection="1">
      <alignment vertical="center"/>
      <protection locked="0"/>
    </xf>
    <xf numFmtId="0" fontId="47" fillId="18" borderId="23" xfId="0" applyFont="1" applyFill="1" applyBorder="1" applyAlignment="1" applyProtection="1">
      <alignment vertical="center"/>
      <protection locked="0"/>
    </xf>
    <xf numFmtId="0" fontId="56" fillId="18" borderId="61" xfId="1" applyNumberFormat="1" applyFont="1" applyFill="1" applyBorder="1" applyAlignment="1" applyProtection="1">
      <alignment horizontal="center" vertical="center"/>
      <protection locked="0"/>
    </xf>
    <xf numFmtId="181" fontId="55" fillId="18" borderId="61" xfId="0" applyNumberFormat="1" applyFont="1" applyFill="1" applyBorder="1" applyAlignment="1" applyProtection="1">
      <alignment horizontal="center" vertical="center"/>
      <protection locked="0"/>
    </xf>
    <xf numFmtId="0" fontId="56" fillId="18" borderId="0" xfId="0" applyFont="1" applyFill="1" applyBorder="1" applyAlignment="1" applyProtection="1">
      <alignment horizontal="center" vertical="center"/>
      <protection locked="0"/>
    </xf>
    <xf numFmtId="0" fontId="64" fillId="18" borderId="13" xfId="0" applyFont="1" applyFill="1" applyBorder="1" applyAlignment="1" applyProtection="1">
      <alignment horizontal="center" vertical="center" wrapText="1"/>
      <protection locked="0"/>
    </xf>
    <xf numFmtId="177" fontId="56" fillId="18" borderId="1" xfId="1" applyNumberFormat="1" applyFont="1" applyFill="1" applyBorder="1" applyAlignment="1" applyProtection="1">
      <alignment horizontal="center"/>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419100</xdr:colOff>
      <xdr:row>21</xdr:row>
      <xdr:rowOff>134942</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533900" cy="3735392"/>
        </a:xfrm>
        <a:prstGeom prst="rect">
          <a:avLst/>
        </a:prstGeom>
      </xdr:spPr>
    </xdr:pic>
    <xdr:clientData/>
  </xdr:twoCellAnchor>
  <xdr:twoCellAnchor editAs="oneCell">
    <xdr:from>
      <xdr:col>6</xdr:col>
      <xdr:colOff>514351</xdr:colOff>
      <xdr:row>0</xdr:row>
      <xdr:rowOff>0</xdr:rowOff>
    </xdr:from>
    <xdr:to>
      <xdr:col>13</xdr:col>
      <xdr:colOff>371475</xdr:colOff>
      <xdr:row>21</xdr:row>
      <xdr:rowOff>158416</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29151" y="0"/>
          <a:ext cx="4657724" cy="3758866"/>
        </a:xfrm>
        <a:prstGeom prst="rect">
          <a:avLst/>
        </a:prstGeom>
      </xdr:spPr>
    </xdr:pic>
    <xdr:clientData/>
  </xdr:twoCellAnchor>
  <xdr:twoCellAnchor editAs="oneCell">
    <xdr:from>
      <xdr:col>0</xdr:col>
      <xdr:colOff>0</xdr:colOff>
      <xdr:row>22</xdr:row>
      <xdr:rowOff>171449</xdr:rowOff>
    </xdr:from>
    <xdr:to>
      <xdr:col>12</xdr:col>
      <xdr:colOff>361950</xdr:colOff>
      <xdr:row>65</xdr:row>
      <xdr:rowOff>41776</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3943349"/>
          <a:ext cx="8591550" cy="7242677"/>
        </a:xfrm>
        <a:prstGeom prst="rect">
          <a:avLst/>
        </a:prstGeom>
      </xdr:spPr>
    </xdr:pic>
    <xdr:clientData/>
  </xdr:twoCellAnchor>
  <xdr:twoCellAnchor editAs="oneCell">
    <xdr:from>
      <xdr:col>13</xdr:col>
      <xdr:colOff>0</xdr:colOff>
      <xdr:row>23</xdr:row>
      <xdr:rowOff>0</xdr:rowOff>
    </xdr:from>
    <xdr:to>
      <xdr:col>26</xdr:col>
      <xdr:colOff>361927</xdr:colOff>
      <xdr:row>68</xdr:row>
      <xdr:rowOff>57150</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15400" y="3943350"/>
          <a:ext cx="9277327" cy="7772400"/>
        </a:xfrm>
        <a:prstGeom prst="rect">
          <a:avLst/>
        </a:prstGeom>
      </xdr:spPr>
    </xdr:pic>
    <xdr:clientData/>
  </xdr:twoCellAnchor>
  <xdr:twoCellAnchor editAs="oneCell">
    <xdr:from>
      <xdr:col>1</xdr:col>
      <xdr:colOff>0</xdr:colOff>
      <xdr:row>70</xdr:row>
      <xdr:rowOff>0</xdr:rowOff>
    </xdr:from>
    <xdr:to>
      <xdr:col>14</xdr:col>
      <xdr:colOff>231834</xdr:colOff>
      <xdr:row>115</xdr:row>
      <xdr:rowOff>57150</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85800" y="12001500"/>
          <a:ext cx="9147234" cy="7772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657225</xdr:colOff>
      <xdr:row>42</xdr:row>
      <xdr:rowOff>152400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72625" cy="7353300"/>
        </a:xfrm>
        <a:prstGeom prst="rect">
          <a:avLst/>
        </a:prstGeom>
      </xdr:spPr>
    </xdr:pic>
    <xdr:clientData/>
  </xdr:twoCellAnchor>
  <xdr:twoCellAnchor editAs="oneCell">
    <xdr:from>
      <xdr:col>0</xdr:col>
      <xdr:colOff>0</xdr:colOff>
      <xdr:row>45</xdr:row>
      <xdr:rowOff>0</xdr:rowOff>
    </xdr:from>
    <xdr:to>
      <xdr:col>14</xdr:col>
      <xdr:colOff>361950</xdr:colOff>
      <xdr:row>85</xdr:row>
      <xdr:rowOff>19050</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715250"/>
          <a:ext cx="9963150" cy="6877050"/>
        </a:xfrm>
        <a:prstGeom prst="rect">
          <a:avLst/>
        </a:prstGeom>
      </xdr:spPr>
    </xdr:pic>
    <xdr:clientData/>
  </xdr:twoCellAnchor>
  <xdr:twoCellAnchor editAs="oneCell">
    <xdr:from>
      <xdr:col>0</xdr:col>
      <xdr:colOff>0</xdr:colOff>
      <xdr:row>89</xdr:row>
      <xdr:rowOff>0</xdr:rowOff>
    </xdr:from>
    <xdr:to>
      <xdr:col>13</xdr:col>
      <xdr:colOff>400050</xdr:colOff>
      <xdr:row>129</xdr:row>
      <xdr:rowOff>76200</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5259050"/>
          <a:ext cx="9315450" cy="69342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北京市顺义区高丽营镇于庄村西出让国有建设用地使用权及在建建筑物房地产抵押价值预评估</v>
      </c>
    </row>
    <row r="3" spans="1:2" s="1594" customFormat="1">
      <c r="A3" s="1592" t="s">
        <v>1221</v>
      </c>
      <c r="B3" s="1593" t="str">
        <f>'预评函-封皮'!B40</f>
        <v>北京万科东方置业有限公司</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受贵公司委托，我公司对北京市顺义区高丽营镇于庄村西出让国有建设用地使用权及在建建筑物房地产抵押价值进行了预评估。</v>
      </c>
    </row>
    <row r="7" spans="1:2" s="1594" customFormat="1">
      <c r="A7" s="1592" t="s">
        <v>1264</v>
      </c>
      <c r="B7" s="1593" t="str">
        <f>'预评函-1'!A7</f>
        <v>估价对象为北京市顺义区高丽营镇于庄村西出让国有建设用地使用权及在建建筑物房地产，为北京万科东方置业有限公司所有。根据《国有土地使用证》[京顺国用（2015出）第00051号]，估价对象（分摊）出让国有建设用地使用权面积为17137.39平方米，建筑面积为31541.36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顺义区高丽营镇于庄村西出让国有建设用地使用权及在建建筑物房地产,属北京万科东方置业有限公司开发建设的居住项目，该项目尚在开发建设中。根据《国有土地使用证》[京顺国用（2015出）第00051号]，估价对象（分摊）出让国有建设用地使用权面积为17137.39平方米，规划建筑面积为31541.36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为估价委托人在向中国建设银行股份有限公司北京城市建设开发专业支行办理贷款手续过程中，确定房地产抵押贷款额度提供参考依据而评估房地产抵押价值。</v>
      </c>
    </row>
    <row r="12" spans="1:2" s="1594" customFormat="1">
      <c r="A12" s="1592" t="s">
        <v>1226</v>
      </c>
      <c r="B12" s="1593" t="str">
        <f>'预评函-1'!A15</f>
        <v>2018年7月11日（评估专业人员实地查勘之日）</v>
      </c>
    </row>
    <row r="13" spans="1:2" s="1594" customFormat="1">
      <c r="A13" s="1592" t="s">
        <v>1227</v>
      </c>
      <c r="B13" s="1593" t="str">
        <f>'预评函-1'!A18</f>
        <v>本次估价的“房地产价值”是指在正常市场情况下，在价值时点2018年7月11日，估价对象规划用途为住宅、商业、办公、地下车库、地下仓储，土地取得方式为出让，出让国有建设用地使用权剩余土地使用年限为住宅65.3年、商业35.3年、办公、地下车库及地下仓储15.3年，假定未设立法定优先受偿款下的房地产市场价值。</v>
      </c>
    </row>
    <row r="14" spans="1:2" s="1594" customFormat="1">
      <c r="A14" s="1592" t="s">
        <v>1228</v>
      </c>
      <c r="B14" s="1593" t="str">
        <f>'预评函-1'!A19</f>
        <v>其中，“出让国有建设用地使用权价值”是指估价对象用途为住宅、商业、办公、地下车库、地下仓储，实际开发程度为宗地红线外“七通”（即通路、通电、通讯、通上水、通下水、通热、燃气）、红线内场地平整条件下，剩余土地使用年限为住宅65.3年、商业35.3年、办公、地下车库及地下仓储15.3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本次评估采用的主估价方法为成本法和收益法。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119947</v>
      </c>
    </row>
    <row r="21" spans="1:2" s="1594" customFormat="1">
      <c r="A21" s="1592" t="s">
        <v>1235</v>
      </c>
      <c r="B21" s="1593">
        <f ca="1">'预评函-2'!D7</f>
        <v>38028</v>
      </c>
    </row>
    <row r="22" spans="1:2" s="1594" customFormat="1">
      <c r="A22" s="1592" t="s">
        <v>1236</v>
      </c>
      <c r="B22" s="1593" t="str">
        <f ca="1">'预评函-2'!D6</f>
        <v>壹拾壹亿玖仟玖佰肆拾柒万元整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119947</v>
      </c>
    </row>
    <row r="31" spans="1:2" s="1594" customFormat="1">
      <c r="A31" s="1592" t="s">
        <v>1274</v>
      </c>
      <c r="B31" s="1593">
        <f ca="1">'预评函-2'!D15</f>
        <v>38028</v>
      </c>
    </row>
    <row r="32" spans="1:2" s="1594" customFormat="1">
      <c r="A32" s="1592" t="s">
        <v>1241</v>
      </c>
      <c r="B32" s="1593" t="str">
        <f ca="1">'预评函-2'!D14</f>
        <v>壹拾壹亿玖仟玖佰肆拾柒万元整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北京市顺义区高丽营镇于庄村西出让国有建设用地使用权及在建建筑物房地产</v>
      </c>
    </row>
    <row r="42" spans="1:2" s="1594" customFormat="1">
      <c r="A42" s="1592" t="s">
        <v>1288</v>
      </c>
      <c r="B42" s="1593" t="str">
        <f>'预评函-3'!B2</f>
        <v>建筑面积</v>
      </c>
    </row>
    <row r="43" spans="1:2" s="1594" customFormat="1">
      <c r="A43" s="1592" t="s">
        <v>1289</v>
      </c>
      <c r="B43" s="1593">
        <f>'预评函-3'!B4</f>
        <v>31541.359999999997</v>
      </c>
    </row>
    <row r="44" spans="1:2" s="1594" customFormat="1">
      <c r="A44" s="1592" t="s">
        <v>1273</v>
      </c>
      <c r="B44" s="1593" t="str">
        <f>'预评函-3'!C2</f>
        <v>(分摊)土地面积</v>
      </c>
    </row>
    <row r="45" spans="1:2" s="1594" customFormat="1">
      <c r="A45" s="1592" t="s">
        <v>1245</v>
      </c>
      <c r="B45" s="1593">
        <f>'预评函-3'!C4</f>
        <v>17137.39</v>
      </c>
    </row>
    <row r="46" spans="1:2" s="1594" customFormat="1">
      <c r="A46" s="1592" t="s">
        <v>1271</v>
      </c>
      <c r="B46" s="1593" t="str">
        <f>'预评函-3'!D2</f>
        <v>出让国有建设用地使用权价值</v>
      </c>
    </row>
    <row r="47" spans="1:2" s="1594" customFormat="1">
      <c r="A47" s="1592" t="s">
        <v>1246</v>
      </c>
      <c r="B47" s="1593">
        <f ca="1">'预评函-3'!D4</f>
        <v>111551</v>
      </c>
    </row>
    <row r="48" spans="1:2" s="1594" customFormat="1">
      <c r="A48" s="1592" t="s">
        <v>1247</v>
      </c>
      <c r="B48" s="1593">
        <f ca="1">'预评函-3'!E4</f>
        <v>35366</v>
      </c>
    </row>
    <row r="49" spans="1:2" s="1594" customFormat="1">
      <c r="A49" s="1592" t="s">
        <v>1248</v>
      </c>
      <c r="B49" s="1593" t="str">
        <f ca="1">'预评函-3'!D5</f>
        <v>壹拾壹亿壹仟伍佰伍拾壹万元整</v>
      </c>
    </row>
    <row r="50" spans="1:2" s="1594" customFormat="1">
      <c r="A50" s="1592" t="s">
        <v>1272</v>
      </c>
      <c r="B50" s="1593" t="str">
        <f>'预评函-3'!F2</f>
        <v>在建建筑物价值</v>
      </c>
    </row>
    <row r="51" spans="1:2" s="1594" customFormat="1">
      <c r="A51" s="1592" t="s">
        <v>1249</v>
      </c>
      <c r="B51" s="1593">
        <f ca="1">'预评函-3'!F4</f>
        <v>8396</v>
      </c>
    </row>
    <row r="52" spans="1:2" s="1594" customFormat="1">
      <c r="A52" s="1592" t="s">
        <v>1250</v>
      </c>
      <c r="B52" s="1593">
        <f ca="1">'预评函-3'!G4</f>
        <v>2662</v>
      </c>
    </row>
    <row r="53" spans="1:2" s="1594" customFormat="1">
      <c r="A53" s="1592" t="s">
        <v>1278</v>
      </c>
      <c r="B53" s="1593" t="str">
        <f ca="1">'预评函-3'!F5</f>
        <v>捌仟叁佰玖拾陆万元整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（1）根据估价对象《房屋所有权证》原件、《国有土地使用权》复印件，截至价值时点，估价对象已设定抵押。上述抵押权设定日期为，权利人为，权利范围为，权利价值为。</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23" t="str">
        <f>项目基本情况!B1</f>
        <v>北京市顺义区高丽营镇于庄村西出让国有建设用地使用权及在建建筑物房地产抵押价值预评估</v>
      </c>
      <c r="C37" s="3023"/>
      <c r="D37" s="3023"/>
      <c r="E37" s="3023"/>
      <c r="F37" s="3023"/>
      <c r="G37" s="3023"/>
      <c r="H37" s="3023"/>
      <c r="I37" s="3023"/>
    </row>
    <row r="38" spans="1:9">
      <c r="A38" s="1018"/>
      <c r="B38" s="1018"/>
    </row>
    <row r="39" spans="1:9">
      <c r="A39" s="1016" t="s">
        <v>818</v>
      </c>
      <c r="B39" s="1016" t="s">
        <v>820</v>
      </c>
    </row>
    <row r="40" spans="1:9">
      <c r="A40" s="1016"/>
      <c r="B40" s="1943" t="str">
        <f>项目基本情况!B5</f>
        <v>北京万科东方置业有限公司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1611</v>
      </c>
    </row>
    <row r="2" spans="1:1">
      <c r="A2" s="1947"/>
    </row>
    <row r="3" spans="1:1" ht="18">
      <c r="A3" s="1948" t="str">
        <f>项目基本情况!B5&amp;"："</f>
        <v>北京万科东方置业有限公司：</v>
      </c>
    </row>
    <row r="4" spans="1:1" ht="36">
      <c r="A4" s="1949" t="str">
        <f>"受贵公司委托，我公司对"&amp;项目基本情况!S1&amp;"进行了预评估。"</f>
        <v>受贵公司委托，我公司对北京市顺义区高丽营镇于庄村西出让国有建设用地使用权及在建建筑物房地产抵押价值进行了预评估。</v>
      </c>
    </row>
    <row r="5" spans="1:1" ht="18.75">
      <c r="A5" s="1950" t="s">
        <v>1612</v>
      </c>
    </row>
    <row r="6" spans="1:1" ht="18.75">
      <c r="A6" s="1951" t="s">
        <v>1613</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高丽营镇于庄村西出让国有建设用地使用权及在建建筑物房地产，为北京万科东方置业有限公司所有。根据《国有土地使用证》[京顺国用（2015出）第00051号]，估价对象（分摊）出让国有建设用地使用权面积为17137.39平方米，建筑面积为31541.36平方米。</v>
      </c>
    </row>
    <row r="8" spans="1:1" ht="57.75">
      <c r="A8" s="1952" t="s">
        <v>1614</v>
      </c>
    </row>
    <row r="9" spans="1:1" ht="18.75">
      <c r="A9" s="1951" t="s">
        <v>1615</v>
      </c>
    </row>
    <row r="10" spans="1:1" ht="90">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高丽营镇于庄村西出让国有建设用地使用权及在建建筑物房地产,属北京万科东方置业有限公司开发建设的居住项目，该项目尚在开发建设中。根据《国有土地使用证》[京顺国用（2015出）第00051号]，估价对象（分摊）出让国有建设用地使用权面积为17137.39平方米，规划建筑面积为31541.36平方米。</v>
      </c>
    </row>
    <row r="11" spans="1:1" ht="76.5">
      <c r="A11" s="1952" t="s">
        <v>1616</v>
      </c>
    </row>
    <row r="12" spans="1:1" ht="18.75">
      <c r="A12" s="1950" t="s">
        <v>1617</v>
      </c>
    </row>
    <row r="13" spans="1:1" ht="38.25" customHeight="1">
      <c r="A13" s="1953" t="str">
        <f>IF(项目基本情况!B8="抵押",IF(项目基本情况!B5=项目基本情况!B6,定义!C51,定义!B51),定义!D51)</f>
        <v>为估价委托人在向中国建设银行股份有限公司北京城市建设开发专业支行办理贷款手续过程中，确定房地产抵押贷款额度提供参考依据而评估房地产抵押价值。</v>
      </c>
    </row>
    <row r="14" spans="1:1" ht="18.75">
      <c r="A14" s="1954" t="s">
        <v>1618</v>
      </c>
    </row>
    <row r="15" spans="1:1" ht="18">
      <c r="A15" s="1955" t="str">
        <f>TEXT(项目基本情况!D3,"yyyy年m月d日;;")&amp;IF(项目基本情况!D3=项目基本情况!B3,"（评估专业人员实地查勘之日）","")</f>
        <v>2018年7月11日（评估专业人员实地查勘之日）</v>
      </c>
    </row>
    <row r="16" spans="1:1" ht="18.75">
      <c r="A16" s="1954" t="s">
        <v>1619</v>
      </c>
    </row>
    <row r="17" spans="1:1" ht="75">
      <c r="A17" s="1949" t="s">
        <v>1620</v>
      </c>
    </row>
    <row r="18" spans="1:1" ht="90">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7月11日，估价对象规划用途为住宅、商业、办公、地下车库、地下仓储，土地取得方式为出让，出让国有建设用地使用权剩余土地使用年限为住宅65.3年、商业35.3年、办公、地下车库及地下仓储15.3年，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办公、地下车库、地下仓储，实际开发程度为宗地红线外“七通”（即通路、通电、通讯、通上水、通下水、通热、燃气）、红线内场地平整条件下，剩余土地使用年限为住宅65.3年、商业35.3年、办公、地下车库及地下仓储15.3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1609</v>
      </c>
    </row>
    <row r="24" spans="1:1" ht="18">
      <c r="A24" s="1956" t="str">
        <f>"本次评估采用的主估价方法为"&amp;结果表!K4&amp;"和"&amp;结果表!L4&amp;"。"</f>
        <v>本次评估采用的主估价方法为成本法和收益法。</v>
      </c>
    </row>
    <row r="25" spans="1:1" ht="18">
      <c r="A25" s="1956"/>
    </row>
    <row r="26" spans="1:1" ht="18.75">
      <c r="A26" s="1957" t="s">
        <v>1610</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1621</v>
      </c>
      <c r="B1" s="1960"/>
      <c r="C1" s="1960"/>
      <c r="D1" s="1960"/>
      <c r="E1" s="1960"/>
    </row>
    <row r="2" spans="1:5" ht="78" customHeight="1">
      <c r="A2" s="302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8"/>
      <c r="C2" s="3028"/>
      <c r="D2" s="3028"/>
      <c r="E2" s="3028"/>
    </row>
    <row r="3" spans="1:5" ht="18">
      <c r="A3" s="3029" t="str">
        <f>IF(项目基本情况!B9="房地产市场价值","估价结果一览表（市场价值不需“结果表-1”）","估价结果一览表")</f>
        <v>估价结果一览表</v>
      </c>
      <c r="B3" s="3029"/>
      <c r="C3" s="3029"/>
      <c r="D3" s="3029"/>
      <c r="E3" s="3029"/>
    </row>
    <row r="4" spans="1:5" ht="19.5" thickBot="1">
      <c r="A4" s="1962"/>
      <c r="B4" s="3027" t="s">
        <v>1630</v>
      </c>
      <c r="C4" s="3027"/>
      <c r="D4" s="3027"/>
      <c r="E4" s="1962"/>
    </row>
    <row r="5" spans="1:5" ht="16.5" thickTop="1">
      <c r="A5" s="1960"/>
      <c r="B5" s="3025" t="s">
        <v>1622</v>
      </c>
      <c r="C5" s="1963" t="s">
        <v>1623</v>
      </c>
      <c r="D5" s="1042">
        <f ca="1">结果表!H101</f>
        <v>119947</v>
      </c>
      <c r="E5" s="1960"/>
    </row>
    <row r="6" spans="1:5" ht="15.75">
      <c r="A6" s="1960"/>
      <c r="B6" s="3025"/>
      <c r="C6" s="1963" t="s">
        <v>1624</v>
      </c>
      <c r="D6" s="1042" t="str">
        <f ca="1">NUMBERSTRING(INT(D5*10000),2)&amp;"元整"</f>
        <v>壹拾壹亿玖仟玖佰肆拾柒万元整</v>
      </c>
      <c r="E6" s="1960"/>
    </row>
    <row r="7" spans="1:5" ht="15.75">
      <c r="A7" s="1960"/>
      <c r="B7" s="3030"/>
      <c r="C7" s="1964" t="s">
        <v>1625</v>
      </c>
      <c r="D7" s="1043">
        <f ca="1">结果表!H102</f>
        <v>38028</v>
      </c>
      <c r="E7" s="1960"/>
    </row>
    <row r="8" spans="1:5" ht="15.75">
      <c r="A8" s="1960"/>
      <c r="B8" s="3031" t="str">
        <f>结果表!E103</f>
        <v>2.估价师知悉的法定优先受偿款</v>
      </c>
      <c r="C8" s="1965" t="s">
        <v>1626</v>
      </c>
      <c r="D8" s="1043">
        <f>结果表!H103</f>
        <v>0</v>
      </c>
      <c r="E8" s="1960"/>
    </row>
    <row r="9" spans="1:5" ht="15.75">
      <c r="A9" s="1960"/>
      <c r="B9" s="3033"/>
      <c r="C9" s="1963" t="s">
        <v>1624</v>
      </c>
      <c r="D9" s="1042" t="str">
        <f>NUMBERSTRING(INT(D8*10000),2)&amp;"元整"</f>
        <v>零元整</v>
      </c>
      <c r="E9" s="1960"/>
    </row>
    <row r="10" spans="1:5" ht="15">
      <c r="A10" s="1960"/>
      <c r="B10" s="1966" t="s">
        <v>1629</v>
      </c>
      <c r="C10" s="1967" t="s">
        <v>1627</v>
      </c>
      <c r="D10" s="1044">
        <f>结果表!H104</f>
        <v>0</v>
      </c>
      <c r="E10" s="1960"/>
    </row>
    <row r="11" spans="1:5" ht="15">
      <c r="A11" s="1960"/>
      <c r="B11" s="1966" t="s">
        <v>1631</v>
      </c>
      <c r="C11" s="1967" t="s">
        <v>1632</v>
      </c>
      <c r="D11" s="1044">
        <f>结果表!H105</f>
        <v>0</v>
      </c>
      <c r="E11" s="1960"/>
    </row>
    <row r="12" spans="1:5" ht="15">
      <c r="A12" s="1960"/>
      <c r="B12" s="1966" t="s">
        <v>1633</v>
      </c>
      <c r="C12" s="1967" t="s">
        <v>1632</v>
      </c>
      <c r="D12" s="1044">
        <f>结果表!H106</f>
        <v>0</v>
      </c>
      <c r="E12" s="1960"/>
    </row>
    <row r="13" spans="1:5" ht="15.75">
      <c r="A13" s="1960"/>
      <c r="B13" s="3024" t="str">
        <f>结果表!E107</f>
        <v>3.房地产抵押价值</v>
      </c>
      <c r="C13" s="1968" t="s">
        <v>1623</v>
      </c>
      <c r="D13" s="1045">
        <f ca="1">结果表!H107</f>
        <v>119947</v>
      </c>
      <c r="E13" s="1960"/>
    </row>
    <row r="14" spans="1:5" ht="15.75">
      <c r="A14" s="1960"/>
      <c r="B14" s="3025"/>
      <c r="C14" s="1963" t="s">
        <v>1624</v>
      </c>
      <c r="D14" s="1042" t="str">
        <f ca="1">NUMBERSTRING(INT(D13*10000),2)&amp;"元整"</f>
        <v>壹拾壹亿玖仟玖佰肆拾柒万元整</v>
      </c>
      <c r="E14" s="1960"/>
    </row>
    <row r="15" spans="1:5" ht="15">
      <c r="A15" s="1960"/>
      <c r="B15" s="3030"/>
      <c r="C15" s="1964" t="s">
        <v>1634</v>
      </c>
      <c r="D15" s="1054">
        <f ca="1">结果表!H108</f>
        <v>38028</v>
      </c>
      <c r="E15" s="1960"/>
    </row>
    <row r="16" spans="1:5" ht="15">
      <c r="A16" s="1960"/>
      <c r="B16" s="3031" t="str">
        <f>结果表!E109</f>
        <v>——</v>
      </c>
      <c r="C16" s="1968" t="s">
        <v>1635</v>
      </c>
      <c r="D16" s="1969" t="str">
        <f>结果表!H109</f>
        <v>——</v>
      </c>
      <c r="E16" s="1960"/>
    </row>
    <row r="17" spans="1:5" ht="15.75">
      <c r="A17" s="1960"/>
      <c r="B17" s="3032"/>
      <c r="C17" s="1963" t="s">
        <v>1636</v>
      </c>
      <c r="D17" s="1042" t="e">
        <f>NUMBERSTRING(INT(D16*10000),2)&amp;"元整"</f>
        <v>#VALUE!</v>
      </c>
      <c r="E17" s="1960"/>
    </row>
    <row r="18" spans="1:5" ht="15">
      <c r="A18" s="1960"/>
      <c r="B18" s="3033"/>
      <c r="C18" s="1964" t="s">
        <v>1625</v>
      </c>
      <c r="D18" s="1054" t="str">
        <f>结果表!H110</f>
        <v>——</v>
      </c>
      <c r="E18" s="1960"/>
    </row>
    <row r="19" spans="1:5" ht="15.75">
      <c r="A19" s="1960"/>
      <c r="B19" s="3024" t="str">
        <f>结果表!E111</f>
        <v>——</v>
      </c>
      <c r="C19" s="1968" t="s">
        <v>1623</v>
      </c>
      <c r="D19" s="1043" t="str">
        <f>结果表!H111</f>
        <v>——</v>
      </c>
      <c r="E19" s="1960"/>
    </row>
    <row r="20" spans="1:5" ht="15.75">
      <c r="A20" s="1960"/>
      <c r="B20" s="3025"/>
      <c r="C20" s="1963" t="s">
        <v>1636</v>
      </c>
      <c r="D20" s="1042" t="e">
        <f>NUMBERSTRING(INT(D19*10000),2)&amp;"元整"</f>
        <v>#VALUE!</v>
      </c>
      <c r="E20" s="1960"/>
    </row>
    <row r="21" spans="1:5" ht="15.75" thickBot="1">
      <c r="A21" s="1960"/>
      <c r="B21" s="3026"/>
      <c r="C21" s="1970" t="s">
        <v>1634</v>
      </c>
      <c r="D21" s="1055" t="str">
        <f>结果表!H112</f>
        <v>——</v>
      </c>
      <c r="E21" s="1960"/>
    </row>
    <row r="22" spans="1:5" ht="15" thickTop="1">
      <c r="A22" s="1960"/>
      <c r="B22" s="1971" t="s">
        <v>1637</v>
      </c>
      <c r="C22" s="1960"/>
      <c r="D22" s="1960"/>
      <c r="E22" s="1960"/>
    </row>
    <row r="23" spans="1:5">
      <c r="A23" s="1960"/>
      <c r="B23" s="1960"/>
      <c r="C23" s="1960"/>
      <c r="D23" s="1960"/>
      <c r="E23" s="1960"/>
    </row>
    <row r="24" spans="1:5" ht="18.75">
      <c r="A24" s="1972"/>
      <c r="B24" s="1973" t="s">
        <v>1628</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43" t="str">
        <f>IF(项目基本情况!B9="房地产市场价值","估价结果一览表","结果表-2")</f>
        <v>结果表-2</v>
      </c>
      <c r="B1" s="3043"/>
      <c r="C1" s="3043"/>
      <c r="D1" s="3043"/>
      <c r="E1" s="3043"/>
      <c r="F1" s="3043"/>
      <c r="G1" s="3043"/>
      <c r="H1" s="3043"/>
      <c r="I1" s="3043"/>
    </row>
    <row r="2" spans="1:9" ht="30" customHeight="1" thickTop="1">
      <c r="A2" s="3044" t="s">
        <v>1641</v>
      </c>
      <c r="B2" s="3044" t="s">
        <v>1642</v>
      </c>
      <c r="C2" s="3044" t="s">
        <v>1643</v>
      </c>
      <c r="D2" s="3044" t="str">
        <f>结果表!D116</f>
        <v>出让国有建设用地使用权价值</v>
      </c>
      <c r="E2" s="3044"/>
      <c r="F2" s="3044" t="str">
        <f>结果表!F116</f>
        <v>在建建筑物价值</v>
      </c>
      <c r="G2" s="3044"/>
      <c r="H2" s="3044" t="str">
        <f>IF(项目基本情况!B9="房地产市场价值","房地产市场价值","房地产价值")</f>
        <v>房地产价值</v>
      </c>
      <c r="I2" s="3044"/>
    </row>
    <row r="3" spans="1:9" ht="15">
      <c r="A3" s="3038"/>
      <c r="B3" s="3038"/>
      <c r="C3" s="3038"/>
      <c r="D3" s="1046" t="s">
        <v>1638</v>
      </c>
      <c r="E3" s="1046" t="s">
        <v>1644</v>
      </c>
      <c r="F3" s="1046" t="s">
        <v>1638</v>
      </c>
      <c r="G3" s="1046" t="s">
        <v>1639</v>
      </c>
      <c r="H3" s="1046" t="s">
        <v>1638</v>
      </c>
      <c r="I3" s="1046" t="s">
        <v>1639</v>
      </c>
    </row>
    <row r="4" spans="1:9" ht="45">
      <c r="A4" s="1974" t="str">
        <f>项目基本情况!S2</f>
        <v>北京市顺义区高丽营镇于庄村西出让国有建设用地使用权及在建建筑物房地产</v>
      </c>
      <c r="B4" s="1046">
        <f>项目基本情况!C17</f>
        <v>31541.359999999997</v>
      </c>
      <c r="C4" s="1046">
        <f>项目基本情况!C18</f>
        <v>17137.39</v>
      </c>
      <c r="D4" s="1046">
        <f ca="1">结果表!D118</f>
        <v>111551</v>
      </c>
      <c r="E4" s="1046">
        <f ca="1">结果表!E118</f>
        <v>35366</v>
      </c>
      <c r="F4" s="1046">
        <f ca="1">结果表!F118</f>
        <v>8396</v>
      </c>
      <c r="G4" s="1046">
        <f ca="1">结果表!G118</f>
        <v>2662</v>
      </c>
      <c r="H4" s="1046">
        <f ca="1">结果表!H118</f>
        <v>119947</v>
      </c>
      <c r="I4" s="1046">
        <f ca="1">结果表!I118</f>
        <v>38028</v>
      </c>
    </row>
    <row r="5" spans="1:9" ht="30" customHeight="1">
      <c r="A5" s="3038" t="s">
        <v>1640</v>
      </c>
      <c r="B5" s="3038"/>
      <c r="C5" s="3038"/>
      <c r="D5" s="3039" t="str">
        <f ca="1">结果表!D119</f>
        <v>壹拾壹亿壹仟伍佰伍拾壹万元整</v>
      </c>
      <c r="E5" s="3039"/>
      <c r="F5" s="3039" t="str">
        <f ca="1">结果表!F119</f>
        <v>捌仟叁佰玖拾陆万元整</v>
      </c>
      <c r="G5" s="3039"/>
      <c r="H5" s="3039" t="str">
        <f ca="1">结果表!H119</f>
        <v>壹拾壹亿玖仟玖佰肆拾柒万元整</v>
      </c>
      <c r="I5" s="3039"/>
    </row>
    <row r="6" spans="1:9" ht="15.75">
      <c r="A6" s="3037" t="str">
        <f>结果表!A120</f>
        <v>估价师知悉的法定优先受偿款</v>
      </c>
      <c r="B6" s="3037"/>
      <c r="C6" s="3037"/>
      <c r="D6" s="3037">
        <f>结果表!D120</f>
        <v>0</v>
      </c>
      <c r="E6" s="3037"/>
      <c r="F6" s="3037"/>
      <c r="G6" s="3037"/>
      <c r="H6" s="3037"/>
      <c r="I6" s="3037"/>
    </row>
    <row r="7" spans="1:9" ht="15">
      <c r="A7" s="3038" t="s">
        <v>1640</v>
      </c>
      <c r="B7" s="3038"/>
      <c r="C7" s="3038"/>
      <c r="D7" s="3040" t="str">
        <f>结果表!D121</f>
        <v>零元整</v>
      </c>
      <c r="E7" s="3041"/>
      <c r="F7" s="3041"/>
      <c r="G7" s="3041"/>
      <c r="H7" s="3041"/>
      <c r="I7" s="3042"/>
    </row>
    <row r="8" spans="1:9" ht="15.75">
      <c r="A8" s="3037" t="str">
        <f>结果表!A122</f>
        <v>房地产抵押价值</v>
      </c>
      <c r="B8" s="3037"/>
      <c r="C8" s="3037"/>
      <c r="D8" s="3037">
        <f ca="1">结果表!D122</f>
        <v>119947</v>
      </c>
      <c r="E8" s="3037"/>
      <c r="F8" s="3037"/>
      <c r="G8" s="3037"/>
      <c r="H8" s="3037"/>
      <c r="I8" s="3037"/>
    </row>
    <row r="9" spans="1:9" ht="15">
      <c r="A9" s="3038" t="s">
        <v>1640</v>
      </c>
      <c r="B9" s="3038"/>
      <c r="C9" s="3038"/>
      <c r="D9" s="3039" t="str">
        <f ca="1">结果表!D123</f>
        <v>壹拾壹亿玖仟玖佰肆拾柒万元整</v>
      </c>
      <c r="E9" s="3039"/>
      <c r="F9" s="3039"/>
      <c r="G9" s="3039"/>
      <c r="H9" s="3039"/>
      <c r="I9" s="3039"/>
    </row>
    <row r="10" spans="1:9" ht="15.75">
      <c r="A10" s="3037" t="str">
        <f>结果表!A124</f>
        <v/>
      </c>
      <c r="B10" s="3037"/>
      <c r="C10" s="3037"/>
      <c r="D10" s="3037" t="str">
        <f>结果表!D124</f>
        <v>——</v>
      </c>
      <c r="E10" s="3037"/>
      <c r="F10" s="3037"/>
      <c r="G10" s="3037"/>
      <c r="H10" s="3037"/>
      <c r="I10" s="3037"/>
    </row>
    <row r="11" spans="1:9" ht="15">
      <c r="A11" s="3038" t="s">
        <v>1640</v>
      </c>
      <c r="B11" s="3038"/>
      <c r="C11" s="3038"/>
      <c r="D11" s="3039" t="e">
        <f>结果表!D125</f>
        <v>#VALUE!</v>
      </c>
      <c r="E11" s="3039"/>
      <c r="F11" s="3039"/>
      <c r="G11" s="3039"/>
      <c r="H11" s="3039"/>
      <c r="I11" s="3039"/>
    </row>
    <row r="12" spans="1:9" ht="15.75">
      <c r="A12" s="3037" t="str">
        <f>结果表!A126</f>
        <v/>
      </c>
      <c r="B12" s="3037"/>
      <c r="C12" s="3037"/>
      <c r="D12" s="3037" t="str">
        <f>结果表!D126</f>
        <v>——</v>
      </c>
      <c r="E12" s="3037"/>
      <c r="F12" s="3037"/>
      <c r="G12" s="3037"/>
      <c r="H12" s="3037"/>
      <c r="I12" s="3037"/>
    </row>
    <row r="13" spans="1:9" ht="15.75" thickBot="1">
      <c r="A13" s="3034" t="s">
        <v>1640</v>
      </c>
      <c r="B13" s="3034"/>
      <c r="C13" s="3034"/>
      <c r="D13" s="3035" t="e">
        <f>结果表!D127</f>
        <v>#VALUE!</v>
      </c>
      <c r="E13" s="3035"/>
      <c r="F13" s="3035"/>
      <c r="G13" s="3035"/>
      <c r="H13" s="3035"/>
      <c r="I13" s="3035"/>
    </row>
    <row r="14" spans="1:9" ht="15" thickTop="1">
      <c r="A14" s="3036" t="s">
        <v>1645</v>
      </c>
      <c r="B14" s="3036"/>
      <c r="C14" s="3036"/>
      <c r="D14" s="3036"/>
      <c r="E14" s="3036"/>
      <c r="F14" s="3036"/>
      <c r="G14" s="3036"/>
      <c r="H14" s="3036"/>
      <c r="I14" s="3036"/>
    </row>
    <row r="16" spans="1:9" ht="18.75">
      <c r="A16" s="1975" t="s">
        <v>1628</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51" t="s">
        <v>1662</v>
      </c>
      <c r="B1" s="3051"/>
      <c r="C1" s="3051"/>
      <c r="D1" s="3051"/>
    </row>
    <row r="2" spans="1:4" ht="18">
      <c r="A2" s="3052" t="s">
        <v>1646</v>
      </c>
      <c r="B2" s="3052"/>
      <c r="C2" s="3052"/>
      <c r="D2" s="3052"/>
    </row>
    <row r="3" spans="1:4" ht="18.75">
      <c r="A3" s="1978" t="s">
        <v>1647</v>
      </c>
      <c r="B3" s="1978" t="s">
        <v>1648</v>
      </c>
      <c r="C3" s="1978" t="s">
        <v>1649</v>
      </c>
      <c r="D3" s="1978" t="s">
        <v>1650</v>
      </c>
    </row>
    <row r="4" spans="1:4" ht="56.25" customHeight="1">
      <c r="A4" s="1979" t="str">
        <f>项目基本情况!B4</f>
        <v>刘梅</v>
      </c>
      <c r="B4" s="1980">
        <f ca="1">项目基本情况!C4</f>
        <v>1120140022</v>
      </c>
      <c r="C4" s="1981"/>
      <c r="D4" s="1982" t="s">
        <v>1651</v>
      </c>
    </row>
    <row r="5" spans="1:4" ht="56.25" customHeight="1">
      <c r="A5" s="1979" t="str">
        <f>项目基本情况!D4</f>
        <v>吴薇</v>
      </c>
      <c r="B5" s="1980">
        <f ca="1">项目基本情况!E4</f>
        <v>1419970001</v>
      </c>
      <c r="C5" s="1983"/>
      <c r="D5" s="1982" t="s">
        <v>1651</v>
      </c>
    </row>
    <row r="6" spans="1:4" ht="18">
      <c r="A6" s="3052" t="s">
        <v>1652</v>
      </c>
      <c r="B6" s="3052"/>
      <c r="C6" s="3052"/>
      <c r="D6" s="3052"/>
    </row>
    <row r="7" spans="1:4" ht="18.75">
      <c r="A7" s="1978" t="s">
        <v>1647</v>
      </c>
      <c r="B7" s="1980" t="s">
        <v>1653</v>
      </c>
      <c r="C7" s="1978" t="s">
        <v>1649</v>
      </c>
      <c r="D7" s="1978" t="s">
        <v>1650</v>
      </c>
    </row>
    <row r="8" spans="1:4" ht="56.25" customHeight="1">
      <c r="A8" s="1984" t="s">
        <v>869</v>
      </c>
      <c r="B8" s="1984" t="s">
        <v>1</v>
      </c>
      <c r="C8" s="1981"/>
      <c r="D8" s="1982" t="s">
        <v>1651</v>
      </c>
    </row>
    <row r="9" spans="1:4">
      <c r="A9" s="727"/>
      <c r="B9" s="727"/>
      <c r="C9" s="727"/>
      <c r="D9" s="727"/>
    </row>
    <row r="10" spans="1:4" ht="18.75">
      <c r="A10" s="1985" t="s">
        <v>1654</v>
      </c>
      <c r="B10" s="727"/>
      <c r="C10" s="727"/>
      <c r="D10" s="727"/>
    </row>
    <row r="11" spans="1:4" ht="30" customHeight="1">
      <c r="A11" s="3053" t="s">
        <v>1655</v>
      </c>
      <c r="B11" s="3045"/>
      <c r="C11" s="3045"/>
      <c r="D11" s="3045"/>
    </row>
    <row r="12" spans="1:4" ht="15.75">
      <c r="A12" s="304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50"/>
      <c r="C12" s="3050"/>
      <c r="D12" s="3050"/>
    </row>
    <row r="13" spans="1:4" ht="30" customHeight="1">
      <c r="A13" s="304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50"/>
      <c r="C13" s="3050"/>
      <c r="D13" s="3050"/>
    </row>
    <row r="14" spans="1:4" ht="15.75" customHeight="1">
      <c r="A14" s="3045" t="str">
        <f>IF(项目基本情况!B8="抵押","4.本次评估估价师所知悉的法定优先受偿款情况说明如下：","——")</f>
        <v>4.本次评估估价师所知悉的法定优先受偿款情况说明如下：</v>
      </c>
      <c r="B14" s="3050"/>
      <c r="C14" s="3050"/>
      <c r="D14" s="3050"/>
    </row>
    <row r="15" spans="1:4" ht="42" customHeight="1">
      <c r="A15" s="3045"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45"/>
      <c r="C15" s="3045"/>
      <c r="D15" s="3045"/>
    </row>
    <row r="16" spans="1:4" ht="30" customHeight="1">
      <c r="A16" s="3047" t="s">
        <v>1656</v>
      </c>
      <c r="B16" s="3047"/>
      <c r="C16" s="3047"/>
      <c r="D16" s="3047"/>
    </row>
    <row r="17" spans="1:4" ht="144" customHeight="1">
      <c r="A17" s="3047" t="s">
        <v>1657</v>
      </c>
      <c r="B17" s="3047"/>
      <c r="C17" s="3047"/>
      <c r="D17" s="3047"/>
    </row>
    <row r="18" spans="1:4" ht="15.75" customHeight="1">
      <c r="A18" s="3045" t="str">
        <f>IF(项目基本情况!B8="抵押",结果表!K120,"——")</f>
        <v>故，本次评估不存在估价师知悉的法定优先受偿款</v>
      </c>
      <c r="B18" s="3045"/>
      <c r="C18" s="3045"/>
      <c r="D18" s="3045"/>
    </row>
    <row r="19" spans="1:4" ht="46.5" customHeight="1">
      <c r="A19" s="304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5"/>
      <c r="C19" s="3045"/>
      <c r="D19" s="3045"/>
    </row>
    <row r="20" spans="1:4" ht="57.75" customHeight="1">
      <c r="A20" s="304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45"/>
      <c r="C20" s="3045"/>
      <c r="D20" s="3045"/>
    </row>
    <row r="21" spans="1:4" ht="57.75" customHeight="1">
      <c r="A21" s="304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8"/>
      <c r="C21" s="3048"/>
      <c r="D21" s="3048"/>
    </row>
    <row r="22" spans="1:4" ht="18.75" customHeight="1">
      <c r="A22" s="3049" t="s">
        <v>1658</v>
      </c>
      <c r="B22" s="3049"/>
      <c r="C22" s="3049"/>
      <c r="D22" s="3049"/>
    </row>
    <row r="23" spans="1:4">
      <c r="A23" s="1986"/>
      <c r="B23" s="1958"/>
      <c r="C23" s="1958"/>
      <c r="D23" s="1958"/>
    </row>
    <row r="24" spans="1:4">
      <c r="A24" s="1986"/>
      <c r="B24" s="1958"/>
      <c r="C24" s="1958"/>
      <c r="D24" s="1958"/>
    </row>
    <row r="25" spans="1:4" ht="18.75">
      <c r="A25" s="1987" t="s">
        <v>1659</v>
      </c>
    </row>
    <row r="26" spans="1:4" ht="18">
      <c r="A26" s="1956"/>
    </row>
    <row r="27" spans="1:4" ht="18.75">
      <c r="A27" s="1956" t="s">
        <v>1660</v>
      </c>
    </row>
    <row r="30" spans="1:4" ht="18.75">
      <c r="D30" s="1987" t="s">
        <v>1661</v>
      </c>
    </row>
    <row r="31" spans="1:4" ht="13.5" customHeight="1">
      <c r="C31" s="3046">
        <v>42551</v>
      </c>
      <c r="D31" s="304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1663</v>
      </c>
    </row>
    <row r="3" spans="1:7">
      <c r="A3" s="1992" t="s">
        <v>82</v>
      </c>
      <c r="B3" s="1976" t="s">
        <v>1664</v>
      </c>
      <c r="G3" s="1993"/>
    </row>
    <row r="4" spans="1:7">
      <c r="G4" s="1993"/>
    </row>
    <row r="5" spans="1:7">
      <c r="A5" s="1995" t="s">
        <v>73</v>
      </c>
      <c r="B5" s="1976" t="s">
        <v>1665</v>
      </c>
      <c r="G5" s="1993"/>
    </row>
    <row r="6" spans="1:7">
      <c r="G6" s="1993"/>
    </row>
    <row r="7" spans="1:7">
      <c r="A7" s="1996" t="s">
        <v>135</v>
      </c>
      <c r="B7" s="1976" t="s">
        <v>1666</v>
      </c>
      <c r="G7" s="1993"/>
    </row>
    <row r="8" spans="1:7">
      <c r="G8" s="1993"/>
    </row>
    <row r="9" spans="1:7">
      <c r="A9" s="1997" t="s">
        <v>74</v>
      </c>
      <c r="B9" s="1976" t="s">
        <v>1667</v>
      </c>
    </row>
    <row r="11" spans="1:7">
      <c r="A11" s="1998" t="s">
        <v>75</v>
      </c>
      <c r="B11" s="1999" t="s">
        <v>72</v>
      </c>
    </row>
    <row r="13" spans="1:7">
      <c r="A13" s="2000" t="s">
        <v>1668</v>
      </c>
    </row>
    <row r="15" spans="1:7" ht="13.5">
      <c r="A15" s="3059" t="s">
        <v>1669</v>
      </c>
      <c r="B15" s="3054" t="s">
        <v>136</v>
      </c>
      <c r="C15" s="3055"/>
    </row>
    <row r="16" spans="1:7" ht="13.5">
      <c r="A16" s="3060"/>
      <c r="B16" s="3054" t="s">
        <v>69</v>
      </c>
      <c r="C16" s="3055"/>
    </row>
    <row r="17" spans="1:3" ht="13.5">
      <c r="A17" s="3060"/>
      <c r="B17" s="3057" t="s">
        <v>1670</v>
      </c>
      <c r="C17" s="2001" t="s">
        <v>1669</v>
      </c>
    </row>
    <row r="18" spans="1:3" ht="13.5">
      <c r="A18" s="3060"/>
      <c r="B18" s="3057"/>
      <c r="C18" s="2001" t="s">
        <v>1671</v>
      </c>
    </row>
    <row r="19" spans="1:3" ht="13.5">
      <c r="A19" s="3060"/>
      <c r="B19" s="3057"/>
      <c r="C19" s="2001" t="s">
        <v>1672</v>
      </c>
    </row>
    <row r="20" spans="1:3" ht="13.5">
      <c r="A20" s="3061"/>
      <c r="B20" s="3056" t="s">
        <v>1673</v>
      </c>
      <c r="C20" s="3055"/>
    </row>
    <row r="21" spans="1:3" ht="13.5">
      <c r="A21" s="2002" t="s">
        <v>1674</v>
      </c>
      <c r="B21" s="2003"/>
      <c r="C21" s="2004"/>
    </row>
    <row r="22" spans="1:3" ht="13.5">
      <c r="A22" s="3058" t="s">
        <v>1675</v>
      </c>
      <c r="B22" s="3056" t="s">
        <v>1676</v>
      </c>
      <c r="C22" s="3055"/>
    </row>
    <row r="23" spans="1:3" ht="13.5">
      <c r="A23" s="3058"/>
      <c r="B23" s="3056" t="s">
        <v>1677</v>
      </c>
      <c r="C23" s="3055"/>
    </row>
    <row r="24" spans="1:3" ht="13.5">
      <c r="A24" s="3058"/>
      <c r="B24" s="3056" t="s">
        <v>1678</v>
      </c>
      <c r="C24" s="3055"/>
    </row>
    <row r="25" spans="1:3" ht="13.5">
      <c r="A25" s="3058"/>
      <c r="B25" s="3057" t="s">
        <v>1679</v>
      </c>
      <c r="C25" s="2001" t="s">
        <v>1680</v>
      </c>
    </row>
    <row r="26" spans="1:3" ht="13.5">
      <c r="A26" s="3058"/>
      <c r="B26" s="3057"/>
      <c r="C26" s="2001" t="s">
        <v>1681</v>
      </c>
    </row>
    <row r="27" spans="1:3" ht="13.5">
      <c r="A27" s="3058"/>
      <c r="B27" s="3057"/>
      <c r="C27" s="2001" t="s">
        <v>1682</v>
      </c>
    </row>
    <row r="28" spans="1:3" ht="13.5">
      <c r="A28" s="3058"/>
      <c r="B28" s="3057"/>
      <c r="C28" s="2001" t="s">
        <v>1683</v>
      </c>
    </row>
    <row r="29" spans="1:3" ht="13.5">
      <c r="A29" s="3058"/>
      <c r="B29" s="3057"/>
      <c r="C29" s="2001" t="s">
        <v>1684</v>
      </c>
    </row>
    <row r="30" spans="1:3" ht="13.5">
      <c r="A30" s="3058"/>
      <c r="B30" s="3057"/>
      <c r="C30" s="2001" t="s">
        <v>1685</v>
      </c>
    </row>
    <row r="31" spans="1:3" ht="13.5">
      <c r="A31" s="3058"/>
      <c r="B31" s="3057"/>
      <c r="C31" s="2001" t="s">
        <v>1686</v>
      </c>
    </row>
    <row r="32" spans="1:3" ht="13.5">
      <c r="A32" s="3058"/>
      <c r="B32" s="3057"/>
      <c r="C32" s="2001" t="s">
        <v>1687</v>
      </c>
    </row>
    <row r="33" spans="1:3" ht="13.5">
      <c r="A33" s="3058"/>
      <c r="B33" s="3057"/>
      <c r="C33" s="2001" t="s">
        <v>1688</v>
      </c>
    </row>
    <row r="34" spans="1:3">
      <c r="A34" s="2005" t="s">
        <v>76</v>
      </c>
    </row>
    <row r="37" spans="1:3">
      <c r="A37" s="2005" t="s">
        <v>1689</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C22" sqref="C22"/>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43305</v>
      </c>
      <c r="C2" s="1021" t="s">
        <v>826</v>
      </c>
      <c r="D2" s="1021"/>
    </row>
    <row r="3" spans="1:6" ht="24" customHeight="1">
      <c r="A3" s="1022" t="s">
        <v>827</v>
      </c>
      <c r="B3" s="1023" t="s">
        <v>828</v>
      </c>
      <c r="C3" s="2343" t="s">
        <v>829</v>
      </c>
      <c r="D3" s="2346" t="s">
        <v>830</v>
      </c>
      <c r="E3" s="1024" t="s">
        <v>831</v>
      </c>
      <c r="F3" s="1023" t="s">
        <v>829</v>
      </c>
    </row>
    <row r="4" spans="1:6" ht="24" customHeight="1">
      <c r="A4" s="1703" t="s">
        <v>832</v>
      </c>
      <c r="B4" s="1024">
        <f ca="1">IF(C4&lt;B2,"已过期",1119970066)</f>
        <v>1119970066</v>
      </c>
      <c r="C4" s="2344">
        <v>43849</v>
      </c>
      <c r="D4" s="2347" t="s">
        <v>832</v>
      </c>
      <c r="E4" s="1024">
        <f ca="1">IF(F4&lt;B2,"已过期",96010014)</f>
        <v>96010014</v>
      </c>
      <c r="F4" s="1032">
        <v>47118</v>
      </c>
    </row>
    <row r="5" spans="1:6" ht="24" customHeight="1">
      <c r="A5" s="1703" t="s">
        <v>833</v>
      </c>
      <c r="B5" s="1024">
        <f ca="1">IF(C5&lt;B2,"已过期",1119970074)</f>
        <v>1119970074</v>
      </c>
      <c r="C5" s="2344">
        <v>43849</v>
      </c>
      <c r="D5" s="2347" t="s">
        <v>833</v>
      </c>
      <c r="E5" s="1024">
        <f ca="1">IF(F5&lt;B2,"已过期",2002110027)</f>
        <v>2002110027</v>
      </c>
      <c r="F5" s="1032">
        <v>46752</v>
      </c>
    </row>
    <row r="6" spans="1:6" ht="24" customHeight="1">
      <c r="A6" s="1703" t="s">
        <v>834</v>
      </c>
      <c r="B6" s="1024">
        <f ca="1">IF(C6&lt;B2,"已过期",1119970111)</f>
        <v>1119970111</v>
      </c>
      <c r="C6" s="2344">
        <v>43849</v>
      </c>
      <c r="D6" s="2347" t="s">
        <v>834</v>
      </c>
      <c r="E6" s="1024">
        <f ca="1">IF(F6&lt;B2,"已过期",94010078)</f>
        <v>94010078</v>
      </c>
      <c r="F6" s="1032">
        <v>46387</v>
      </c>
    </row>
    <row r="7" spans="1:6" ht="24" customHeight="1">
      <c r="A7" s="1703" t="s">
        <v>835</v>
      </c>
      <c r="B7" s="1024">
        <f ca="1">IF(C7&lt;B2,"已过期",1120050019)</f>
        <v>1120050019</v>
      </c>
      <c r="C7" s="2344">
        <v>43359</v>
      </c>
      <c r="D7" s="2347" t="s">
        <v>835</v>
      </c>
      <c r="E7" s="1024">
        <f ca="1">IF(F7&lt;B2,"已过期",2002110030)</f>
        <v>2002110030</v>
      </c>
      <c r="F7" s="1032">
        <v>46387</v>
      </c>
    </row>
    <row r="8" spans="1:6" ht="24" customHeight="1">
      <c r="A8" s="1703" t="s">
        <v>836</v>
      </c>
      <c r="B8" s="1024">
        <f ca="1">IF(C8&lt;B2,"已过期",1120000080)</f>
        <v>1120000080</v>
      </c>
      <c r="C8" s="2344">
        <v>43849</v>
      </c>
      <c r="D8" s="2347" t="s">
        <v>836</v>
      </c>
      <c r="E8" s="1024">
        <f ca="1">IF(F8&lt;B2,"已过期",2000110082)</f>
        <v>2000110082</v>
      </c>
      <c r="F8" s="1032">
        <v>46387</v>
      </c>
    </row>
    <row r="9" spans="1:6" ht="24" customHeight="1">
      <c r="A9" s="1703" t="s">
        <v>837</v>
      </c>
      <c r="B9" s="1024">
        <f ca="1">IF(C9&lt;B2,"已过期",1419970001)</f>
        <v>1419970001</v>
      </c>
      <c r="C9" s="2344">
        <v>43867</v>
      </c>
      <c r="D9" s="2347" t="s">
        <v>837</v>
      </c>
      <c r="E9" s="1024">
        <f ca="1">IF(F9&lt;B2,"已过期",2002110125)</f>
        <v>2002110125</v>
      </c>
      <c r="F9" s="1032">
        <v>47118</v>
      </c>
    </row>
    <row r="10" spans="1:6" ht="24" customHeight="1">
      <c r="A10" s="1703" t="s">
        <v>838</v>
      </c>
      <c r="B10" s="1024">
        <f ca="1">IF(C10&lt;B2,"已过期",1120060040)</f>
        <v>1120060040</v>
      </c>
      <c r="C10" s="2344">
        <v>43483</v>
      </c>
      <c r="D10" s="2347" t="s">
        <v>838</v>
      </c>
      <c r="E10" s="1024">
        <f ca="1">IF(F10&lt;B2,"已过期",2004110096)</f>
        <v>2004110096</v>
      </c>
      <c r="F10" s="1032">
        <v>47118</v>
      </c>
    </row>
    <row r="11" spans="1:6" ht="24" customHeight="1">
      <c r="A11" s="1703" t="s">
        <v>839</v>
      </c>
      <c r="B11" s="1024">
        <f ca="1">IF(C11&lt;B2,"已过期",1120100036)</f>
        <v>1120100036</v>
      </c>
      <c r="C11" s="2344">
        <v>43622</v>
      </c>
      <c r="D11" s="2347" t="s">
        <v>839</v>
      </c>
      <c r="E11" s="1024">
        <f ca="1">IF(F11&lt;B2,"已过期",2010110070)</f>
        <v>2010110070</v>
      </c>
      <c r="F11" s="1032">
        <v>47907</v>
      </c>
    </row>
    <row r="12" spans="1:6" ht="24" customHeight="1">
      <c r="A12" s="1703" t="s">
        <v>3043</v>
      </c>
      <c r="B12" s="1024">
        <v>1120110054</v>
      </c>
      <c r="C12" s="2937">
        <v>43937</v>
      </c>
      <c r="D12" s="1703" t="s">
        <v>3043</v>
      </c>
      <c r="E12" s="1024">
        <v>2008110060</v>
      </c>
      <c r="F12" s="1032">
        <v>47177</v>
      </c>
    </row>
    <row r="13" spans="1:6" ht="24" customHeight="1">
      <c r="A13" s="1703" t="s">
        <v>840</v>
      </c>
      <c r="B13" s="1024">
        <f ca="1">IF(C13&lt;B2,"已过期",1120070131)</f>
        <v>1120070131</v>
      </c>
      <c r="C13" s="2344">
        <v>43814</v>
      </c>
      <c r="D13" s="2347" t="s">
        <v>840</v>
      </c>
      <c r="E13" s="1024">
        <v>2014110011</v>
      </c>
      <c r="F13" s="1032">
        <v>49302</v>
      </c>
    </row>
    <row r="14" spans="1:6" ht="24" customHeight="1">
      <c r="A14" s="1703" t="s">
        <v>841</v>
      </c>
      <c r="B14" s="1024">
        <f ca="1">IF(C14&lt;B2,"已过期",1120130020)</f>
        <v>1120130020</v>
      </c>
      <c r="C14" s="2344">
        <v>43622</v>
      </c>
      <c r="D14" s="2347"/>
      <c r="E14" s="1024"/>
      <c r="F14" s="1024"/>
    </row>
    <row r="15" spans="1:6" ht="24" customHeight="1">
      <c r="A15" s="1704" t="s">
        <v>1149</v>
      </c>
      <c r="B15" s="1024">
        <v>1120070085</v>
      </c>
      <c r="C15" s="2344">
        <v>43814</v>
      </c>
      <c r="D15" s="2348" t="s">
        <v>1149</v>
      </c>
      <c r="E15" s="1024">
        <v>2004110128</v>
      </c>
      <c r="F15" s="1025">
        <v>47118</v>
      </c>
    </row>
    <row r="16" spans="1:6" ht="24" customHeight="1">
      <c r="A16" s="1703" t="s">
        <v>842</v>
      </c>
      <c r="B16" s="1024">
        <f ca="1">IF(C16&lt;B2,"已过期",1120140022)</f>
        <v>1120140022</v>
      </c>
      <c r="C16" s="2344">
        <v>44029</v>
      </c>
      <c r="D16" s="2347" t="s">
        <v>842</v>
      </c>
      <c r="E16" s="1024">
        <f ca="1">IF(F16&lt;B2,"已过期",2008110059)</f>
        <v>2008110059</v>
      </c>
      <c r="F16" s="1032">
        <v>47177</v>
      </c>
    </row>
    <row r="17" spans="1:7" ht="24" customHeight="1">
      <c r="A17" s="1703"/>
      <c r="B17" s="1024"/>
      <c r="C17" s="2344"/>
      <c r="D17" s="2347"/>
      <c r="E17" s="1024"/>
      <c r="F17" s="1032"/>
    </row>
    <row r="18" spans="1:7" ht="24" customHeight="1">
      <c r="A18" s="1703"/>
      <c r="B18" s="1024"/>
      <c r="C18" s="2344"/>
      <c r="D18" s="2347"/>
      <c r="E18" s="1024"/>
      <c r="F18" s="1032"/>
    </row>
    <row r="19" spans="1:7" ht="24" customHeight="1">
      <c r="A19" s="1703"/>
      <c r="B19" s="1024"/>
      <c r="C19" s="2344"/>
      <c r="D19" s="2347"/>
      <c r="E19" s="1024"/>
      <c r="F19" s="1024"/>
    </row>
    <row r="20" spans="1:7" ht="24" customHeight="1">
      <c r="A20" s="1703"/>
      <c r="B20" s="1024"/>
      <c r="C20" s="2344"/>
      <c r="D20" s="2347"/>
      <c r="E20" s="1024"/>
      <c r="F20" s="1024"/>
    </row>
    <row r="21" spans="1:7" ht="24" customHeight="1">
      <c r="A21" s="1703"/>
      <c r="B21" s="1024"/>
      <c r="C21" s="2344"/>
      <c r="D21" s="2347" t="s">
        <v>843</v>
      </c>
      <c r="E21" s="1024">
        <f ca="1">IF(F21&lt;B2,"已过期",2011110090)</f>
        <v>2011110090</v>
      </c>
      <c r="F21" s="1032">
        <v>48302</v>
      </c>
    </row>
    <row r="22" spans="1:7" ht="24" customHeight="1">
      <c r="A22" s="1703" t="s">
        <v>844</v>
      </c>
      <c r="B22" s="1024">
        <f ca="1">IF(C22&lt;B2,"已过期",1120020033)</f>
        <v>1120020033</v>
      </c>
      <c r="C22" s="2937">
        <v>44339</v>
      </c>
      <c r="D22" s="2347" t="s">
        <v>844</v>
      </c>
      <c r="E22" s="1024">
        <f ca="1">IF(F22&lt;B2,"已过期",2000110137)</f>
        <v>2000110137</v>
      </c>
      <c r="F22" s="1032">
        <v>46387</v>
      </c>
    </row>
    <row r="23" spans="1:7" ht="24" customHeight="1">
      <c r="A23" s="1703" t="s">
        <v>845</v>
      </c>
      <c r="B23" s="1024">
        <f ca="1">IF(C23&lt;B2,"已过期",1120130048)</f>
        <v>1120130048</v>
      </c>
      <c r="C23" s="2344">
        <v>43686</v>
      </c>
      <c r="D23" s="2347"/>
      <c r="E23" s="1024"/>
      <c r="F23" s="1024"/>
    </row>
    <row r="24" spans="1:7" s="1026" customFormat="1" ht="24" customHeight="1">
      <c r="A24" s="1704" t="s">
        <v>1333</v>
      </c>
      <c r="B24" s="1704" t="s">
        <v>1333</v>
      </c>
      <c r="C24" s="2345" t="s">
        <v>1333</v>
      </c>
      <c r="D24" s="2348" t="s">
        <v>1333</v>
      </c>
      <c r="E24" s="1704" t="s">
        <v>1333</v>
      </c>
      <c r="F24" s="1704" t="s">
        <v>1333</v>
      </c>
    </row>
    <row r="25" spans="1:7" ht="24" customHeight="1">
      <c r="A25" s="3062" t="s">
        <v>846</v>
      </c>
      <c r="B25" s="3062"/>
      <c r="C25" s="3062"/>
      <c r="D25" s="3062"/>
      <c r="E25" s="3062"/>
      <c r="F25" s="3062"/>
      <c r="G25" s="3062"/>
    </row>
    <row r="26" spans="1:7" s="1027" customFormat="1" ht="24" customHeight="1">
      <c r="A26" s="3063" t="s">
        <v>847</v>
      </c>
      <c r="B26" s="3063"/>
      <c r="C26" s="3064"/>
      <c r="D26" s="3065" t="s">
        <v>848</v>
      </c>
      <c r="E26" s="3063"/>
      <c r="F26" s="3063"/>
    </row>
    <row r="27" spans="1:7" s="1029" customFormat="1" ht="24" customHeight="1">
      <c r="A27" s="1028" t="s">
        <v>849</v>
      </c>
      <c r="B27" s="1023" t="s">
        <v>850</v>
      </c>
      <c r="C27" s="2343" t="s">
        <v>851</v>
      </c>
      <c r="D27" s="2351" t="s">
        <v>849</v>
      </c>
      <c r="E27" s="1023" t="s">
        <v>850</v>
      </c>
      <c r="F27" s="1023" t="s">
        <v>851</v>
      </c>
    </row>
    <row r="28" spans="1:7" s="1029" customFormat="1" ht="24" customHeight="1">
      <c r="A28" s="1030" t="s">
        <v>852</v>
      </c>
      <c r="B28" s="1031" t="s">
        <v>853</v>
      </c>
      <c r="C28" s="2349">
        <v>43725</v>
      </c>
      <c r="D28" s="2352" t="s">
        <v>854</v>
      </c>
      <c r="E28" s="1030" t="s">
        <v>855</v>
      </c>
      <c r="F28" s="1060">
        <v>44377</v>
      </c>
    </row>
    <row r="29" spans="1:7" s="1029" customFormat="1" ht="24" customHeight="1">
      <c r="A29" s="1030"/>
      <c r="B29" s="1030"/>
      <c r="C29" s="2350"/>
      <c r="D29" s="2352"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18" priority="66">
      <formula>AND($C28-TODAY()&lt;30,TODAY()&lt;$C28)</formula>
    </cfRule>
  </conditionalFormatting>
  <conditionalFormatting sqref="C28 F4">
    <cfRule type="cellIs" dxfId="217" priority="68" stopIfTrue="1" operator="lessThan">
      <formula>$B$2</formula>
    </cfRule>
  </conditionalFormatting>
  <conditionalFormatting sqref="C5">
    <cfRule type="expression" dxfId="216" priority="63">
      <formula>AND($C5-TODAY()&lt;30,TODAY()&lt;$C5)</formula>
    </cfRule>
  </conditionalFormatting>
  <conditionalFormatting sqref="C5 F5">
    <cfRule type="cellIs" dxfId="215" priority="64" stopIfTrue="1" operator="lessThan">
      <formula>$B$2</formula>
    </cfRule>
  </conditionalFormatting>
  <conditionalFormatting sqref="F6 F8 F10">
    <cfRule type="cellIs" dxfId="214" priority="62" stopIfTrue="1" operator="lessThan">
      <formula>$B$2</formula>
    </cfRule>
  </conditionalFormatting>
  <conditionalFormatting sqref="C4:C11 C13:C21 C23">
    <cfRule type="expression" dxfId="213" priority="60">
      <formula>AND($C4-TODAY()&lt;30,TODAY()&lt;$C4)</formula>
    </cfRule>
  </conditionalFormatting>
  <conditionalFormatting sqref="F7 F9 F11 C4:C11 C13:C21 C23">
    <cfRule type="cellIs" dxfId="212" priority="61" stopIfTrue="1" operator="lessThan">
      <formula>$B$2</formula>
    </cfRule>
  </conditionalFormatting>
  <conditionalFormatting sqref="C14">
    <cfRule type="expression" dxfId="211" priority="54">
      <formula>AND($C14-TODAY()&lt;30,TODAY()&lt;$C14)</formula>
    </cfRule>
  </conditionalFormatting>
  <conditionalFormatting sqref="C14">
    <cfRule type="cellIs" dxfId="210" priority="55" stopIfTrue="1" operator="lessThan">
      <formula>$B$2</formula>
    </cfRule>
  </conditionalFormatting>
  <conditionalFormatting sqref="C16">
    <cfRule type="expression" dxfId="209" priority="52">
      <formula>AND($C16-TODAY()&lt;30,TODAY()&lt;$C16)</formula>
    </cfRule>
  </conditionalFormatting>
  <conditionalFormatting sqref="C16">
    <cfRule type="cellIs" dxfId="208" priority="53" stopIfTrue="1" operator="lessThan">
      <formula>$B$2</formula>
    </cfRule>
  </conditionalFormatting>
  <conditionalFormatting sqref="C18">
    <cfRule type="expression" dxfId="207" priority="50">
      <formula>AND($C18-TODAY()&lt;30,TODAY()&lt;$C18)</formula>
    </cfRule>
  </conditionalFormatting>
  <conditionalFormatting sqref="C18">
    <cfRule type="cellIs" dxfId="206" priority="51" stopIfTrue="1" operator="lessThan">
      <formula>$B$2</formula>
    </cfRule>
  </conditionalFormatting>
  <conditionalFormatting sqref="C20">
    <cfRule type="expression" dxfId="205" priority="48">
      <formula>AND($C20-TODAY()&lt;30,TODAY()&lt;$C20)</formula>
    </cfRule>
  </conditionalFormatting>
  <conditionalFormatting sqref="C20">
    <cfRule type="cellIs" dxfId="204" priority="49" stopIfTrue="1" operator="lessThan">
      <formula>$B$2</formula>
    </cfRule>
  </conditionalFormatting>
  <conditionalFormatting sqref="C15">
    <cfRule type="expression" dxfId="203" priority="44">
      <formula>AND($C15-TODAY()&lt;30,TODAY()&lt;$C15)</formula>
    </cfRule>
  </conditionalFormatting>
  <conditionalFormatting sqref="C15">
    <cfRule type="cellIs" dxfId="202" priority="45" stopIfTrue="1" operator="lessThan">
      <formula>$B$2</formula>
    </cfRule>
  </conditionalFormatting>
  <conditionalFormatting sqref="C17">
    <cfRule type="expression" dxfId="201" priority="42">
      <formula>AND($C17-TODAY()&lt;30,TODAY()&lt;$C17)</formula>
    </cfRule>
  </conditionalFormatting>
  <conditionalFormatting sqref="C17">
    <cfRule type="cellIs" dxfId="200" priority="43" stopIfTrue="1" operator="lessThan">
      <formula>$B$2</formula>
    </cfRule>
  </conditionalFormatting>
  <conditionalFormatting sqref="C19">
    <cfRule type="expression" dxfId="199" priority="40">
      <formula>AND($C19-TODAY()&lt;30,TODAY()&lt;$C19)</formula>
    </cfRule>
  </conditionalFormatting>
  <conditionalFormatting sqref="C19">
    <cfRule type="cellIs" dxfId="198" priority="41" stopIfTrue="1" operator="lessThan">
      <formula>$B$2</formula>
    </cfRule>
  </conditionalFormatting>
  <conditionalFormatting sqref="C21">
    <cfRule type="expression" dxfId="197" priority="38">
      <formula>AND($C21-TODAY()&lt;30,TODAY()&lt;$C21)</formula>
    </cfRule>
  </conditionalFormatting>
  <conditionalFormatting sqref="C21">
    <cfRule type="cellIs" dxfId="196" priority="39" stopIfTrue="1" operator="lessThan">
      <formula>$B$2</formula>
    </cfRule>
  </conditionalFormatting>
  <conditionalFormatting sqref="C23">
    <cfRule type="expression" dxfId="195" priority="36">
      <formula>AND($C23-TODAY()&lt;30,TODAY()&lt;$C23)</formula>
    </cfRule>
  </conditionalFormatting>
  <conditionalFormatting sqref="C23">
    <cfRule type="cellIs" dxfId="194" priority="37" stopIfTrue="1" operator="lessThan">
      <formula>$B$2</formula>
    </cfRule>
  </conditionalFormatting>
  <conditionalFormatting sqref="F16">
    <cfRule type="cellIs" dxfId="193" priority="34" stopIfTrue="1" operator="lessThan">
      <formula>$B$2</formula>
    </cfRule>
  </conditionalFormatting>
  <conditionalFormatting sqref="F18">
    <cfRule type="cellIs" dxfId="192" priority="33" stopIfTrue="1" operator="lessThan">
      <formula>$B$2</formula>
    </cfRule>
  </conditionalFormatting>
  <conditionalFormatting sqref="F22">
    <cfRule type="cellIs" dxfId="191" priority="32" stopIfTrue="1" operator="lessThan">
      <formula>$B$2</formula>
    </cfRule>
  </conditionalFormatting>
  <conditionalFormatting sqref="F21">
    <cfRule type="cellIs" dxfId="190" priority="31" stopIfTrue="1" operator="lessThan">
      <formula>$B$2</formula>
    </cfRule>
  </conditionalFormatting>
  <conditionalFormatting sqref="F17">
    <cfRule type="cellIs" dxfId="189" priority="30" stopIfTrue="1" operator="lessThan">
      <formula>$B$2</formula>
    </cfRule>
  </conditionalFormatting>
  <conditionalFormatting sqref="B4:B11 E4:E11 B16:B23 E16:E23 B13:B14 E13:E14">
    <cfRule type="cellIs" dxfId="188" priority="29" stopIfTrue="1" operator="equal">
      <formula>"已过期"</formula>
    </cfRule>
  </conditionalFormatting>
  <conditionalFormatting sqref="A24:F24">
    <cfRule type="cellIs" dxfId="187" priority="25" stopIfTrue="1" operator="equal">
      <formula>"已过期"</formula>
    </cfRule>
  </conditionalFormatting>
  <conditionalFormatting sqref="F28">
    <cfRule type="expression" dxfId="186" priority="23">
      <formula>AND($E28-TODAY()&lt;30,TODAY()&lt;$E28)</formula>
    </cfRule>
  </conditionalFormatting>
  <conditionalFormatting sqref="F28">
    <cfRule type="cellIs" dxfId="185" priority="24" stopIfTrue="1" operator="lessThan">
      <formula>$B$2</formula>
    </cfRule>
  </conditionalFormatting>
  <conditionalFormatting sqref="F29">
    <cfRule type="expression" dxfId="184" priority="19" stopIfTrue="1">
      <formula>AND($E29-TODAY()&lt;30,TODAY()&lt;$E29)</formula>
    </cfRule>
  </conditionalFormatting>
  <conditionalFormatting sqref="F29">
    <cfRule type="cellIs" dxfId="183" priority="20" stopIfTrue="1" operator="lessThan">
      <formula>$B$2</formula>
    </cfRule>
  </conditionalFormatting>
  <conditionalFormatting sqref="B15">
    <cfRule type="cellIs" dxfId="182" priority="17" stopIfTrue="1" operator="equal">
      <formula>"已过期"</formula>
    </cfRule>
  </conditionalFormatting>
  <conditionalFormatting sqref="A15">
    <cfRule type="cellIs" dxfId="181" priority="16" stopIfTrue="1" operator="equal">
      <formula>"已过期"</formula>
    </cfRule>
  </conditionalFormatting>
  <conditionalFormatting sqref="C15">
    <cfRule type="expression" dxfId="180" priority="15">
      <formula>AND($C15-TODAY()&lt;30,TODAY()&lt;$C15)</formula>
    </cfRule>
  </conditionalFormatting>
  <conditionalFormatting sqref="E15">
    <cfRule type="cellIs" dxfId="179" priority="14" stopIfTrue="1" operator="equal">
      <formula>"已过期"</formula>
    </cfRule>
  </conditionalFormatting>
  <conditionalFormatting sqref="D15">
    <cfRule type="cellIs" dxfId="178" priority="13" stopIfTrue="1" operator="equal">
      <formula>"已过期"</formula>
    </cfRule>
  </conditionalFormatting>
  <conditionalFormatting sqref="F13">
    <cfRule type="cellIs" dxfId="177" priority="12" stopIfTrue="1" operator="lessThan">
      <formula>$B$2</formula>
    </cfRule>
  </conditionalFormatting>
  <conditionalFormatting sqref="C12">
    <cfRule type="expression" dxfId="176" priority="10">
      <formula>AND($C12-TODAY()&lt;30,TODAY()&lt;$C12)</formula>
    </cfRule>
  </conditionalFormatting>
  <conditionalFormatting sqref="C12">
    <cfRule type="cellIs" dxfId="175" priority="11" stopIfTrue="1" operator="lessThan">
      <formula>$B$2</formula>
    </cfRule>
  </conditionalFormatting>
  <conditionalFormatting sqref="C12">
    <cfRule type="expression" dxfId="174" priority="8">
      <formula>AND($C12-TODAY()&lt;30,TODAY()&lt;$C12)</formula>
    </cfRule>
  </conditionalFormatting>
  <conditionalFormatting sqref="C12">
    <cfRule type="cellIs" dxfId="173" priority="9" stopIfTrue="1" operator="lessThan">
      <formula>$B$2</formula>
    </cfRule>
  </conditionalFormatting>
  <conditionalFormatting sqref="B12">
    <cfRule type="cellIs" dxfId="172" priority="7" stopIfTrue="1" operator="equal">
      <formula>"已过期"</formula>
    </cfRule>
  </conditionalFormatting>
  <conditionalFormatting sqref="E12">
    <cfRule type="cellIs" dxfId="171" priority="6" stopIfTrue="1" operator="equal">
      <formula>"已过期"</formula>
    </cfRule>
  </conditionalFormatting>
  <conditionalFormatting sqref="F12">
    <cfRule type="cellIs" dxfId="170" priority="5" stopIfTrue="1" operator="lessThan">
      <formula>$B$2</formula>
    </cfRule>
  </conditionalFormatting>
  <conditionalFormatting sqref="C22">
    <cfRule type="expression" dxfId="169" priority="3">
      <formula>AND($C22-TODAY()&lt;30,TODAY()&lt;$C22)</formula>
    </cfRule>
  </conditionalFormatting>
  <conditionalFormatting sqref="C22">
    <cfRule type="cellIs" dxfId="168" priority="4" stopIfTrue="1" operator="lessThan">
      <formula>$B$2</formula>
    </cfRule>
  </conditionalFormatting>
  <conditionalFormatting sqref="C22">
    <cfRule type="expression" dxfId="167" priority="1">
      <formula>AND($C22-TODAY()&lt;30,TODAY()&lt;$C22)</formula>
    </cfRule>
  </conditionalFormatting>
  <conditionalFormatting sqref="C22">
    <cfRule type="cellIs" dxfId="16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29" sqref="AA29"/>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1690</v>
      </c>
      <c r="C1" s="2010" t="s">
        <v>759</v>
      </c>
      <c r="D1" s="2011" t="s">
        <v>1691</v>
      </c>
      <c r="E1" s="2011" t="s">
        <v>1692</v>
      </c>
      <c r="F1" s="2011" t="s">
        <v>1693</v>
      </c>
      <c r="G1" s="2011" t="s">
        <v>1694</v>
      </c>
      <c r="H1" s="2011" t="s">
        <v>1695</v>
      </c>
      <c r="I1" s="2011" t="s">
        <v>1696</v>
      </c>
      <c r="J1" s="2011" t="s">
        <v>1697</v>
      </c>
      <c r="K1" s="2011" t="s">
        <v>1698</v>
      </c>
      <c r="L1" s="2011" t="s">
        <v>1699</v>
      </c>
      <c r="M1" s="2011" t="s">
        <v>1700</v>
      </c>
      <c r="N1" s="2011" t="s">
        <v>1701</v>
      </c>
      <c r="O1" s="2011" t="s">
        <v>1702</v>
      </c>
      <c r="P1" s="2012" t="s">
        <v>753</v>
      </c>
      <c r="Q1" s="2012" t="s">
        <v>1144</v>
      </c>
      <c r="R1" s="2011" t="s">
        <v>1138</v>
      </c>
      <c r="S1" s="2011" t="s">
        <v>1703</v>
      </c>
      <c r="T1" s="2013" t="s">
        <v>1704</v>
      </c>
      <c r="U1" s="2011" t="s">
        <v>1705</v>
      </c>
      <c r="V1" s="2011" t="s">
        <v>1706</v>
      </c>
      <c r="W1" s="2011" t="s">
        <v>755</v>
      </c>
    </row>
    <row r="2" spans="1:23">
      <c r="A2" s="2015" t="s">
        <v>22</v>
      </c>
      <c r="B2" s="2015" t="s">
        <v>1707</v>
      </c>
      <c r="C2" s="2016" t="s">
        <v>760</v>
      </c>
      <c r="D2" s="2017" t="s">
        <v>1708</v>
      </c>
      <c r="E2" s="2017" t="s">
        <v>1709</v>
      </c>
      <c r="F2" s="2017" t="s">
        <v>1710</v>
      </c>
      <c r="G2" s="2017">
        <v>40</v>
      </c>
      <c r="H2" s="2017" t="s">
        <v>1710</v>
      </c>
      <c r="I2" s="2017" t="s">
        <v>1711</v>
      </c>
      <c r="J2" s="2017" t="s">
        <v>1712</v>
      </c>
      <c r="K2" s="2017" t="s">
        <v>1713</v>
      </c>
      <c r="L2" s="2017" t="s">
        <v>1713</v>
      </c>
      <c r="M2" s="2017" t="s">
        <v>1713</v>
      </c>
      <c r="N2" s="2017" t="s">
        <v>1713</v>
      </c>
      <c r="O2" s="2017" t="s">
        <v>1713</v>
      </c>
      <c r="P2" s="2017" t="s">
        <v>1713</v>
      </c>
      <c r="Q2" s="2017" t="s">
        <v>1713</v>
      </c>
      <c r="R2" s="2017" t="s">
        <v>1140</v>
      </c>
      <c r="S2" s="2017" t="s">
        <v>1713</v>
      </c>
      <c r="T2" s="2017" t="s">
        <v>1714</v>
      </c>
      <c r="U2" s="2017" t="s">
        <v>1713</v>
      </c>
      <c r="V2" s="2017" t="s">
        <v>1715</v>
      </c>
      <c r="W2" s="2017" t="s">
        <v>1713</v>
      </c>
    </row>
    <row r="3" spans="1:23">
      <c r="A3" s="2015" t="s">
        <v>1716</v>
      </c>
      <c r="B3" s="2018" t="s">
        <v>1145</v>
      </c>
      <c r="C3" s="2019" t="s">
        <v>761</v>
      </c>
      <c r="D3" s="2017" t="s">
        <v>1717</v>
      </c>
      <c r="E3" s="2017" t="s">
        <v>16</v>
      </c>
      <c r="F3" s="2017" t="s">
        <v>1718</v>
      </c>
      <c r="G3" s="2017">
        <v>50</v>
      </c>
      <c r="H3" s="2017" t="s">
        <v>1718</v>
      </c>
      <c r="I3" s="2017" t="s">
        <v>1719</v>
      </c>
      <c r="J3" s="2017" t="s">
        <v>1720</v>
      </c>
      <c r="K3" s="2017" t="s">
        <v>1721</v>
      </c>
      <c r="L3" s="2017" t="s">
        <v>1721</v>
      </c>
      <c r="M3" s="2017" t="s">
        <v>1721</v>
      </c>
      <c r="N3" s="2017" t="s">
        <v>1721</v>
      </c>
      <c r="O3" s="2017" t="s">
        <v>1721</v>
      </c>
      <c r="P3" s="2017" t="s">
        <v>1721</v>
      </c>
      <c r="Q3" s="2017" t="s">
        <v>1721</v>
      </c>
      <c r="R3" s="2017" t="s">
        <v>1139</v>
      </c>
      <c r="S3" s="2017" t="s">
        <v>1721</v>
      </c>
      <c r="T3" s="2017" t="s">
        <v>1722</v>
      </c>
      <c r="U3" s="2017" t="s">
        <v>1721</v>
      </c>
      <c r="V3" s="2017" t="s">
        <v>1723</v>
      </c>
      <c r="W3" s="2017" t="s">
        <v>1721</v>
      </c>
    </row>
    <row r="4" spans="1:23">
      <c r="A4" s="2015" t="s">
        <v>1724</v>
      </c>
      <c r="B4" s="2015" t="s">
        <v>1725</v>
      </c>
      <c r="C4" s="2016" t="s">
        <v>762</v>
      </c>
      <c r="D4" s="2017" t="s">
        <v>868</v>
      </c>
      <c r="E4" s="2017" t="s">
        <v>1726</v>
      </c>
      <c r="F4" s="2017" t="s">
        <v>1727</v>
      </c>
      <c r="G4" s="2017">
        <v>70</v>
      </c>
      <c r="H4" s="2017" t="s">
        <v>1727</v>
      </c>
      <c r="I4" s="2017" t="s">
        <v>1728</v>
      </c>
      <c r="K4" s="2017" t="s">
        <v>1729</v>
      </c>
      <c r="L4" s="2017" t="s">
        <v>1729</v>
      </c>
      <c r="M4" s="2017" t="s">
        <v>1729</v>
      </c>
      <c r="N4" s="2017" t="s">
        <v>1729</v>
      </c>
      <c r="O4" s="2017" t="s">
        <v>1729</v>
      </c>
      <c r="P4" s="2017" t="s">
        <v>1729</v>
      </c>
      <c r="Q4" s="2017" t="s">
        <v>1729</v>
      </c>
      <c r="R4" s="2017" t="s">
        <v>1141</v>
      </c>
      <c r="S4" s="2017" t="s">
        <v>1729</v>
      </c>
      <c r="T4" s="2017" t="s">
        <v>1730</v>
      </c>
      <c r="U4" s="2017" t="s">
        <v>1729</v>
      </c>
      <c r="W4" s="2017" t="s">
        <v>1729</v>
      </c>
    </row>
    <row r="5" spans="1:23">
      <c r="A5" s="2015" t="s">
        <v>1731</v>
      </c>
      <c r="B5" s="2015" t="s">
        <v>1732</v>
      </c>
      <c r="C5" s="2016" t="s">
        <v>763</v>
      </c>
      <c r="F5" s="2017" t="s">
        <v>1733</v>
      </c>
      <c r="H5" s="2017" t="s">
        <v>1734</v>
      </c>
      <c r="I5" s="2017" t="s">
        <v>1735</v>
      </c>
      <c r="K5" s="2017" t="s">
        <v>1736</v>
      </c>
      <c r="L5" s="2017" t="s">
        <v>1736</v>
      </c>
      <c r="M5" s="2017" t="s">
        <v>1736</v>
      </c>
      <c r="N5" s="2017" t="s">
        <v>1736</v>
      </c>
      <c r="O5" s="2017" t="s">
        <v>1736</v>
      </c>
      <c r="P5" s="2017" t="s">
        <v>1736</v>
      </c>
      <c r="Q5" s="2017" t="s">
        <v>1736</v>
      </c>
      <c r="R5" s="2017" t="s">
        <v>1142</v>
      </c>
      <c r="S5" s="2017" t="s">
        <v>1736</v>
      </c>
      <c r="T5" s="2017" t="s">
        <v>1737</v>
      </c>
      <c r="U5" s="2017" t="s">
        <v>1736</v>
      </c>
      <c r="W5" s="2017" t="s">
        <v>1736</v>
      </c>
    </row>
    <row r="6" spans="1:23">
      <c r="A6" s="2015" t="s">
        <v>1738</v>
      </c>
      <c r="B6" s="2018" t="s">
        <v>1146</v>
      </c>
      <c r="C6" s="2021" t="s">
        <v>30</v>
      </c>
      <c r="F6" s="2017" t="s">
        <v>1734</v>
      </c>
      <c r="H6" s="2017" t="s">
        <v>1739</v>
      </c>
      <c r="I6" s="2017" t="s">
        <v>1740</v>
      </c>
      <c r="K6" s="2017" t="s">
        <v>1741</v>
      </c>
      <c r="L6" s="2017" t="s">
        <v>1741</v>
      </c>
      <c r="M6" s="2017" t="s">
        <v>1741</v>
      </c>
      <c r="N6" s="2017" t="s">
        <v>1741</v>
      </c>
      <c r="O6" s="2017" t="s">
        <v>1741</v>
      </c>
      <c r="P6" s="2017" t="s">
        <v>1741</v>
      </c>
      <c r="Q6" s="2017" t="s">
        <v>1741</v>
      </c>
      <c r="R6" s="2017" t="s">
        <v>1143</v>
      </c>
      <c r="S6" s="2017" t="s">
        <v>1741</v>
      </c>
      <c r="T6" s="2017"/>
      <c r="U6" s="2017" t="s">
        <v>1741</v>
      </c>
      <c r="W6" s="2017" t="s">
        <v>1741</v>
      </c>
    </row>
    <row r="7" spans="1:23">
      <c r="A7" s="2015" t="s">
        <v>1742</v>
      </c>
      <c r="B7" s="2018" t="s">
        <v>1147</v>
      </c>
      <c r="C7" s="2016" t="s">
        <v>31</v>
      </c>
      <c r="F7" s="2017" t="s">
        <v>1743</v>
      </c>
      <c r="H7" s="2017" t="s">
        <v>1744</v>
      </c>
      <c r="I7" s="2017" t="s">
        <v>1745</v>
      </c>
    </row>
    <row r="8" spans="1:23">
      <c r="A8" s="2015" t="s">
        <v>1746</v>
      </c>
      <c r="B8" s="2015" t="s">
        <v>1747</v>
      </c>
      <c r="C8" s="2016" t="s">
        <v>764</v>
      </c>
      <c r="F8" s="2017" t="s">
        <v>1748</v>
      </c>
      <c r="H8" s="2017"/>
      <c r="I8" s="2017" t="s">
        <v>1749</v>
      </c>
    </row>
    <row r="9" spans="1:23">
      <c r="A9" s="2015" t="s">
        <v>1750</v>
      </c>
      <c r="B9" s="2015" t="s">
        <v>1751</v>
      </c>
      <c r="C9" s="2016" t="s">
        <v>765</v>
      </c>
      <c r="F9" s="2017" t="s">
        <v>1752</v>
      </c>
      <c r="H9" s="2017"/>
    </row>
    <row r="10" spans="1:23">
      <c r="A10" s="2015" t="s">
        <v>1753</v>
      </c>
      <c r="B10" s="2015" t="s">
        <v>1754</v>
      </c>
      <c r="C10" s="2016" t="s">
        <v>766</v>
      </c>
      <c r="F10" s="2017" t="s">
        <v>16</v>
      </c>
    </row>
    <row r="11" spans="1:23">
      <c r="A11" s="2015" t="s">
        <v>1755</v>
      </c>
      <c r="B11" s="2015" t="s">
        <v>1756</v>
      </c>
      <c r="C11" s="2016" t="s">
        <v>767</v>
      </c>
    </row>
    <row r="12" spans="1:23">
      <c r="A12" s="2015" t="s">
        <v>1757</v>
      </c>
      <c r="B12" s="2015" t="s">
        <v>1758</v>
      </c>
      <c r="C12" s="2016" t="s">
        <v>768</v>
      </c>
    </row>
    <row r="13" spans="1:23">
      <c r="A13" s="2015" t="s">
        <v>1759</v>
      </c>
      <c r="B13" s="2015" t="s">
        <v>1760</v>
      </c>
      <c r="C13" s="2016" t="s">
        <v>769</v>
      </c>
    </row>
    <row r="14" spans="1:23">
      <c r="A14" s="2015" t="s">
        <v>1761</v>
      </c>
      <c r="B14" s="2015" t="s">
        <v>1762</v>
      </c>
      <c r="C14" s="2017" t="s">
        <v>16</v>
      </c>
    </row>
    <row r="15" spans="1:23">
      <c r="A15" s="2015" t="s">
        <v>1763</v>
      </c>
      <c r="B15" s="2015" t="s">
        <v>1764</v>
      </c>
      <c r="C15" s="2016"/>
    </row>
    <row r="16" spans="1:23">
      <c r="A16" s="2015" t="s">
        <v>1765</v>
      </c>
      <c r="B16" s="2015" t="s">
        <v>756</v>
      </c>
      <c r="C16" s="2016"/>
    </row>
    <row r="17" spans="1:3">
      <c r="A17" s="2015" t="s">
        <v>1766</v>
      </c>
      <c r="B17" s="2015" t="s">
        <v>3162</v>
      </c>
      <c r="C17" s="2016"/>
    </row>
    <row r="18" spans="1:3">
      <c r="A18" s="2015" t="s">
        <v>1767</v>
      </c>
      <c r="B18" s="2015" t="s">
        <v>3164</v>
      </c>
      <c r="C18" s="2016"/>
    </row>
    <row r="19" spans="1:3">
      <c r="A19" s="2015" t="s">
        <v>1768</v>
      </c>
      <c r="B19" s="2015" t="s">
        <v>3264</v>
      </c>
      <c r="C19" s="2016"/>
    </row>
    <row r="20" spans="1:3">
      <c r="A20" s="2015" t="s">
        <v>1769</v>
      </c>
      <c r="B20" s="2015" t="s">
        <v>3267</v>
      </c>
      <c r="C20" s="2016"/>
    </row>
    <row r="21" spans="1:3">
      <c r="A21" s="2015" t="s">
        <v>1770</v>
      </c>
      <c r="B21" s="2015" t="s">
        <v>757</v>
      </c>
      <c r="C21" s="2016"/>
    </row>
    <row r="22" spans="1:3">
      <c r="A22" s="2015" t="s">
        <v>1771</v>
      </c>
      <c r="B22" s="2015" t="s">
        <v>757</v>
      </c>
      <c r="C22" s="2016"/>
    </row>
    <row r="23" spans="1:3">
      <c r="A23" s="2015" t="s">
        <v>1772</v>
      </c>
      <c r="B23" s="2015" t="s">
        <v>757</v>
      </c>
      <c r="C23" s="2016"/>
    </row>
    <row r="24" spans="1:3">
      <c r="A24" s="2015" t="s">
        <v>1773</v>
      </c>
      <c r="B24" s="2015" t="s">
        <v>757</v>
      </c>
      <c r="C24" s="2016"/>
    </row>
    <row r="25" spans="1:3">
      <c r="A25" s="2015" t="s">
        <v>1774</v>
      </c>
      <c r="B25" s="2015" t="s">
        <v>757</v>
      </c>
      <c r="C25" s="2016"/>
    </row>
    <row r="26" spans="1:3">
      <c r="A26" s="2015" t="s">
        <v>1775</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为估价委托人在向中国建设银行股份有限公司北京城市建设开发专业支行办理贷款手续过程中，确定房地产抵押贷款额度提供参考依据而评估房地产抵押价值。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万科东方置业有限公司拟使用北京市顺义区高丽营镇于庄村西出让国有建设用地使用权及在建建筑物房地产作为抵押担保物，向中国建设银行股份有限公司北京城市建设开发专业支行办理贷款手续。中国建设银行股份有限公司北京城市建设开发专业支行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66"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7月11日，估价对象规划用途为住宅、商业、办公、地下车库、地下仓储土地取得方式为出让，出让国有建设用地使用权剩余土地使用年限为XX年(多用途剩余年限尾数不同时，可只体现小数点后一位)，假定未设立法定优先受偿款下的房地产市场价值。</v>
      </c>
    </row>
    <row r="54" spans="1:4">
      <c r="A54" s="3066"/>
      <c r="B54" s="2023" t="s">
        <v>864</v>
      </c>
      <c r="C54" s="2020" t="s">
        <v>1281</v>
      </c>
    </row>
    <row r="55" spans="1:4">
      <c r="A55" s="3066"/>
      <c r="B55" s="2023" t="s">
        <v>865</v>
      </c>
      <c r="C55" s="2020" t="s">
        <v>1282</v>
      </c>
    </row>
    <row r="56" spans="1:4">
      <c r="A56" s="3066"/>
      <c r="B56" s="2023" t="s">
        <v>866</v>
      </c>
      <c r="C56" s="2020" t="s">
        <v>1286</v>
      </c>
    </row>
    <row r="57" spans="1:4">
      <c r="A57" s="3066"/>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6" customWidth="1"/>
    <col min="10" max="10" width="10" style="2033" customWidth="1"/>
    <col min="11" max="11" width="10" style="2157" customWidth="1"/>
    <col min="12" max="13" width="10" style="2158" customWidth="1"/>
    <col min="14" max="14" width="10" style="2033" customWidth="1"/>
    <col min="15" max="15" width="10" style="2156" customWidth="1"/>
    <col min="16" max="17" width="10" style="2033"/>
    <col min="18" max="18" width="10" style="2033" customWidth="1"/>
    <col min="19" max="16384" width="10" style="2033"/>
  </cols>
  <sheetData>
    <row r="1" spans="1:19" ht="38.25" customHeight="1" thickBot="1">
      <c r="A1" s="2026" t="s">
        <v>1776</v>
      </c>
      <c r="B1" s="3075" t="str">
        <f>IF(B10="北京市","北京市",C10)&amp;F10&amp;IF(结果表!G1="在建","出让国有建设用地使用权及在建建筑物",IF(结果表!G1="土地","出让国有建设用地使用权",))&amp;B9&amp;"预评估"</f>
        <v>北京市顺义区高丽营镇于庄村西出让国有建设用地使用权及在建建筑物房地产抵押价值预评估</v>
      </c>
      <c r="C1" s="3076"/>
      <c r="D1" s="3076"/>
      <c r="E1" s="3076"/>
      <c r="F1" s="3076"/>
      <c r="G1" s="3076"/>
      <c r="H1" s="3076"/>
      <c r="I1" s="3077"/>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北京市顺义区高丽营镇于庄村西出让国有建设用地使用权及在建建筑物房地产抵押价值</v>
      </c>
    </row>
    <row r="2" spans="1:19" ht="18" customHeight="1">
      <c r="A2" s="2027" t="s">
        <v>1777</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北京市顺义区高丽营镇于庄村西出让国有建设用地使用权及在建建筑物房地产</v>
      </c>
    </row>
    <row r="3" spans="1:19" ht="18" customHeight="1">
      <c r="A3" s="2036" t="s">
        <v>1778</v>
      </c>
      <c r="B3" s="2037">
        <v>43292</v>
      </c>
      <c r="C3" s="2038" t="s">
        <v>1779</v>
      </c>
      <c r="D3" s="2037">
        <f>B3</f>
        <v>43292</v>
      </c>
      <c r="E3" s="2027"/>
      <c r="F3" s="2027"/>
      <c r="G3" s="2027"/>
      <c r="H3" s="2027"/>
      <c r="I3" s="2027"/>
      <c r="J3" s="2027"/>
      <c r="K3" s="2028"/>
      <c r="L3" s="2029"/>
      <c r="M3" s="2029"/>
      <c r="N3" s="2030"/>
      <c r="O3" s="2031"/>
      <c r="P3" s="2030"/>
      <c r="Q3" s="2030"/>
      <c r="R3" s="2030"/>
      <c r="S3" s="2032"/>
    </row>
    <row r="4" spans="1:19" ht="18" customHeight="1" thickBot="1">
      <c r="A4" s="2039" t="s">
        <v>1780</v>
      </c>
      <c r="B4" s="2040" t="s">
        <v>3046</v>
      </c>
      <c r="C4" s="1039">
        <f ca="1">SUMIF(注册房地产估价师,B4,估价师及机构信息!B3:B24)</f>
        <v>1120140022</v>
      </c>
      <c r="D4" s="2040" t="s">
        <v>3047</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1781</v>
      </c>
      <c r="B5" s="2948" t="s">
        <v>3050</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1782</v>
      </c>
      <c r="B6" s="2949" t="s">
        <v>3049</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1783</v>
      </c>
      <c r="B7" s="2949" t="s">
        <v>3048</v>
      </c>
      <c r="C7" s="2049"/>
      <c r="D7" s="2050"/>
      <c r="E7" s="2035"/>
      <c r="F7" s="2043"/>
      <c r="G7" s="2043"/>
      <c r="H7" s="2043"/>
      <c r="I7" s="2043"/>
      <c r="J7" s="2043"/>
      <c r="K7" s="2052"/>
      <c r="L7" s="2029"/>
      <c r="M7" s="2029"/>
      <c r="N7" s="2030"/>
      <c r="O7" s="2031"/>
      <c r="P7" s="2030"/>
      <c r="Q7" s="2030"/>
      <c r="R7" s="2030"/>
    </row>
    <row r="8" spans="1:19" ht="18" customHeight="1">
      <c r="A8" s="2048" t="s">
        <v>1784</v>
      </c>
      <c r="B8" s="2053" t="s">
        <v>3051</v>
      </c>
      <c r="C8" s="2054"/>
      <c r="D8" s="3078" t="s">
        <v>1785</v>
      </c>
      <c r="E8" s="2055" t="s">
        <v>3052</v>
      </c>
      <c r="F8" s="2056"/>
      <c r="G8" s="2027"/>
      <c r="H8" s="2027"/>
      <c r="I8" s="2027"/>
      <c r="J8" s="2043"/>
      <c r="K8" s="2044"/>
      <c r="L8" s="2029"/>
      <c r="M8" s="2029"/>
      <c r="N8" s="2030"/>
      <c r="O8" s="2031"/>
      <c r="P8" s="2030"/>
      <c r="Q8" s="2030"/>
      <c r="R8" s="2030"/>
    </row>
    <row r="9" spans="1:19" ht="18" customHeight="1" thickBot="1">
      <c r="A9" s="2041" t="s">
        <v>1786</v>
      </c>
      <c r="B9" s="2057" t="s">
        <v>3052</v>
      </c>
      <c r="C9" s="2058"/>
      <c r="D9" s="3079"/>
      <c r="E9" s="2057" t="s">
        <v>70</v>
      </c>
      <c r="F9" s="2059"/>
      <c r="G9" s="2060"/>
      <c r="H9" s="2060"/>
      <c r="I9" s="2060"/>
      <c r="J9" s="2043"/>
      <c r="K9" s="2052"/>
      <c r="L9" s="2029"/>
      <c r="M9" s="2029"/>
      <c r="N9" s="2030"/>
      <c r="O9" s="2031"/>
      <c r="P9" s="2030"/>
      <c r="Q9" s="2030"/>
      <c r="R9" s="2030"/>
    </row>
    <row r="10" spans="1:19" ht="18" customHeight="1" thickTop="1">
      <c r="A10" s="2061" t="s">
        <v>1787</v>
      </c>
      <c r="B10" s="2062" t="s">
        <v>3053</v>
      </c>
      <c r="C10" s="2063"/>
      <c r="D10" s="2047"/>
      <c r="E10" s="2064" t="s">
        <v>1788</v>
      </c>
      <c r="F10" s="2950" t="s">
        <v>3054</v>
      </c>
      <c r="G10" s="2065"/>
      <c r="H10" s="2066"/>
      <c r="I10" s="2047"/>
      <c r="J10" s="2043"/>
      <c r="K10" s="2052"/>
      <c r="L10" s="2029"/>
      <c r="M10" s="2029"/>
      <c r="N10" s="2030"/>
      <c r="O10" s="2031"/>
      <c r="P10" s="2030"/>
      <c r="Q10" s="2030"/>
      <c r="R10" s="2030"/>
    </row>
    <row r="11" spans="1:19" ht="18" customHeight="1">
      <c r="A11" s="2067" t="s">
        <v>1789</v>
      </c>
      <c r="B11" s="2068" t="s">
        <v>3055</v>
      </c>
      <c r="C11" s="2949" t="s">
        <v>3048</v>
      </c>
      <c r="D11" s="2069"/>
      <c r="E11" s="2043"/>
      <c r="F11" s="2043"/>
      <c r="G11" s="2043"/>
      <c r="H11" s="2043"/>
      <c r="I11" s="2043"/>
      <c r="J11" s="2043"/>
      <c r="K11" s="2052"/>
      <c r="L11" s="2029"/>
      <c r="M11" s="2029"/>
      <c r="N11" s="2030"/>
      <c r="O11" s="2031"/>
      <c r="P11" s="2030"/>
      <c r="Q11" s="2030"/>
      <c r="R11" s="2030"/>
    </row>
    <row r="12" spans="1:19" ht="18" customHeight="1">
      <c r="A12" s="2070" t="s">
        <v>1790</v>
      </c>
      <c r="B12" s="2068" t="s">
        <v>3056</v>
      </c>
      <c r="C12" s="2071" t="s">
        <v>1791</v>
      </c>
      <c r="D12" s="2072" t="s">
        <v>1792</v>
      </c>
      <c r="E12" s="2072" t="s">
        <v>1793</v>
      </c>
      <c r="F12" s="2072" t="s">
        <v>1794</v>
      </c>
      <c r="G12" s="2072" t="s">
        <v>1795</v>
      </c>
      <c r="H12" s="2072" t="s">
        <v>1796</v>
      </c>
      <c r="I12" s="2072" t="s">
        <v>1797</v>
      </c>
      <c r="J12" s="2043"/>
      <c r="K12" s="2052"/>
      <c r="L12" s="2029"/>
      <c r="M12" s="2029"/>
      <c r="N12" s="2030"/>
      <c r="O12" s="2031"/>
      <c r="P12" s="2030"/>
      <c r="Q12" s="2030"/>
      <c r="R12" s="2030"/>
    </row>
    <row r="13" spans="1:19" ht="18" customHeight="1">
      <c r="A13" s="2073"/>
      <c r="B13" s="2074"/>
      <c r="C13" s="2075" t="s">
        <v>1798</v>
      </c>
      <c r="D13" s="2076">
        <v>67152</v>
      </c>
      <c r="E13" s="2076">
        <v>56195</v>
      </c>
      <c r="F13" s="2076">
        <v>59847</v>
      </c>
      <c r="G13" s="2076">
        <v>59847</v>
      </c>
      <c r="H13" s="2076">
        <v>59847</v>
      </c>
      <c r="I13" s="1049"/>
      <c r="J13" s="2043"/>
      <c r="K13" s="2052"/>
      <c r="L13" s="2029"/>
      <c r="M13" s="2029"/>
      <c r="N13" s="2030"/>
      <c r="O13" s="2031"/>
      <c r="P13" s="2030"/>
      <c r="Q13" s="2030"/>
      <c r="R13" s="2030"/>
    </row>
    <row r="14" spans="1:19" ht="18" customHeight="1">
      <c r="A14" s="2073"/>
      <c r="B14" s="2074"/>
      <c r="C14" s="2075" t="s">
        <v>1799</v>
      </c>
      <c r="D14" s="1052">
        <v>70</v>
      </c>
      <c r="E14" s="1052">
        <v>40</v>
      </c>
      <c r="F14" s="1052">
        <v>50</v>
      </c>
      <c r="G14" s="1052">
        <v>50</v>
      </c>
      <c r="H14" s="1052">
        <v>50</v>
      </c>
      <c r="I14" s="1052"/>
      <c r="J14" s="2043"/>
      <c r="K14" s="2077"/>
      <c r="L14" s="2029"/>
      <c r="M14" s="2029"/>
      <c r="N14" s="2030"/>
      <c r="O14" s="2031"/>
      <c r="P14" s="2030"/>
      <c r="Q14" s="2030"/>
      <c r="R14" s="2030"/>
    </row>
    <row r="15" spans="1:19" ht="18" customHeight="1">
      <c r="A15" s="2061"/>
      <c r="B15" s="2078"/>
      <c r="C15" s="2075" t="s">
        <v>1800</v>
      </c>
      <c r="D15" s="1051">
        <f>IF(B12="出让",IF(D13="","",ROUNDDOWN(MIN((D13-$D$3)/365,D14),2)),D14)</f>
        <v>65.36</v>
      </c>
      <c r="E15" s="1051">
        <f>IF(B12="出让",IF(E13="","",ROUNDDOWN(MIN((E13-$D$3)/365,E14),2)),E14)</f>
        <v>35.35</v>
      </c>
      <c r="F15" s="1051">
        <f>IF(B12="出让",IF(F13="","",ROUNDDOWN(MIN((F13-$D$3)/365,F14),2)),F14)</f>
        <v>45.35</v>
      </c>
      <c r="G15" s="1051">
        <f>IF(B12="出让",IF(G13="","",ROUNDDOWN(MIN((G13-$D$3)/365,G14),2)),G14)</f>
        <v>45.35</v>
      </c>
      <c r="H15" s="1051">
        <f>IF(B12="出让",IF(H13="","",ROUNDDOWN(MIN((H13-$D$3)/365,H14),2)),H14)</f>
        <v>45.35</v>
      </c>
      <c r="I15" s="1051" t="str">
        <f>IF(B12="出让",IF(I13="","",ROUNDDOWN(MIN((I13-$D$3)/365,I14),2)),I14)</f>
        <v/>
      </c>
      <c r="J15" s="2043"/>
      <c r="K15" s="2079"/>
      <c r="L15" s="2080"/>
      <c r="M15" s="2080"/>
      <c r="N15" s="2081"/>
      <c r="O15" s="2080"/>
      <c r="P15" s="2081"/>
      <c r="Q15" s="2030"/>
      <c r="R15" s="2030"/>
    </row>
    <row r="16" spans="1:19" ht="30.75" customHeight="1">
      <c r="A16" s="2064" t="s">
        <v>1801</v>
      </c>
      <c r="B16" s="3085" t="s">
        <v>3057</v>
      </c>
      <c r="C16" s="3086"/>
      <c r="D16" s="3087"/>
      <c r="E16" s="2082" t="s">
        <v>1802</v>
      </c>
      <c r="F16" s="3088" t="s">
        <v>3222</v>
      </c>
      <c r="G16" s="3089"/>
      <c r="H16" s="3089"/>
      <c r="I16" s="3090"/>
      <c r="J16" s="2030"/>
      <c r="K16" s="2079"/>
      <c r="L16" s="2080"/>
      <c r="M16" s="2080"/>
      <c r="N16" s="2081"/>
      <c r="O16" s="2080"/>
      <c r="P16" s="2081"/>
      <c r="Q16" s="2030"/>
      <c r="R16" s="2030"/>
    </row>
    <row r="17" spans="1:22" ht="18" customHeight="1">
      <c r="A17" s="2083" t="s">
        <v>1803</v>
      </c>
      <c r="B17" s="2036" t="s">
        <v>1804</v>
      </c>
      <c r="C17" s="1056">
        <f>'数据-汇总表'!E3</f>
        <v>31541.359999999997</v>
      </c>
      <c r="D17" s="2084" t="s">
        <v>1805</v>
      </c>
      <c r="E17" s="3091" t="s">
        <v>3058</v>
      </c>
      <c r="F17" s="3092"/>
      <c r="G17" s="3092"/>
      <c r="H17" s="3092"/>
      <c r="I17" s="3093"/>
      <c r="J17" s="2030"/>
      <c r="K17" s="2085"/>
      <c r="L17" s="2080"/>
      <c r="M17" s="2080"/>
      <c r="N17" s="2081"/>
      <c r="O17" s="2080"/>
      <c r="P17" s="2081"/>
      <c r="Q17" s="2030"/>
      <c r="R17" s="2030"/>
      <c r="S17" s="2030"/>
      <c r="T17" s="2030"/>
      <c r="U17" s="2030"/>
      <c r="V17" s="2030"/>
    </row>
    <row r="18" spans="1:22" ht="36" customHeight="1" thickBot="1">
      <c r="A18" s="2086" t="s">
        <v>1806</v>
      </c>
      <c r="B18" s="2039" t="s">
        <v>1807</v>
      </c>
      <c r="C18" s="1446">
        <f>'数据-汇总表'!D3</f>
        <v>17137.39</v>
      </c>
      <c r="D18" s="2087" t="s">
        <v>1805</v>
      </c>
      <c r="E18" s="3094" t="s">
        <v>3059</v>
      </c>
      <c r="F18" s="3095"/>
      <c r="G18" s="3095"/>
      <c r="H18" s="3095"/>
      <c r="I18" s="3096"/>
      <c r="J18" s="2030"/>
      <c r="K18" s="2085"/>
      <c r="L18" s="2080"/>
      <c r="M18" s="2080"/>
      <c r="N18" s="2081"/>
      <c r="O18" s="2080"/>
      <c r="P18" s="2081"/>
      <c r="Q18" s="2030"/>
      <c r="R18" s="2030"/>
      <c r="S18" s="2030"/>
      <c r="T18" s="2030"/>
      <c r="U18" s="2030"/>
      <c r="V18" s="2030"/>
    </row>
    <row r="19" spans="1:22" ht="37.5" customHeight="1" thickTop="1" thickBot="1">
      <c r="A19" s="373" t="s">
        <v>1808</v>
      </c>
      <c r="B19" s="352" t="s">
        <v>1809</v>
      </c>
      <c r="C19" s="2088" t="s">
        <v>3060</v>
      </c>
      <c r="D19" s="2089" t="s">
        <v>1810</v>
      </c>
      <c r="E19" s="2090" t="s">
        <v>3060</v>
      </c>
      <c r="F19" s="2091" t="str">
        <f>IF(AND(C19="是",E19="否"),"是否提供他项权证或相关说明","")</f>
        <v/>
      </c>
      <c r="G19" s="2092" t="s">
        <v>3061</v>
      </c>
      <c r="H19" s="2043"/>
      <c r="I19" s="2043"/>
      <c r="J19" s="2043"/>
      <c r="K19" s="2052"/>
      <c r="L19" s="2029"/>
      <c r="M19" s="2029"/>
      <c r="N19" s="2081"/>
      <c r="O19" s="2080"/>
      <c r="P19" s="2081"/>
      <c r="Q19" s="2030"/>
      <c r="R19" s="2030"/>
      <c r="S19" s="2030"/>
      <c r="T19" s="2030"/>
      <c r="U19" s="2030"/>
      <c r="V19" s="2030"/>
    </row>
    <row r="20" spans="1:22" ht="18" customHeight="1">
      <c r="A20" s="2093" t="s">
        <v>1811</v>
      </c>
      <c r="B20" s="3081" t="s">
        <v>1812</v>
      </c>
      <c r="C20" s="3082"/>
      <c r="D20" s="3083" t="s">
        <v>1813</v>
      </c>
      <c r="E20" s="3084"/>
      <c r="F20" s="2094" t="s">
        <v>1814</v>
      </c>
      <c r="G20" s="2043"/>
      <c r="H20" s="2043"/>
      <c r="I20" s="2043"/>
      <c r="J20" s="2043"/>
      <c r="K20" s="3080" t="s">
        <v>1815</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9"/>
      <c r="N20" s="2081"/>
      <c r="O20" s="2080"/>
      <c r="P20" s="2081"/>
      <c r="Q20" s="2030"/>
      <c r="R20" s="2030"/>
      <c r="S20" s="2030"/>
      <c r="T20" s="2030"/>
      <c r="U20" s="2030"/>
      <c r="V20" s="2030"/>
    </row>
    <row r="21" spans="1:22" ht="24.75" customHeight="1">
      <c r="A21" s="2093"/>
      <c r="B21" s="2095" t="s">
        <v>1816</v>
      </c>
      <c r="C21" s="2096" t="s">
        <v>1817</v>
      </c>
      <c r="D21" s="2097" t="s">
        <v>1818</v>
      </c>
      <c r="E21" s="2098" t="s">
        <v>1817</v>
      </c>
      <c r="F21" s="2099"/>
      <c r="G21" s="2043"/>
      <c r="H21" s="2043"/>
      <c r="I21" s="2043"/>
      <c r="J21" s="2043"/>
      <c r="K21" s="3080"/>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9"/>
      <c r="N21" s="2081"/>
      <c r="O21" s="2080"/>
      <c r="P21" s="2081"/>
      <c r="Q21" s="2030"/>
      <c r="R21" s="2030"/>
      <c r="S21" s="2030"/>
      <c r="T21" s="2030"/>
      <c r="U21" s="2030"/>
      <c r="V21" s="2030"/>
    </row>
    <row r="22" spans="1:22" ht="24.75" customHeight="1" thickBot="1">
      <c r="A22" s="2093"/>
      <c r="B22" s="2100" t="s">
        <v>1819</v>
      </c>
      <c r="C22" s="2096" t="s">
        <v>1820</v>
      </c>
      <c r="D22" s="2027"/>
      <c r="E22" s="2027"/>
      <c r="F22" s="2101"/>
      <c r="G22" s="2043"/>
      <c r="H22" s="2043"/>
      <c r="I22" s="2043"/>
      <c r="J22" s="2043"/>
      <c r="K22" s="3080"/>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1"/>
      <c r="O22" s="2080"/>
      <c r="P22" s="2081"/>
      <c r="Q22" s="2030"/>
      <c r="R22" s="2030"/>
      <c r="S22" s="2030"/>
      <c r="T22" s="2030"/>
      <c r="U22" s="2030"/>
      <c r="V22" s="2030"/>
    </row>
    <row r="23" spans="1:22" ht="18" customHeight="1">
      <c r="A23" s="2102" t="s">
        <v>1821</v>
      </c>
      <c r="B23" s="183" t="s">
        <v>1822</v>
      </c>
      <c r="C23" s="2103"/>
      <c r="D23" s="2104" t="s">
        <v>1822</v>
      </c>
      <c r="E23" s="2105"/>
      <c r="F23" s="2101"/>
      <c r="G23" s="2043"/>
      <c r="H23" s="2043"/>
      <c r="I23" s="2043"/>
      <c r="J23" s="2043"/>
      <c r="K23" s="2106"/>
      <c r="L23" s="747"/>
      <c r="M23" s="2029"/>
      <c r="N23" s="2081"/>
      <c r="O23" s="2080"/>
      <c r="P23" s="2081"/>
      <c r="Q23" s="2030"/>
      <c r="R23" s="2030"/>
      <c r="S23" s="2030"/>
      <c r="T23" s="2030"/>
      <c r="U23" s="2030"/>
      <c r="V23" s="2030"/>
    </row>
    <row r="24" spans="1:22" ht="18" customHeight="1">
      <c r="A24" s="2107"/>
      <c r="B24" s="183" t="s">
        <v>1823</v>
      </c>
      <c r="C24" s="2108"/>
      <c r="D24" s="2102" t="s">
        <v>1823</v>
      </c>
      <c r="E24" s="2109"/>
      <c r="F24" s="2101"/>
      <c r="G24" s="2043"/>
      <c r="H24" s="2043"/>
      <c r="I24" s="2043"/>
      <c r="J24" s="2043"/>
      <c r="K24" s="2106"/>
      <c r="L24" s="747"/>
      <c r="M24" s="2029"/>
      <c r="N24" s="2081"/>
      <c r="O24" s="2080"/>
      <c r="P24" s="2081"/>
      <c r="Q24" s="2030"/>
      <c r="R24" s="2030"/>
      <c r="S24" s="2030"/>
      <c r="T24" s="2030"/>
      <c r="U24" s="2030"/>
      <c r="V24" s="2030"/>
    </row>
    <row r="25" spans="1:22" ht="18" customHeight="1">
      <c r="A25" s="2107"/>
      <c r="B25" s="183" t="s">
        <v>1824</v>
      </c>
      <c r="C25" s="2108"/>
      <c r="D25" s="2102" t="s">
        <v>1824</v>
      </c>
      <c r="E25" s="2109"/>
      <c r="F25" s="2101"/>
      <c r="G25" s="2043"/>
      <c r="H25" s="2043"/>
      <c r="I25" s="2043"/>
      <c r="J25" s="2043"/>
      <c r="K25" s="2052"/>
      <c r="L25" s="2029"/>
      <c r="M25" s="2029"/>
      <c r="N25" s="2081"/>
      <c r="O25" s="2080"/>
      <c r="P25" s="2081"/>
      <c r="Q25" s="2030"/>
      <c r="R25" s="2030"/>
      <c r="S25" s="2030"/>
      <c r="T25" s="2030"/>
      <c r="U25" s="2030"/>
      <c r="V25" s="2030"/>
    </row>
    <row r="26" spans="1:22" ht="18" customHeight="1" thickBot="1">
      <c r="A26" s="2110"/>
      <c r="B26" s="2111" t="s">
        <v>1825</v>
      </c>
      <c r="C26" s="2112"/>
      <c r="D26" s="2113" t="s">
        <v>1826</v>
      </c>
      <c r="E26" s="2114"/>
      <c r="F26" s="2115"/>
      <c r="G26" s="2060"/>
      <c r="H26" s="2060"/>
      <c r="I26" s="2060"/>
      <c r="J26" s="2043"/>
      <c r="K26" s="2052"/>
      <c r="L26" s="2029"/>
      <c r="M26" s="2029"/>
      <c r="N26" s="2081"/>
      <c r="O26" s="2080"/>
      <c r="P26" s="2081"/>
      <c r="Q26" s="2030"/>
      <c r="R26" s="2030"/>
      <c r="S26" s="2030"/>
      <c r="T26" s="2030"/>
      <c r="U26" s="2030"/>
      <c r="V26" s="2030"/>
    </row>
    <row r="27" spans="1:22" ht="18" customHeight="1" thickTop="1">
      <c r="A27" s="3068" t="s">
        <v>1827</v>
      </c>
      <c r="B27" s="2061" t="s">
        <v>1828</v>
      </c>
      <c r="C27" s="2116" t="s">
        <v>3062</v>
      </c>
      <c r="D27" s="2117"/>
      <c r="E27" s="2043"/>
      <c r="F27" s="2043"/>
      <c r="G27" s="2043"/>
      <c r="H27" s="2043"/>
      <c r="I27" s="2043"/>
      <c r="J27" s="2030"/>
      <c r="K27" s="2079"/>
      <c r="L27" s="2080"/>
      <c r="M27" s="2080"/>
      <c r="N27" s="2081"/>
      <c r="O27" s="2080"/>
      <c r="P27" s="2081"/>
      <c r="Q27" s="2030"/>
      <c r="R27" s="2030"/>
      <c r="S27" s="2030"/>
      <c r="T27" s="2030"/>
      <c r="U27" s="2030"/>
      <c r="V27" s="2030"/>
    </row>
    <row r="28" spans="1:22" ht="18" customHeight="1">
      <c r="A28" s="3068"/>
      <c r="B28" s="2036" t="s">
        <v>1829</v>
      </c>
      <c r="C28" s="2118" t="s">
        <v>3063</v>
      </c>
      <c r="D28" s="2119"/>
      <c r="E28" s="2043"/>
      <c r="F28" s="2043"/>
      <c r="G28" s="2043"/>
      <c r="H28" s="2043"/>
      <c r="I28" s="2043"/>
      <c r="J28" s="2030"/>
      <c r="K28" s="2120"/>
      <c r="L28" s="2029"/>
      <c r="M28" s="2029"/>
      <c r="N28" s="2030"/>
      <c r="O28" s="2031"/>
      <c r="P28" s="2030"/>
      <c r="Q28" s="2030"/>
      <c r="R28" s="2030"/>
      <c r="S28" s="2030"/>
      <c r="T28" s="2030"/>
      <c r="U28" s="2030"/>
      <c r="V28" s="2030"/>
    </row>
    <row r="29" spans="1:22" ht="18" customHeight="1">
      <c r="A29" s="3068"/>
      <c r="B29" s="2036" t="s">
        <v>1830</v>
      </c>
      <c r="C29" s="2121" t="s">
        <v>3061</v>
      </c>
      <c r="D29" s="2122"/>
      <c r="E29" s="2043"/>
      <c r="F29" s="2043"/>
      <c r="G29" s="2043"/>
      <c r="H29" s="2043"/>
      <c r="I29" s="2043"/>
      <c r="J29" s="2030"/>
      <c r="K29" s="2120"/>
      <c r="L29" s="2029"/>
      <c r="M29" s="2029"/>
      <c r="N29" s="2030"/>
      <c r="O29" s="2031"/>
      <c r="P29" s="2030"/>
      <c r="Q29" s="2030"/>
      <c r="R29" s="2030"/>
      <c r="S29" s="2030"/>
      <c r="T29" s="2030"/>
      <c r="U29" s="2030"/>
      <c r="V29" s="2030"/>
    </row>
    <row r="30" spans="1:22" ht="18" customHeight="1">
      <c r="A30" s="3069"/>
      <c r="B30" s="2036" t="s">
        <v>1831</v>
      </c>
      <c r="C30" s="3070"/>
      <c r="D30" s="3071"/>
      <c r="E30" s="2043"/>
      <c r="F30" s="2043"/>
      <c r="G30" s="2043"/>
      <c r="H30" s="2043"/>
      <c r="I30" s="2043"/>
      <c r="J30" s="2030"/>
      <c r="K30" s="2120"/>
      <c r="L30" s="2029"/>
      <c r="M30" s="2029"/>
      <c r="N30" s="2030"/>
      <c r="O30" s="2031"/>
      <c r="P30" s="2030"/>
      <c r="Q30" s="2030"/>
      <c r="R30" s="2030"/>
      <c r="S30" s="2030"/>
      <c r="T30" s="2030"/>
      <c r="U30" s="2030"/>
      <c r="V30" s="2030"/>
    </row>
    <row r="31" spans="1:22" ht="18" customHeight="1">
      <c r="A31" s="3072" t="s">
        <v>1832</v>
      </c>
      <c r="B31" s="2123" t="s">
        <v>3064</v>
      </c>
      <c r="C31" s="2124" t="str">
        <f>IF(B31="现房","成新及维护状况正常否",IF(B31="在建","工程状态是否正常",IF(B31="土地","是否闲置","-")))</f>
        <v>工程状态是否正常</v>
      </c>
      <c r="D31" s="2125"/>
      <c r="E31" s="2951" t="s">
        <v>3065</v>
      </c>
      <c r="F31" s="2043"/>
      <c r="G31" s="2043"/>
      <c r="H31" s="2043"/>
      <c r="I31" s="2043"/>
      <c r="J31" s="2043"/>
      <c r="K31" s="2051"/>
      <c r="L31" s="2029"/>
      <c r="M31" s="2029"/>
      <c r="N31" s="2030"/>
      <c r="O31" s="2031"/>
      <c r="P31" s="2030"/>
      <c r="Q31" s="2030"/>
      <c r="R31" s="2030"/>
      <c r="S31" s="2030"/>
      <c r="T31" s="2030"/>
      <c r="U31" s="2030"/>
      <c r="V31" s="2030"/>
    </row>
    <row r="32" spans="1:22" ht="18" customHeight="1">
      <c r="A32" s="3073"/>
      <c r="B32" s="2123"/>
      <c r="C32" s="2124" t="str">
        <f>IF(B32="现房","成新及维护状况是否正常",IF(B32="在建","工程状态是否正常",IF(B32="土地","是否闲置","-")))</f>
        <v>-</v>
      </c>
      <c r="D32" s="2125"/>
      <c r="E32" s="2126"/>
      <c r="F32" s="2043"/>
      <c r="G32" s="2043"/>
      <c r="H32" s="2043"/>
      <c r="I32" s="2043"/>
      <c r="J32" s="2043"/>
      <c r="K32" s="2052"/>
      <c r="L32" s="2029"/>
      <c r="M32" s="2029"/>
      <c r="N32" s="2030"/>
      <c r="O32" s="2031"/>
      <c r="P32" s="2030"/>
      <c r="Q32" s="2030"/>
      <c r="R32" s="2030"/>
      <c r="S32" s="2030"/>
      <c r="T32" s="2030"/>
      <c r="U32" s="2030"/>
      <c r="V32" s="2030"/>
    </row>
    <row r="33" spans="1:22" ht="18" customHeight="1">
      <c r="A33" s="3073"/>
      <c r="B33" s="2127"/>
      <c r="C33" s="2067" t="str">
        <f>IF(B33="现房","成新及维护状况是否正常",IF(B33="在建","工程状态是否正常",IF(B33="土地","是否闲置","-")))</f>
        <v>-</v>
      </c>
      <c r="D33" s="2128"/>
      <c r="E33" s="2129"/>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1833</v>
      </c>
      <c r="B34" s="2130" t="s">
        <v>3067</v>
      </c>
      <c r="C34" s="2130" t="s">
        <v>3068</v>
      </c>
      <c r="D34" s="2130" t="s">
        <v>3069</v>
      </c>
      <c r="E34" s="2130" t="s">
        <v>3070</v>
      </c>
      <c r="F34" s="2130" t="s">
        <v>3071</v>
      </c>
      <c r="G34" s="2130" t="s">
        <v>3072</v>
      </c>
      <c r="H34" s="2130" t="s">
        <v>3073</v>
      </c>
      <c r="I34" s="2043"/>
      <c r="J34" s="2043"/>
      <c r="K34" s="1796">
        <f>COUNTIF(B34:H34,"——")</f>
        <v>0</v>
      </c>
      <c r="L34" s="2071" t="s">
        <v>1834</v>
      </c>
      <c r="M34" s="2071" t="s">
        <v>1835</v>
      </c>
      <c r="N34" s="2071" t="s">
        <v>1836</v>
      </c>
      <c r="O34" s="2071" t="s">
        <v>1837</v>
      </c>
      <c r="P34" s="2071" t="s">
        <v>1838</v>
      </c>
      <c r="Q34" s="2071" t="s">
        <v>1839</v>
      </c>
      <c r="R34" s="2071" t="s">
        <v>1840</v>
      </c>
      <c r="S34" s="3067" t="s">
        <v>1841</v>
      </c>
      <c r="T34" s="2131" t="str">
        <f>NUMBERSTRING(7-K34,1)&amp;"通"</f>
        <v>七通</v>
      </c>
      <c r="U34" s="2030"/>
      <c r="V34" s="2030"/>
    </row>
    <row r="35" spans="1:22" ht="18" customHeight="1">
      <c r="A35" s="2132"/>
      <c r="B35" s="3074" t="s">
        <v>1842</v>
      </c>
      <c r="C35" s="3074"/>
      <c r="D35" s="3074"/>
      <c r="E35" s="3074"/>
      <c r="F35" s="2133">
        <f>C10</f>
        <v>0</v>
      </c>
      <c r="G35" s="2043"/>
      <c r="H35" s="2043"/>
      <c r="I35" s="2043"/>
      <c r="J35" s="2043"/>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67"/>
      <c r="T35" s="48" t="str">
        <f>IF(T34="一通",L35,IF(T34="二通",M35,IF(T34="三通",N35,IF(T34="四通",O35,IF(T34="五通",P35,IF(T34="六通",Q35,R35))))))</f>
        <v>通路、通电、通讯、通上水、通下水、通热、燃气</v>
      </c>
      <c r="U35" s="2030"/>
      <c r="V35" s="2030"/>
    </row>
    <row r="36" spans="1:22" ht="18" customHeight="1">
      <c r="A36" s="2134"/>
      <c r="B36" s="2133" t="s">
        <v>1843</v>
      </c>
      <c r="C36" s="2133" t="s">
        <v>1844</v>
      </c>
      <c r="D36" s="2133" t="s">
        <v>1845</v>
      </c>
      <c r="E36" s="2133" t="s">
        <v>1846</v>
      </c>
      <c r="F36" s="2135"/>
      <c r="G36" s="2043"/>
      <c r="H36" s="2043"/>
      <c r="I36" s="2043"/>
      <c r="J36" s="2043"/>
      <c r="K36" s="2052"/>
      <c r="L36" s="2029"/>
      <c r="M36" s="2029"/>
      <c r="N36" s="2030"/>
      <c r="O36" s="2031"/>
      <c r="P36" s="2030"/>
      <c r="Q36" s="2030"/>
      <c r="R36" s="2030"/>
      <c r="S36" s="2030"/>
      <c r="T36" s="2030"/>
      <c r="U36" s="2030"/>
      <c r="V36" s="2030"/>
    </row>
    <row r="37" spans="1:22" ht="18" customHeight="1">
      <c r="A37" s="2136" t="s">
        <v>1847</v>
      </c>
      <c r="B37" s="2137" t="s">
        <v>528</v>
      </c>
      <c r="C37" s="2137" t="s">
        <v>528</v>
      </c>
      <c r="D37" s="2137" t="s">
        <v>528</v>
      </c>
      <c r="E37" s="2137"/>
      <c r="F37" s="2135"/>
      <c r="G37" s="2043"/>
      <c r="H37" s="2043"/>
      <c r="I37" s="2043"/>
      <c r="J37" s="2043"/>
      <c r="K37" s="2052"/>
      <c r="L37" s="2029"/>
      <c r="M37" s="2029"/>
      <c r="N37" s="2030"/>
      <c r="O37" s="2031"/>
      <c r="P37" s="2030"/>
      <c r="Q37" s="2030"/>
      <c r="R37" s="2030"/>
      <c r="S37" s="2030"/>
      <c r="T37" s="2030"/>
      <c r="U37" s="2030"/>
      <c r="V37" s="2030"/>
    </row>
    <row r="38" spans="1:22" ht="18" customHeight="1" thickBot="1">
      <c r="A38" s="2138" t="s">
        <v>1848</v>
      </c>
      <c r="B38" s="2139" t="s">
        <v>3066</v>
      </c>
      <c r="C38" s="2139" t="s">
        <v>3066</v>
      </c>
      <c r="D38" s="2139" t="s">
        <v>3066</v>
      </c>
      <c r="E38" s="2139"/>
      <c r="F38" s="2140"/>
      <c r="G38" s="2060"/>
      <c r="H38" s="2060"/>
      <c r="I38" s="2060"/>
      <c r="J38" s="2043"/>
      <c r="K38" s="2052"/>
      <c r="L38" s="2029"/>
      <c r="M38" s="2029"/>
      <c r="N38" s="2030"/>
      <c r="O38" s="2031"/>
      <c r="P38" s="2030"/>
      <c r="Q38" s="2030"/>
      <c r="R38" s="2030"/>
      <c r="S38" s="2030"/>
      <c r="T38" s="2030"/>
      <c r="U38" s="2030"/>
      <c r="V38" s="2030"/>
    </row>
    <row r="39" spans="1:22" s="2145" customFormat="1" ht="18" customHeight="1" thickTop="1" thickBot="1">
      <c r="A39" s="2141" t="s">
        <v>1849</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30"/>
      <c r="B40" s="2030"/>
      <c r="C40" s="2030"/>
      <c r="D40" s="2030"/>
      <c r="E40" s="2030"/>
      <c r="F40" s="2030"/>
      <c r="G40" s="2030"/>
      <c r="H40" s="2030"/>
      <c r="I40" s="2146"/>
      <c r="J40" s="2081"/>
      <c r="K40" s="666"/>
      <c r="L40" s="2080"/>
      <c r="M40" s="2080"/>
      <c r="N40" s="2081"/>
      <c r="O40" s="2080"/>
      <c r="P40" s="2030"/>
      <c r="Q40" s="2030"/>
      <c r="R40" s="2030"/>
      <c r="S40" s="2030"/>
      <c r="T40" s="2030"/>
      <c r="U40" s="2030"/>
      <c r="V40" s="2030"/>
    </row>
    <row r="41" spans="1:22" ht="18" customHeight="1">
      <c r="A41" s="8" t="s">
        <v>1850</v>
      </c>
      <c r="B41" s="2147"/>
      <c r="C41" s="2148"/>
      <c r="D41" s="2030"/>
      <c r="E41" s="2030"/>
      <c r="F41" s="2030"/>
      <c r="G41" s="2030"/>
      <c r="H41" s="2030"/>
      <c r="I41" s="2031"/>
      <c r="J41" s="2030"/>
      <c r="K41" s="2120"/>
      <c r="L41" s="2029"/>
      <c r="M41" s="2029"/>
      <c r="N41" s="2030"/>
      <c r="O41" s="2031"/>
      <c r="P41" s="2030"/>
      <c r="Q41" s="2030"/>
      <c r="R41" s="2030"/>
      <c r="S41" s="2030"/>
      <c r="T41" s="2030"/>
      <c r="U41" s="2030"/>
      <c r="V41" s="2030"/>
    </row>
    <row r="42" spans="1:22" ht="18" customHeight="1">
      <c r="A42" s="2071" t="s">
        <v>1851</v>
      </c>
      <c r="B42" s="1796" t="s">
        <v>1852</v>
      </c>
      <c r="C42" s="1796" t="s">
        <v>1853</v>
      </c>
      <c r="D42" s="1796" t="s">
        <v>1854</v>
      </c>
      <c r="E42" s="1796" t="s">
        <v>1855</v>
      </c>
      <c r="F42" s="1796" t="s">
        <v>1856</v>
      </c>
      <c r="G42" s="1796" t="s">
        <v>1857</v>
      </c>
      <c r="H42" s="1796" t="s">
        <v>1858</v>
      </c>
      <c r="I42" s="1796" t="s">
        <v>1859</v>
      </c>
      <c r="J42" s="2149" t="s">
        <v>1860</v>
      </c>
      <c r="K42" s="2072" t="s">
        <v>1861</v>
      </c>
      <c r="L42" s="2072" t="s">
        <v>1862</v>
      </c>
      <c r="M42" s="2072" t="s">
        <v>1863</v>
      </c>
      <c r="N42" s="1796" t="s">
        <v>1864</v>
      </c>
      <c r="O42" s="1796" t="s">
        <v>1865</v>
      </c>
      <c r="P42" s="1796" t="s">
        <v>1866</v>
      </c>
      <c r="Q42" s="2071" t="s">
        <v>1867</v>
      </c>
      <c r="R42" s="2071" t="s">
        <v>1868</v>
      </c>
      <c r="S42" s="2030"/>
      <c r="T42" s="2030"/>
      <c r="U42" s="2030"/>
      <c r="V42" s="2030"/>
    </row>
    <row r="43" spans="1:22" s="2154" customFormat="1" ht="18" customHeight="1">
      <c r="A43" s="2150"/>
      <c r="B43" s="1274"/>
      <c r="C43" s="1274"/>
      <c r="D43" s="1274"/>
      <c r="E43" s="1274"/>
      <c r="F43" s="1274"/>
      <c r="G43" s="1274"/>
      <c r="H43" s="9"/>
      <c r="I43" s="9"/>
      <c r="J43" s="2151"/>
      <c r="K43" s="2152"/>
      <c r="L43" s="2152"/>
      <c r="M43" s="9"/>
      <c r="N43" s="1274"/>
      <c r="O43" s="9"/>
      <c r="P43" s="1274"/>
      <c r="Q43" s="1274"/>
      <c r="R43" s="1274"/>
      <c r="S43" s="2153"/>
      <c r="T43" s="2153"/>
      <c r="U43" s="2153"/>
      <c r="V43" s="2153"/>
    </row>
    <row r="44" spans="1:22" s="2154" customFormat="1" ht="18" customHeight="1">
      <c r="A44" s="2150"/>
      <c r="B44" s="2150"/>
      <c r="C44" s="1274"/>
      <c r="D44" s="1274"/>
      <c r="E44" s="1274"/>
      <c r="F44" s="1274"/>
      <c r="G44" s="1274"/>
      <c r="H44" s="9"/>
      <c r="I44" s="9"/>
      <c r="J44" s="2151"/>
      <c r="K44" s="2152"/>
      <c r="L44" s="2152"/>
      <c r="M44" s="9"/>
      <c r="N44" s="1274"/>
      <c r="O44" s="9"/>
      <c r="P44" s="1274"/>
      <c r="Q44" s="1274"/>
      <c r="R44" s="1274"/>
      <c r="S44" s="2153"/>
      <c r="T44" s="2153"/>
      <c r="U44" s="2153"/>
      <c r="V44" s="2153"/>
    </row>
    <row r="45" spans="1:22" s="2154" customFormat="1" ht="18" customHeight="1">
      <c r="A45" s="2150"/>
      <c r="B45" s="2150"/>
      <c r="C45" s="1274"/>
      <c r="D45" s="1274"/>
      <c r="E45" s="1274"/>
      <c r="F45" s="1274"/>
      <c r="G45" s="1274"/>
      <c r="H45" s="9"/>
      <c r="I45" s="9"/>
      <c r="J45" s="2151"/>
      <c r="K45" s="2152"/>
      <c r="L45" s="2152"/>
      <c r="M45" s="9"/>
      <c r="N45" s="1274"/>
      <c r="O45" s="9"/>
      <c r="P45" s="1274"/>
      <c r="Q45" s="1274"/>
      <c r="R45" s="1274"/>
      <c r="S45" s="2153"/>
      <c r="T45" s="2153"/>
      <c r="U45" s="2153"/>
      <c r="V45" s="2153"/>
    </row>
    <row r="46" spans="1:22" s="2154" customFormat="1" ht="18" customHeight="1">
      <c r="A46" s="2150"/>
      <c r="B46" s="2150"/>
      <c r="C46" s="1274"/>
      <c r="D46" s="1274"/>
      <c r="E46" s="1274"/>
      <c r="F46" s="1274"/>
      <c r="G46" s="1274"/>
      <c r="H46" s="9"/>
      <c r="I46" s="9"/>
      <c r="J46" s="2151"/>
      <c r="K46" s="2152"/>
      <c r="L46" s="2152"/>
      <c r="M46" s="9"/>
      <c r="N46" s="1274"/>
      <c r="O46" s="9"/>
      <c r="P46" s="1274"/>
      <c r="Q46" s="1274"/>
      <c r="R46" s="1274"/>
      <c r="S46" s="2153"/>
      <c r="T46" s="2153"/>
      <c r="U46" s="2153"/>
      <c r="V46" s="2153"/>
    </row>
    <row r="47" spans="1:22" s="2154" customFormat="1" ht="18" customHeight="1">
      <c r="A47" s="2150"/>
      <c r="B47" s="2150"/>
      <c r="C47" s="1274"/>
      <c r="D47" s="1274"/>
      <c r="E47" s="1274"/>
      <c r="F47" s="1274"/>
      <c r="G47" s="1274"/>
      <c r="H47" s="9"/>
      <c r="I47" s="9"/>
      <c r="J47" s="2151"/>
      <c r="K47" s="2152"/>
      <c r="L47" s="2152"/>
      <c r="M47" s="9"/>
      <c r="N47" s="1274"/>
      <c r="O47" s="9"/>
      <c r="P47" s="1274"/>
      <c r="Q47" s="1274"/>
      <c r="R47" s="1274"/>
      <c r="S47" s="2153"/>
      <c r="T47" s="2153"/>
      <c r="U47" s="2153"/>
      <c r="V47" s="2153"/>
    </row>
    <row r="48" spans="1:22" s="2154" customFormat="1" ht="18" customHeight="1">
      <c r="A48" s="2150"/>
      <c r="B48" s="2150"/>
      <c r="C48" s="1274"/>
      <c r="D48" s="1274"/>
      <c r="E48" s="1274"/>
      <c r="F48" s="1274"/>
      <c r="G48" s="1274"/>
      <c r="H48" s="9"/>
      <c r="I48" s="9"/>
      <c r="J48" s="2151"/>
      <c r="K48" s="2152"/>
      <c r="L48" s="2152"/>
      <c r="M48" s="9"/>
      <c r="N48" s="1274"/>
      <c r="O48" s="9"/>
      <c r="P48" s="1274"/>
      <c r="Q48" s="1274"/>
      <c r="R48" s="1274"/>
      <c r="S48" s="2153"/>
      <c r="T48" s="2153"/>
      <c r="U48" s="2153"/>
      <c r="V48" s="2153"/>
    </row>
    <row r="49" spans="1:22" s="2154" customFormat="1" ht="18" customHeight="1">
      <c r="A49" s="2150"/>
      <c r="B49" s="2150"/>
      <c r="C49" s="1274"/>
      <c r="D49" s="1274"/>
      <c r="E49" s="1274"/>
      <c r="F49" s="1274"/>
      <c r="G49" s="1274"/>
      <c r="H49" s="9"/>
      <c r="I49" s="9"/>
      <c r="J49" s="2151"/>
      <c r="K49" s="2152"/>
      <c r="L49" s="2152"/>
      <c r="M49" s="9"/>
      <c r="N49" s="1274"/>
      <c r="O49" s="9"/>
      <c r="P49" s="1274"/>
      <c r="Q49" s="1274"/>
      <c r="R49" s="1274"/>
      <c r="S49" s="2153"/>
      <c r="T49" s="2153"/>
      <c r="U49" s="2153"/>
      <c r="V49" s="2153"/>
    </row>
    <row r="50" spans="1:22" s="2154" customFormat="1" ht="18" customHeight="1">
      <c r="A50" s="2150"/>
      <c r="B50" s="2150"/>
      <c r="C50" s="1274"/>
      <c r="D50" s="1274"/>
      <c r="E50" s="1274"/>
      <c r="F50" s="1274"/>
      <c r="G50" s="1274"/>
      <c r="H50" s="9"/>
      <c r="I50" s="9"/>
      <c r="J50" s="2151"/>
      <c r="K50" s="2152"/>
      <c r="L50" s="2152"/>
      <c r="M50" s="9"/>
      <c r="N50" s="1274"/>
      <c r="O50" s="9"/>
      <c r="P50" s="1274"/>
      <c r="Q50" s="1274"/>
      <c r="R50" s="1274"/>
      <c r="S50" s="2153"/>
      <c r="T50" s="2153"/>
      <c r="U50" s="2153"/>
      <c r="V50" s="2153"/>
    </row>
    <row r="51" spans="1:22" s="2154" customFormat="1" ht="18" customHeight="1">
      <c r="A51" s="2150"/>
      <c r="B51" s="2150"/>
      <c r="C51" s="1274"/>
      <c r="D51" s="1274"/>
      <c r="E51" s="1274"/>
      <c r="F51" s="1274"/>
      <c r="G51" s="1274"/>
      <c r="H51" s="9"/>
      <c r="I51" s="9"/>
      <c r="J51" s="2151"/>
      <c r="K51" s="2152"/>
      <c r="L51" s="2152"/>
      <c r="M51" s="9"/>
      <c r="N51" s="1274"/>
      <c r="O51" s="9"/>
      <c r="P51" s="1274"/>
      <c r="Q51" s="1274"/>
      <c r="R51" s="1274"/>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6" sqref="I16"/>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0" width="10.75" style="2156" customWidth="1"/>
    <col min="21"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1869</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0" t="s">
        <v>1870</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4" customFormat="1" ht="24">
      <c r="A2" s="11" t="s">
        <v>1871</v>
      </c>
      <c r="B2" s="11" t="s">
        <v>1872</v>
      </c>
      <c r="C2" s="11" t="s">
        <v>1873</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71" t="s">
        <v>1874</v>
      </c>
      <c r="AZ2" s="1272" t="s">
        <v>1875</v>
      </c>
      <c r="BA2" s="11" t="s">
        <v>1876</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67269.48</v>
      </c>
      <c r="B3" s="14">
        <f>IF(C3="否",G5-AT5,G5)</f>
        <v>123809.45999999999</v>
      </c>
      <c r="C3" s="2165" t="s">
        <v>1877</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3"/>
      <c r="AZ3" s="1274"/>
      <c r="BA3" s="1275"/>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1878</v>
      </c>
      <c r="B5" s="1804"/>
      <c r="C5" s="1804"/>
      <c r="D5" s="1807"/>
      <c r="E5" s="16" t="s">
        <v>1</v>
      </c>
      <c r="F5" s="16">
        <f>SUM(F13:F587)</f>
        <v>0</v>
      </c>
      <c r="G5" s="16">
        <f>SUM(G13:G587)</f>
        <v>123809.45999999999</v>
      </c>
      <c r="H5" s="16">
        <f t="shared" ref="H5:AT5" si="0">SUM(H13:H656)</f>
        <v>121114.68</v>
      </c>
      <c r="I5" s="16">
        <f t="shared" si="0"/>
        <v>61566.529999999962</v>
      </c>
      <c r="J5" s="16">
        <f t="shared" si="0"/>
        <v>0</v>
      </c>
      <c r="K5" s="16">
        <f t="shared" si="0"/>
        <v>3313.06</v>
      </c>
      <c r="L5" s="16">
        <f t="shared" si="0"/>
        <v>0</v>
      </c>
      <c r="M5" s="16">
        <f t="shared" si="0"/>
        <v>18594.47000000003</v>
      </c>
      <c r="N5" s="16">
        <f t="shared" si="0"/>
        <v>0</v>
      </c>
      <c r="O5" s="16">
        <f t="shared" si="0"/>
        <v>2752.95</v>
      </c>
      <c r="P5" s="16">
        <f t="shared" si="0"/>
        <v>0</v>
      </c>
      <c r="Q5" s="16">
        <f t="shared" si="0"/>
        <v>24168.16</v>
      </c>
      <c r="R5" s="16">
        <f t="shared" si="0"/>
        <v>0</v>
      </c>
      <c r="S5" s="16">
        <f t="shared" si="0"/>
        <v>10719.509999999998</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2694.7800000000007</v>
      </c>
      <c r="AD5" s="16">
        <f t="shared" si="0"/>
        <v>0</v>
      </c>
      <c r="AE5" s="16">
        <f t="shared" si="0"/>
        <v>0</v>
      </c>
      <c r="AF5" s="16">
        <f t="shared" si="0"/>
        <v>0</v>
      </c>
      <c r="AG5" s="16">
        <f t="shared" si="0"/>
        <v>0</v>
      </c>
      <c r="AH5" s="16">
        <f t="shared" si="0"/>
        <v>0</v>
      </c>
      <c r="AI5" s="16">
        <f t="shared" si="0"/>
        <v>0</v>
      </c>
      <c r="AJ5" s="16">
        <f t="shared" si="0"/>
        <v>0</v>
      </c>
      <c r="AK5" s="16">
        <f t="shared" si="0"/>
        <v>0</v>
      </c>
      <c r="AL5" s="16">
        <f t="shared" si="0"/>
        <v>520</v>
      </c>
      <c r="AM5" s="16">
        <f t="shared" si="0"/>
        <v>0</v>
      </c>
      <c r="AN5" s="16">
        <f t="shared" si="0"/>
        <v>2174.7800000000007</v>
      </c>
      <c r="AO5" s="16">
        <f t="shared" si="0"/>
        <v>0</v>
      </c>
      <c r="AP5" s="16">
        <f t="shared" si="0"/>
        <v>0</v>
      </c>
      <c r="AQ5" s="16">
        <f t="shared" si="0"/>
        <v>0</v>
      </c>
      <c r="AR5" s="16">
        <f t="shared" si="0"/>
        <v>0</v>
      </c>
      <c r="AS5" s="16">
        <f t="shared" si="0"/>
        <v>0</v>
      </c>
      <c r="AT5" s="16">
        <f t="shared" si="0"/>
        <v>0</v>
      </c>
      <c r="AU5" s="1803"/>
      <c r="AV5" s="15" t="s">
        <v>1878</v>
      </c>
      <c r="AW5" s="1804"/>
      <c r="AX5" s="1804"/>
      <c r="AY5" s="17" t="s">
        <v>3</v>
      </c>
      <c r="AZ5" s="18">
        <f t="shared" ref="AZ5:BT5" si="1">SUM(AZ13:AZ656)</f>
        <v>31541.359999999997</v>
      </c>
      <c r="BA5" s="18">
        <f t="shared" si="1"/>
        <v>30708.989999999998</v>
      </c>
      <c r="BB5" s="18">
        <f t="shared" si="1"/>
        <v>0</v>
      </c>
      <c r="BC5" s="18">
        <f t="shared" si="1"/>
        <v>3203.06</v>
      </c>
      <c r="BD5" s="18">
        <f t="shared" si="1"/>
        <v>584.81999999999971</v>
      </c>
      <c r="BE5" s="18">
        <f t="shared" si="1"/>
        <v>2752.95</v>
      </c>
      <c r="BF5" s="18">
        <f t="shared" si="1"/>
        <v>24168.16</v>
      </c>
      <c r="BG5" s="18">
        <f t="shared" si="1"/>
        <v>0</v>
      </c>
      <c r="BH5" s="18">
        <f t="shared" si="1"/>
        <v>0</v>
      </c>
      <c r="BI5" s="18">
        <f t="shared" si="1"/>
        <v>0</v>
      </c>
      <c r="BJ5" s="18">
        <f t="shared" si="1"/>
        <v>0</v>
      </c>
      <c r="BK5" s="18">
        <f t="shared" si="1"/>
        <v>0</v>
      </c>
      <c r="BL5" s="18">
        <f t="shared" si="1"/>
        <v>832.37000000000012</v>
      </c>
      <c r="BM5" s="18">
        <f t="shared" si="1"/>
        <v>0</v>
      </c>
      <c r="BN5" s="18">
        <f t="shared" si="1"/>
        <v>0</v>
      </c>
      <c r="BO5" s="18">
        <f t="shared" si="1"/>
        <v>0</v>
      </c>
      <c r="BP5" s="18">
        <f t="shared" si="1"/>
        <v>0</v>
      </c>
      <c r="BQ5" s="18">
        <f t="shared" si="1"/>
        <v>220</v>
      </c>
      <c r="BR5" s="18">
        <f t="shared" si="1"/>
        <v>612.37000000000012</v>
      </c>
      <c r="BS5" s="18">
        <f t="shared" si="1"/>
        <v>0</v>
      </c>
      <c r="BT5" s="19">
        <f t="shared" si="1"/>
        <v>0</v>
      </c>
    </row>
    <row r="6" spans="1:72" s="2174" customFormat="1" ht="12.75">
      <c r="A6" s="15" t="s">
        <v>1879</v>
      </c>
      <c r="B6" s="2171"/>
      <c r="C6" s="2171"/>
      <c r="D6" s="2172"/>
      <c r="E6" s="16">
        <f>H6+AC6+AT6</f>
        <v>67269.48</v>
      </c>
      <c r="F6" s="16" t="s">
        <v>1</v>
      </c>
      <c r="G6" s="16" t="s">
        <v>2</v>
      </c>
      <c r="H6" s="20">
        <f>SUMIF(I$12:AB$12,"总值",I6:AB6)</f>
        <v>65805.33</v>
      </c>
      <c r="I6" s="16">
        <f t="shared" ref="I6:AB6" si="2">ROUND($A$3*I5/$B$3,2)</f>
        <v>33450.99</v>
      </c>
      <c r="J6" s="16">
        <f t="shared" si="2"/>
        <v>0</v>
      </c>
      <c r="K6" s="16">
        <f t="shared" si="2"/>
        <v>1800.09</v>
      </c>
      <c r="L6" s="16">
        <f t="shared" si="2"/>
        <v>0</v>
      </c>
      <c r="M6" s="16">
        <f t="shared" si="2"/>
        <v>10102.950000000001</v>
      </c>
      <c r="N6" s="16">
        <f t="shared" si="2"/>
        <v>0</v>
      </c>
      <c r="O6" s="16">
        <f t="shared" si="2"/>
        <v>1495.76</v>
      </c>
      <c r="P6" s="16">
        <f t="shared" si="2"/>
        <v>0</v>
      </c>
      <c r="Q6" s="16">
        <f t="shared" si="2"/>
        <v>13131.3</v>
      </c>
      <c r="R6" s="16">
        <f t="shared" si="2"/>
        <v>0</v>
      </c>
      <c r="S6" s="16">
        <f t="shared" si="2"/>
        <v>5824.24</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1464.1499999999999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282.52999999999997</v>
      </c>
      <c r="AM6" s="16">
        <f t="shared" si="3"/>
        <v>0</v>
      </c>
      <c r="AN6" s="16">
        <f t="shared" si="3"/>
        <v>1181.6199999999999</v>
      </c>
      <c r="AO6" s="16">
        <f t="shared" si="3"/>
        <v>0</v>
      </c>
      <c r="AP6" s="16">
        <f t="shared" si="3"/>
        <v>0</v>
      </c>
      <c r="AQ6" s="16">
        <f t="shared" si="3"/>
        <v>0</v>
      </c>
      <c r="AR6" s="16">
        <f t="shared" si="3"/>
        <v>0</v>
      </c>
      <c r="AS6" s="16">
        <f t="shared" si="3"/>
        <v>0</v>
      </c>
      <c r="AT6" s="20">
        <f>IF(C3="是",ROUND($A$3*AT5/$B$3,2),0)</f>
        <v>0</v>
      </c>
      <c r="AU6" s="2173"/>
      <c r="AV6" s="15" t="s">
        <v>1879</v>
      </c>
      <c r="AW6" s="2171"/>
      <c r="AX6" s="2171"/>
      <c r="AY6" s="21">
        <f>IF(AY3&gt;0,AY3,ROUND($A$3*AZ5/$B$3,2))</f>
        <v>17137.39</v>
      </c>
      <c r="AZ6" s="16" t="s">
        <v>3</v>
      </c>
      <c r="BA6" s="16">
        <f>ROUND($AY$6*BA5/$AZ$5,2)</f>
        <v>16685.14</v>
      </c>
      <c r="BB6" s="16">
        <f>ROUND($AY$6*BB5/$AZ$5,2)</f>
        <v>0</v>
      </c>
      <c r="BC6" s="16">
        <f t="shared" ref="BC6:BH6" si="4">ROUND($AY$6*BC5/$AZ$5,2)</f>
        <v>1740.32</v>
      </c>
      <c r="BD6" s="16">
        <f t="shared" si="4"/>
        <v>317.75</v>
      </c>
      <c r="BE6" s="16">
        <f t="shared" si="4"/>
        <v>1495.76</v>
      </c>
      <c r="BF6" s="16">
        <f t="shared" si="4"/>
        <v>13131.3</v>
      </c>
      <c r="BG6" s="16">
        <f t="shared" si="4"/>
        <v>0</v>
      </c>
      <c r="BH6" s="16">
        <f t="shared" si="4"/>
        <v>0</v>
      </c>
      <c r="BI6" s="16">
        <f t="shared" ref="BI6:BT6" si="5">ROUND($AY$6*BI5/$AZ$5,2)</f>
        <v>0</v>
      </c>
      <c r="BJ6" s="16">
        <f t="shared" si="5"/>
        <v>0</v>
      </c>
      <c r="BK6" s="16">
        <f t="shared" si="5"/>
        <v>0</v>
      </c>
      <c r="BL6" s="16">
        <f t="shared" si="5"/>
        <v>452.25</v>
      </c>
      <c r="BM6" s="16">
        <f t="shared" si="5"/>
        <v>0</v>
      </c>
      <c r="BN6" s="16">
        <f t="shared" si="5"/>
        <v>0</v>
      </c>
      <c r="BO6" s="16">
        <f t="shared" si="5"/>
        <v>0</v>
      </c>
      <c r="BP6" s="16">
        <f t="shared" si="5"/>
        <v>0</v>
      </c>
      <c r="BQ6" s="16">
        <f t="shared" si="5"/>
        <v>119.53</v>
      </c>
      <c r="BR6" s="16">
        <f t="shared" si="5"/>
        <v>332.72</v>
      </c>
      <c r="BS6" s="16">
        <f t="shared" si="5"/>
        <v>0</v>
      </c>
      <c r="BT6" s="22">
        <f t="shared" si="5"/>
        <v>0</v>
      </c>
    </row>
    <row r="7" spans="1:72" s="2164" customFormat="1" ht="24.75">
      <c r="A7" s="2106" t="s">
        <v>1880</v>
      </c>
      <c r="B7" s="2106" t="s">
        <v>1881</v>
      </c>
      <c r="C7" s="2106" t="s">
        <v>1882</v>
      </c>
      <c r="D7" s="2106" t="s">
        <v>1883</v>
      </c>
      <c r="E7" s="2106" t="s">
        <v>1884</v>
      </c>
      <c r="F7" s="2106" t="s">
        <v>1885</v>
      </c>
      <c r="G7" s="2175" t="s">
        <v>1886</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7"/>
      <c r="AU7" s="2176" t="s">
        <v>1887</v>
      </c>
      <c r="AV7" s="23" t="s">
        <v>1888</v>
      </c>
      <c r="AW7" s="2163" t="s">
        <v>1889</v>
      </c>
      <c r="AX7" s="23" t="s">
        <v>1882</v>
      </c>
      <c r="AY7" s="1804" t="s">
        <v>1890</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1891</v>
      </c>
      <c r="H8" s="2181" t="s">
        <v>1892</v>
      </c>
      <c r="I8" s="2182"/>
      <c r="J8" s="1819"/>
      <c r="K8" s="1819"/>
      <c r="L8" s="1819"/>
      <c r="M8" s="1819"/>
      <c r="N8" s="1819"/>
      <c r="O8" s="1819"/>
      <c r="P8" s="1819"/>
      <c r="Q8" s="1819"/>
      <c r="R8" s="1819"/>
      <c r="S8" s="1819"/>
      <c r="T8" s="1819"/>
      <c r="U8" s="1819"/>
      <c r="V8" s="2183"/>
      <c r="W8" s="1819"/>
      <c r="X8" s="1819"/>
      <c r="Y8" s="1819"/>
      <c r="Z8" s="1819"/>
      <c r="AA8" s="2183"/>
      <c r="AB8" s="2184"/>
      <c r="AC8" s="983" t="s">
        <v>1893</v>
      </c>
      <c r="AD8" s="2185"/>
      <c r="AE8" s="2177"/>
      <c r="AF8" s="1819"/>
      <c r="AG8" s="1819"/>
      <c r="AH8" s="1819"/>
      <c r="AI8" s="1819"/>
      <c r="AJ8" s="1819"/>
      <c r="AK8" s="1819"/>
      <c r="AL8" s="1819"/>
      <c r="AM8" s="1819"/>
      <c r="AN8" s="1819"/>
      <c r="AO8" s="1819"/>
      <c r="AP8" s="1819"/>
      <c r="AQ8" s="1819"/>
      <c r="AR8" s="1819"/>
      <c r="AS8" s="1819"/>
      <c r="AT8" s="1294" t="s">
        <v>1894</v>
      </c>
      <c r="AU8" s="2179" t="s">
        <v>1895</v>
      </c>
      <c r="AV8" s="1294"/>
      <c r="AW8" s="2162"/>
      <c r="AX8" s="1294"/>
      <c r="AY8" s="2163" t="s">
        <v>1896</v>
      </c>
      <c r="AZ8" s="1818" t="s">
        <v>1897</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6" customFormat="1" ht="12.75">
      <c r="A9" s="2179"/>
      <c r="B9" s="2179"/>
      <c r="C9" s="2179"/>
      <c r="D9" s="2179"/>
      <c r="E9" s="2179"/>
      <c r="F9" s="2179"/>
      <c r="G9" s="1294"/>
      <c r="H9" s="2187" t="s">
        <v>1898</v>
      </c>
      <c r="I9" s="2188" t="s">
        <v>3127</v>
      </c>
      <c r="J9" s="983"/>
      <c r="K9" s="2188" t="s">
        <v>3127</v>
      </c>
      <c r="L9" s="983"/>
      <c r="M9" s="2188" t="s">
        <v>3128</v>
      </c>
      <c r="N9" s="983"/>
      <c r="O9" s="2188" t="s">
        <v>3128</v>
      </c>
      <c r="P9" s="983"/>
      <c r="Q9" s="2188" t="s">
        <v>3127</v>
      </c>
      <c r="R9" s="983"/>
      <c r="S9" s="2188" t="s">
        <v>3128</v>
      </c>
      <c r="T9" s="983"/>
      <c r="U9" s="2188"/>
      <c r="V9" s="983"/>
      <c r="W9" s="2188"/>
      <c r="X9" s="2189"/>
      <c r="Y9" s="2188"/>
      <c r="Z9" s="983"/>
      <c r="AA9" s="2188"/>
      <c r="AB9" s="983"/>
      <c r="AC9" s="2180" t="s">
        <v>1898</v>
      </c>
      <c r="AD9" s="15" t="s">
        <v>1899</v>
      </c>
      <c r="AE9" s="1300"/>
      <c r="AF9" s="15" t="s">
        <v>1900</v>
      </c>
      <c r="AG9" s="1300"/>
      <c r="AH9" s="15" t="s">
        <v>1899</v>
      </c>
      <c r="AI9" s="1300"/>
      <c r="AJ9" s="15" t="s">
        <v>1900</v>
      </c>
      <c r="AK9" s="1300"/>
      <c r="AL9" s="15" t="s">
        <v>1899</v>
      </c>
      <c r="AM9" s="1300"/>
      <c r="AN9" s="15" t="s">
        <v>1900</v>
      </c>
      <c r="AO9" s="1300"/>
      <c r="AP9" s="15" t="s">
        <v>1899</v>
      </c>
      <c r="AQ9" s="1300"/>
      <c r="AR9" s="15" t="s">
        <v>1900</v>
      </c>
      <c r="AS9" s="2190"/>
      <c r="AT9" s="2179"/>
      <c r="AU9" s="2179" t="s">
        <v>1901</v>
      </c>
      <c r="AV9" s="1294"/>
      <c r="AW9" s="2162"/>
      <c r="AX9" s="1294"/>
      <c r="AY9" s="28"/>
      <c r="AZ9" s="28" t="s">
        <v>1891</v>
      </c>
      <c r="BA9" s="2191" t="s">
        <v>1902</v>
      </c>
      <c r="BB9" s="2192"/>
      <c r="BC9" s="1340"/>
      <c r="BD9" s="1340"/>
      <c r="BE9" s="1340"/>
      <c r="BF9" s="1340"/>
      <c r="BG9" s="1340"/>
      <c r="BH9" s="1340"/>
      <c r="BI9" s="1340"/>
      <c r="BJ9" s="1340"/>
      <c r="BK9" s="2193"/>
      <c r="BL9" s="15" t="s">
        <v>1903</v>
      </c>
      <c r="BM9" s="1819"/>
      <c r="BN9" s="2182"/>
      <c r="BO9" s="1819"/>
      <c r="BP9" s="1819"/>
      <c r="BQ9" s="1819"/>
      <c r="BR9" s="1819"/>
      <c r="BS9" s="1819"/>
      <c r="BT9" s="26"/>
    </row>
    <row r="10" spans="1:72" s="2186" customFormat="1" ht="12.75">
      <c r="A10" s="2179"/>
      <c r="B10" s="2179"/>
      <c r="C10" s="2179"/>
      <c r="D10" s="2179"/>
      <c r="E10" s="2179"/>
      <c r="F10" s="2179"/>
      <c r="G10" s="1294"/>
      <c r="H10" s="28"/>
      <c r="I10" s="2188" t="s">
        <v>3074</v>
      </c>
      <c r="J10" s="983"/>
      <c r="K10" s="2194" t="s">
        <v>1377</v>
      </c>
      <c r="L10" s="983"/>
      <c r="M10" s="2194" t="s">
        <v>3075</v>
      </c>
      <c r="N10" s="983"/>
      <c r="O10" s="2194" t="s">
        <v>3076</v>
      </c>
      <c r="P10" s="983"/>
      <c r="Q10" s="2194" t="s">
        <v>27</v>
      </c>
      <c r="R10" s="983"/>
      <c r="S10" s="2194" t="s">
        <v>3074</v>
      </c>
      <c r="T10" s="983"/>
      <c r="U10" s="2194"/>
      <c r="V10" s="983"/>
      <c r="W10" s="2194"/>
      <c r="X10" s="983"/>
      <c r="Y10" s="2194"/>
      <c r="Z10" s="983"/>
      <c r="AA10" s="2194"/>
      <c r="AB10" s="983"/>
      <c r="AC10" s="1294"/>
      <c r="AD10" s="15" t="s">
        <v>1904</v>
      </c>
      <c r="AE10" s="2195"/>
      <c r="AF10" s="15" t="s">
        <v>1904</v>
      </c>
      <c r="AG10" s="2195"/>
      <c r="AH10" s="15" t="s">
        <v>1905</v>
      </c>
      <c r="AI10" s="2195"/>
      <c r="AJ10" s="15" t="s">
        <v>1905</v>
      </c>
      <c r="AK10" s="2195"/>
      <c r="AL10" s="15" t="s">
        <v>1906</v>
      </c>
      <c r="AM10" s="1300"/>
      <c r="AN10" s="15" t="s">
        <v>1906</v>
      </c>
      <c r="AO10" s="1300"/>
      <c r="AP10" s="15" t="s">
        <v>1907</v>
      </c>
      <c r="AQ10" s="1300"/>
      <c r="AR10" s="15" t="s">
        <v>1907</v>
      </c>
      <c r="AS10" s="1300"/>
      <c r="AT10" s="2179"/>
      <c r="AU10" s="2179"/>
      <c r="AV10" s="1294"/>
      <c r="AW10" s="2162"/>
      <c r="AX10" s="1294"/>
      <c r="AY10" s="28"/>
      <c r="AZ10" s="28"/>
      <c r="BA10" s="2196" t="s">
        <v>1898</v>
      </c>
      <c r="BB10" s="2197" t="str">
        <f>I9</f>
        <v>地上</v>
      </c>
      <c r="BC10" s="29" t="str">
        <f>K9</f>
        <v>地上</v>
      </c>
      <c r="BD10" s="29" t="str">
        <f>M9</f>
        <v>地下</v>
      </c>
      <c r="BE10" s="29" t="str">
        <f>O9</f>
        <v>地下</v>
      </c>
      <c r="BF10" s="29" t="str">
        <f>Q9</f>
        <v>地上</v>
      </c>
      <c r="BG10" s="29" t="str">
        <f>S9</f>
        <v>地下</v>
      </c>
      <c r="BH10" s="29">
        <f>U9</f>
        <v>0</v>
      </c>
      <c r="BI10" s="29">
        <f>W9</f>
        <v>0</v>
      </c>
      <c r="BJ10" s="29">
        <f>Y9</f>
        <v>0</v>
      </c>
      <c r="BK10" s="29">
        <f>AA9</f>
        <v>0</v>
      </c>
      <c r="BL10" s="25" t="s">
        <v>1898</v>
      </c>
      <c r="BM10" s="1818" t="str">
        <f>AD9</f>
        <v>地上</v>
      </c>
      <c r="BN10" s="29" t="str">
        <f>AF9</f>
        <v>地下</v>
      </c>
      <c r="BO10" s="1818" t="str">
        <f>AH9</f>
        <v>地上</v>
      </c>
      <c r="BP10" s="29" t="str">
        <f>AJ9</f>
        <v>地下</v>
      </c>
      <c r="BQ10" s="1818" t="str">
        <f>AL9</f>
        <v>地上</v>
      </c>
      <c r="BR10" s="29" t="str">
        <f>AN9</f>
        <v>地下</v>
      </c>
      <c r="BS10" s="1818" t="str">
        <f>AP9</f>
        <v>地上</v>
      </c>
      <c r="BT10" s="2198" t="str">
        <f>AR9</f>
        <v>地下</v>
      </c>
    </row>
    <row r="11" spans="1:72" s="2186" customFormat="1" ht="12.75">
      <c r="A11" s="2179"/>
      <c r="B11" s="2179"/>
      <c r="C11" s="2179"/>
      <c r="D11" s="2179"/>
      <c r="E11" s="2179"/>
      <c r="F11" s="2179"/>
      <c r="G11" s="1294"/>
      <c r="H11" s="2196"/>
      <c r="I11" s="2199"/>
      <c r="J11" s="2200"/>
      <c r="K11" s="2199"/>
      <c r="L11" s="2200"/>
      <c r="M11" s="2199"/>
      <c r="N11" s="2200"/>
      <c r="O11" s="2199"/>
      <c r="P11" s="2200"/>
      <c r="Q11" s="2199"/>
      <c r="R11" s="2200"/>
      <c r="S11" s="2199"/>
      <c r="T11" s="2200"/>
      <c r="U11" s="2199"/>
      <c r="V11" s="2200"/>
      <c r="W11" s="2199"/>
      <c r="X11" s="2200"/>
      <c r="Y11" s="2199"/>
      <c r="Z11" s="2200"/>
      <c r="AA11" s="2199"/>
      <c r="AB11" s="2200"/>
      <c r="AC11" s="1294"/>
      <c r="AD11" s="2201" t="s">
        <v>1908</v>
      </c>
      <c r="AE11" s="1820"/>
      <c r="AF11" s="2201" t="s">
        <v>1908</v>
      </c>
      <c r="AG11" s="1820"/>
      <c r="AH11" s="2201" t="s">
        <v>1909</v>
      </c>
      <c r="AI11" s="2202"/>
      <c r="AJ11" s="2201" t="s">
        <v>1909</v>
      </c>
      <c r="AK11" s="1820"/>
      <c r="AL11" s="1818"/>
      <c r="AM11" s="1820"/>
      <c r="AN11" s="1818"/>
      <c r="AO11" s="1820"/>
      <c r="AP11" s="1818"/>
      <c r="AQ11" s="1820"/>
      <c r="AR11" s="1818"/>
      <c r="AS11" s="1820"/>
      <c r="AT11" s="2162"/>
      <c r="AU11" s="2179"/>
      <c r="AV11" s="1294"/>
      <c r="AW11" s="2162"/>
      <c r="AX11" s="1294"/>
      <c r="AY11" s="28"/>
      <c r="AZ11" s="28"/>
      <c r="BA11" s="28"/>
      <c r="BB11" s="2184" t="str">
        <f>I10</f>
        <v>住宅</v>
      </c>
      <c r="BC11" s="2184" t="str">
        <f>K10</f>
        <v>商业</v>
      </c>
      <c r="BD11" s="2184" t="str">
        <f>M10</f>
        <v>车库</v>
      </c>
      <c r="BE11" s="2184" t="str">
        <f>O10</f>
        <v>仓储</v>
      </c>
      <c r="BF11" s="2184" t="str">
        <f>Q10</f>
        <v>办公</v>
      </c>
      <c r="BG11" s="2184" t="str">
        <f>S10</f>
        <v>住宅</v>
      </c>
      <c r="BH11" s="2184">
        <f>U10</f>
        <v>0</v>
      </c>
      <c r="BI11" s="2184">
        <f>W10</f>
        <v>0</v>
      </c>
      <c r="BJ11" s="2184">
        <f>Y10</f>
        <v>0</v>
      </c>
      <c r="BK11" s="2184">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7"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3" t="s">
        <v>1911</v>
      </c>
      <c r="W12" s="11" t="s">
        <v>1910</v>
      </c>
      <c r="X12" s="11" t="s">
        <v>1911</v>
      </c>
      <c r="Y12" s="11" t="s">
        <v>1910</v>
      </c>
      <c r="Z12" s="11" t="s">
        <v>1911</v>
      </c>
      <c r="AA12" s="11" t="s">
        <v>1910</v>
      </c>
      <c r="AB12" s="11" t="s">
        <v>1911</v>
      </c>
      <c r="AC12" s="2206"/>
      <c r="AD12" s="1807"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4" t="s">
        <v>1911</v>
      </c>
      <c r="AT12" s="2207"/>
      <c r="AU12" s="2204"/>
      <c r="AV12" s="31"/>
      <c r="AW12" s="2163"/>
      <c r="AX12" s="31"/>
      <c r="AY12" s="2208"/>
      <c r="AZ12" s="28"/>
      <c r="BA12" s="2196"/>
      <c r="BB12" s="24">
        <f>I11</f>
        <v>0</v>
      </c>
      <c r="BC12" s="2209">
        <f>K11</f>
        <v>0</v>
      </c>
      <c r="BD12" s="2209">
        <f>M11</f>
        <v>0</v>
      </c>
      <c r="BE12" s="2184">
        <f>O11</f>
        <v>0</v>
      </c>
      <c r="BF12" s="2184">
        <f>Q11</f>
        <v>0</v>
      </c>
      <c r="BG12" s="2184">
        <f>S11</f>
        <v>0</v>
      </c>
      <c r="BH12" s="2184">
        <f>U11</f>
        <v>0</v>
      </c>
      <c r="BI12" s="2184">
        <f>W11</f>
        <v>0</v>
      </c>
      <c r="BJ12" s="2184">
        <f>Y11</f>
        <v>0</v>
      </c>
      <c r="BK12" s="2184">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3">
        <f>AR11</f>
        <v>0</v>
      </c>
    </row>
    <row r="13" spans="1:72" s="2164" customFormat="1" ht="12.75">
      <c r="A13" s="1274"/>
      <c r="B13" s="1274"/>
      <c r="C13" s="2973" t="s">
        <v>3129</v>
      </c>
      <c r="D13" s="2210" t="s">
        <v>3061</v>
      </c>
      <c r="E13" s="16">
        <f>IF($C$3="是",ROUND($A$3*G13/$B$3,2),ROUND($A$3*(G13-AT13)/$B$3,2))</f>
        <v>32289.56</v>
      </c>
      <c r="F13" s="32"/>
      <c r="G13" s="33">
        <f>H13+AC13+AT13</f>
        <v>59428.920000000027</v>
      </c>
      <c r="H13" s="20">
        <f>SUMIF(I$12:AB$12,"总值",I13:AB13)</f>
        <v>57566.510000000024</v>
      </c>
      <c r="I13" s="2211">
        <f>已售清单!Y2</f>
        <v>28727.35</v>
      </c>
      <c r="J13" s="2211"/>
      <c r="K13" s="2211">
        <f>已售清单!AA2</f>
        <v>110</v>
      </c>
      <c r="L13" s="2211"/>
      <c r="M13" s="2211">
        <f>已售清单!AB2</f>
        <v>18009.650000000031</v>
      </c>
      <c r="N13" s="2211"/>
      <c r="O13" s="2211"/>
      <c r="P13" s="2211"/>
      <c r="Q13" s="2211"/>
      <c r="R13" s="2211"/>
      <c r="S13" s="2211">
        <f>已售清单!Z2</f>
        <v>10719.509999999998</v>
      </c>
      <c r="T13" s="2211"/>
      <c r="U13" s="2211"/>
      <c r="V13" s="2211"/>
      <c r="W13" s="2211"/>
      <c r="X13" s="2211"/>
      <c r="Y13" s="2211"/>
      <c r="Z13" s="2211"/>
      <c r="AA13" s="2211"/>
      <c r="AB13" s="2211"/>
      <c r="AC13" s="16">
        <f>SUMIF(AD$12:AS$12,"总值",AD13:AS13)</f>
        <v>1862.4100000000003</v>
      </c>
      <c r="AD13" s="2212"/>
      <c r="AE13" s="2212"/>
      <c r="AF13" s="2212"/>
      <c r="AG13" s="2212"/>
      <c r="AH13" s="2212"/>
      <c r="AI13" s="2212"/>
      <c r="AJ13" s="2212"/>
      <c r="AK13" s="2212"/>
      <c r="AL13" s="2212">
        <f>已售清单!AC2</f>
        <v>300</v>
      </c>
      <c r="AM13" s="2212"/>
      <c r="AN13" s="2212">
        <f>已售清单!AD2</f>
        <v>1562.4100000000003</v>
      </c>
      <c r="AO13" s="2212"/>
      <c r="AP13" s="2212"/>
      <c r="AQ13" s="2212"/>
      <c r="AR13" s="2212"/>
      <c r="AS13" s="2212"/>
      <c r="AT13" s="2213"/>
      <c r="AU13" s="2214"/>
      <c r="AV13" s="11">
        <f t="shared" ref="AV13:AX17" si="6">A13</f>
        <v>0</v>
      </c>
      <c r="AW13" s="11">
        <f t="shared" si="6"/>
        <v>0</v>
      </c>
      <c r="AX13" s="11" t="str">
        <f t="shared" si="6"/>
        <v>在建</v>
      </c>
      <c r="AY13" s="180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4"/>
      <c r="B14" s="1274"/>
      <c r="C14" s="2974" t="s">
        <v>3130</v>
      </c>
      <c r="D14" s="2210" t="s">
        <v>3060</v>
      </c>
      <c r="E14" s="16">
        <f>IF($C$3="是",ROUND($A$3*G14/$B$3,2),ROUND($A$3*(G14-AT14)/$B$3,2))</f>
        <v>17137.39</v>
      </c>
      <c r="F14" s="32"/>
      <c r="G14" s="33">
        <f>H14+AC14+AT14</f>
        <v>31541.359999999997</v>
      </c>
      <c r="H14" s="20">
        <f>SUMIF(I$12:AB$12,"总值",I14:AB14)</f>
        <v>30708.989999999998</v>
      </c>
      <c r="I14" s="2211"/>
      <c r="J14" s="2211"/>
      <c r="K14" s="2211">
        <f>已售清单!Z5</f>
        <v>3203.06</v>
      </c>
      <c r="L14" s="2211"/>
      <c r="M14" s="2211">
        <f>已售清单!AB5</f>
        <v>584.81999999999971</v>
      </c>
      <c r="N14" s="2211"/>
      <c r="O14" s="2211">
        <f>已售清单!AA5</f>
        <v>2752.95</v>
      </c>
      <c r="P14" s="2211"/>
      <c r="Q14" s="2211">
        <f>已售清单!Y5</f>
        <v>24168.16</v>
      </c>
      <c r="R14" s="2211"/>
      <c r="S14" s="2211"/>
      <c r="T14" s="2211"/>
      <c r="U14" s="2211"/>
      <c r="V14" s="2211"/>
      <c r="W14" s="2211"/>
      <c r="X14" s="2211"/>
      <c r="Y14" s="2211"/>
      <c r="Z14" s="2211"/>
      <c r="AA14" s="2211"/>
      <c r="AB14" s="2211"/>
      <c r="AC14" s="16">
        <f>SUMIF(AD$12:AS$12,"总值",AD14:AS14)</f>
        <v>832.37000000000012</v>
      </c>
      <c r="AD14" s="2212"/>
      <c r="AE14" s="2212"/>
      <c r="AF14" s="2212"/>
      <c r="AG14" s="2212"/>
      <c r="AH14" s="2212"/>
      <c r="AI14" s="2212"/>
      <c r="AJ14" s="2212"/>
      <c r="AK14" s="2212"/>
      <c r="AL14" s="2212">
        <f>已售清单!AC5</f>
        <v>220</v>
      </c>
      <c r="AM14" s="2212"/>
      <c r="AN14" s="2212">
        <f>已售清单!AD5</f>
        <v>612.37000000000012</v>
      </c>
      <c r="AO14" s="2212"/>
      <c r="AP14" s="2212"/>
      <c r="AQ14" s="2212"/>
      <c r="AR14" s="2212"/>
      <c r="AS14" s="2212"/>
      <c r="AT14" s="2213"/>
      <c r="AU14" s="2214"/>
      <c r="AV14" s="11">
        <f t="shared" si="6"/>
        <v>0</v>
      </c>
      <c r="AW14" s="11">
        <f t="shared" si="6"/>
        <v>0</v>
      </c>
      <c r="AX14" s="11" t="str">
        <f t="shared" si="6"/>
        <v>现房</v>
      </c>
      <c r="AY14" s="1807">
        <f>ROUND($AY$6*AZ14/$AZ$5,2)</f>
        <v>17137.39</v>
      </c>
      <c r="AZ14" s="16">
        <f>BA14+BL14</f>
        <v>31541.359999999997</v>
      </c>
      <c r="BA14" s="16">
        <f>SUM(BB14:BK14)</f>
        <v>30708.989999999998</v>
      </c>
      <c r="BB14" s="16">
        <f>IF($D14="是",I14-J14,0)</f>
        <v>0</v>
      </c>
      <c r="BC14" s="16">
        <f>IF($D14="是",K14-L14,0)</f>
        <v>3203.06</v>
      </c>
      <c r="BD14" s="16">
        <f>IF($D14="是",M14-N14,0)</f>
        <v>584.81999999999971</v>
      </c>
      <c r="BE14" s="16">
        <f>IF($D14="是",O14-P14,0)</f>
        <v>2752.95</v>
      </c>
      <c r="BF14" s="16">
        <f>IF($D14="是",Q14-R14,0)</f>
        <v>24168.16</v>
      </c>
      <c r="BG14" s="16">
        <f>IF($D14="是",S14-T14,0)</f>
        <v>0</v>
      </c>
      <c r="BH14" s="16">
        <f>IF($D14="是",U14-V14,0)</f>
        <v>0</v>
      </c>
      <c r="BI14" s="16">
        <f>IF($D14="是",W14-X14,0)</f>
        <v>0</v>
      </c>
      <c r="BJ14" s="16">
        <f>IF($D14="是",Y14-Z14,0)</f>
        <v>0</v>
      </c>
      <c r="BK14" s="16">
        <f>IF($D14="是",AA14-AB14,0)</f>
        <v>0</v>
      </c>
      <c r="BL14" s="16">
        <f>SUM(BM14:BT14)</f>
        <v>832.37000000000012</v>
      </c>
      <c r="BM14" s="16">
        <f>IF($D14="是",AD14-AE14,0)</f>
        <v>0</v>
      </c>
      <c r="BN14" s="16">
        <f>IF($D14="是",AF14-AG14,0)</f>
        <v>0</v>
      </c>
      <c r="BO14" s="16">
        <f>IF($D14="是",AH14-AI14,0)</f>
        <v>0</v>
      </c>
      <c r="BP14" s="16">
        <f>IF($D14="是",AJ14-AK14,0)</f>
        <v>0</v>
      </c>
      <c r="BQ14" s="16">
        <f>IF($D14="是",AL14-AM14,0)</f>
        <v>220</v>
      </c>
      <c r="BR14" s="16">
        <f>IF($D14="是",AN14-AO14,0)</f>
        <v>612.37000000000012</v>
      </c>
      <c r="BS14" s="16">
        <f>IF($D14="是",AP14-AQ14,0)</f>
        <v>0</v>
      </c>
      <c r="BT14" s="22">
        <f>IF($D14="是",AR14-AS14,0)</f>
        <v>0</v>
      </c>
    </row>
    <row r="15" spans="1:72" s="2164" customFormat="1" ht="12.75">
      <c r="A15" s="1274"/>
      <c r="B15" s="1274"/>
      <c r="C15" s="2974" t="s">
        <v>3382</v>
      </c>
      <c r="D15" s="2210" t="s">
        <v>3061</v>
      </c>
      <c r="E15" s="16">
        <f>IF($C$3="是",ROUND($A$3*G15/$B$3,2),ROUND($A$3*(G15-AT15)/$B$3,2))</f>
        <v>17842.53</v>
      </c>
      <c r="F15" s="32"/>
      <c r="G15" s="33">
        <f>H15+AC15+AT15</f>
        <v>32839.179999999964</v>
      </c>
      <c r="H15" s="20">
        <f>SUMIF(I$12:AB$12,"总值",I15:AB15)</f>
        <v>32839.179999999964</v>
      </c>
      <c r="I15" s="2211">
        <f>已售清单!D9+已售清单!D13+已售清单!D20+已售清单!D26+已售清单!D31+已售清单!D33+已售清单!D38+已售清单!D40+已售清单!D54+已售清单!D63+已售清单!D71+已售清单!D77+已售清单!D83+已售清单!D92+已售清单!I136</f>
        <v>32839.179999999964</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已售</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4"/>
      <c r="B16" s="1274"/>
      <c r="C16" s="2150"/>
      <c r="D16" s="2210"/>
      <c r="E16" s="16">
        <f>IF($C$3="是",ROUND($A$3*G16/$B$3,2),ROUND($A$3*(G16-AT16)/$B$3,2))</f>
        <v>0</v>
      </c>
      <c r="F16" s="32"/>
      <c r="G16" s="33">
        <f>H16+AC16+AT16</f>
        <v>0</v>
      </c>
      <c r="H16" s="20">
        <f>SUMIF(I$12:AB$12,"总值",I16:AB16)</f>
        <v>0</v>
      </c>
      <c r="I16" s="2211"/>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4"/>
      <c r="B17" s="1274"/>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6">
        <f t="shared" ref="AV18:AV112" si="11">A18</f>
        <v>0</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6">
        <f t="shared" si="11"/>
        <v>0</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7" t="s">
        <v>0</v>
      </c>
      <c r="B1" s="3097" t="s">
        <v>4</v>
      </c>
      <c r="C1" s="3097" t="s">
        <v>5</v>
      </c>
      <c r="D1" s="3098" t="s">
        <v>53</v>
      </c>
      <c r="E1" s="3098" t="s">
        <v>54</v>
      </c>
      <c r="F1" s="3098"/>
      <c r="G1" s="3098"/>
      <c r="H1" s="3098"/>
      <c r="I1" s="3098"/>
      <c r="J1" s="3098"/>
      <c r="K1" s="3098"/>
      <c r="L1" s="3098"/>
      <c r="M1" s="3098"/>
    </row>
    <row r="2" spans="1:13" ht="27" customHeight="1">
      <c r="A2" s="3097"/>
      <c r="B2" s="3097"/>
      <c r="C2" s="3097"/>
      <c r="D2" s="3098"/>
      <c r="E2" s="3098" t="s">
        <v>37</v>
      </c>
      <c r="F2" s="3098" t="s">
        <v>38</v>
      </c>
      <c r="G2" s="3098"/>
      <c r="H2" s="3098"/>
      <c r="I2" s="3098"/>
      <c r="J2" s="3098" t="s">
        <v>39</v>
      </c>
      <c r="K2" s="3098"/>
      <c r="L2" s="3098"/>
      <c r="M2" s="3098"/>
    </row>
    <row r="3" spans="1:13" ht="28.5">
      <c r="A3" s="3097"/>
      <c r="B3" s="3097"/>
      <c r="C3" s="3097"/>
      <c r="D3" s="3098"/>
      <c r="E3" s="309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8" t="s">
        <v>55</v>
      </c>
      <c r="B9" s="3098"/>
      <c r="C9" s="309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22" activeCellId="1" sqref="E22 I22"/>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1937</v>
      </c>
      <c r="B1" s="1394"/>
      <c r="C1" s="1394"/>
      <c r="D1" s="1394"/>
      <c r="E1" s="1394"/>
      <c r="F1" s="1394"/>
      <c r="G1" s="1394"/>
      <c r="H1" s="1394"/>
      <c r="I1" s="1394"/>
      <c r="J1" s="1394"/>
      <c r="K1" s="1394"/>
      <c r="L1" s="1394"/>
      <c r="M1" s="1394"/>
      <c r="N1" s="1394"/>
      <c r="O1" s="1394"/>
      <c r="P1" s="1394"/>
    </row>
    <row r="2" spans="1:16" ht="15">
      <c r="A2" s="3108" t="s">
        <v>1938</v>
      </c>
      <c r="B2" s="3108"/>
      <c r="C2" s="3108"/>
      <c r="D2" s="969" t="s">
        <v>1914</v>
      </c>
      <c r="E2" s="2224" t="s">
        <v>1915</v>
      </c>
      <c r="F2" s="1394"/>
      <c r="G2" s="2225"/>
      <c r="H2" s="2226"/>
      <c r="I2" s="2227" t="s">
        <v>1939</v>
      </c>
      <c r="J2" s="1394"/>
      <c r="K2" s="1394"/>
      <c r="L2" s="1394"/>
      <c r="M2" s="1394"/>
      <c r="N2" s="1429"/>
      <c r="O2" s="1394"/>
      <c r="P2" s="1394"/>
    </row>
    <row r="3" spans="1:16" ht="15.75" thickBot="1">
      <c r="A3" s="3109" t="s">
        <v>1912</v>
      </c>
      <c r="B3" s="3109"/>
      <c r="C3" s="3109"/>
      <c r="D3" s="46">
        <f>'数据-基础表'!AY6</f>
        <v>17137.39</v>
      </c>
      <c r="E3" s="46">
        <f>'数据-基础表'!AZ5</f>
        <v>31541.359999999997</v>
      </c>
      <c r="F3" s="1394"/>
      <c r="G3" s="1401"/>
      <c r="H3" s="1249" t="s">
        <v>1913</v>
      </c>
      <c r="I3" s="55">
        <f>ROUND('数据-基础表'!B3/'数据-基础表'!A3,2)</f>
        <v>1.84</v>
      </c>
      <c r="J3" s="1394"/>
      <c r="K3" s="1394"/>
      <c r="L3" s="1394"/>
      <c r="M3" s="1394"/>
      <c r="N3" s="1429"/>
      <c r="O3" s="1394"/>
      <c r="P3" s="1394"/>
    </row>
    <row r="4" spans="1:16" ht="15">
      <c r="A4" s="3110"/>
      <c r="B4" s="3111"/>
      <c r="C4" s="3112"/>
      <c r="D4" s="2228" t="s">
        <v>1914</v>
      </c>
      <c r="E4" s="2229" t="s">
        <v>1915</v>
      </c>
      <c r="F4" s="1394"/>
      <c r="G4" s="2230" t="s">
        <v>1940</v>
      </c>
      <c r="H4" s="1249" t="s">
        <v>1920</v>
      </c>
      <c r="I4" s="55">
        <f>ROUND(SUMIF('数据-基础表'!I9:AS9,"地上",'数据-基础表'!I5:AS5)/'数据-基础表'!A3,2)</f>
        <v>1.33</v>
      </c>
      <c r="J4" s="1394"/>
      <c r="K4" s="1394"/>
      <c r="L4" s="1394"/>
      <c r="M4" s="1394"/>
      <c r="N4" s="1429"/>
      <c r="O4" s="1394"/>
      <c r="P4" s="1394"/>
    </row>
    <row r="5" spans="1:16">
      <c r="A5" s="47" t="s">
        <v>1916</v>
      </c>
      <c r="B5" s="3113" t="s">
        <v>1917</v>
      </c>
      <c r="C5" s="3113"/>
      <c r="D5" s="48">
        <f>ROUND($D$3*E5/$E$3,2)</f>
        <v>0</v>
      </c>
      <c r="E5" s="49">
        <f>SUMIF('数据-基础表'!$11:$11,"住宅",'数据-基础表'!$5:$5)</f>
        <v>0</v>
      </c>
      <c r="F5" s="1394"/>
      <c r="G5" s="1401"/>
      <c r="H5" s="1249" t="s">
        <v>1913</v>
      </c>
      <c r="I5" s="55">
        <f>ROUND(E31/D31,2)</f>
        <v>1.84</v>
      </c>
      <c r="J5" s="1394"/>
      <c r="K5" s="1394"/>
      <c r="L5" s="1394"/>
      <c r="M5" s="1394"/>
      <c r="N5" s="1394"/>
      <c r="O5" s="1394"/>
      <c r="P5" s="1394"/>
    </row>
    <row r="6" spans="1:16" ht="15" thickBot="1">
      <c r="A6" s="2231"/>
      <c r="B6" s="3113" t="s">
        <v>1918</v>
      </c>
      <c r="C6" s="3113"/>
      <c r="D6" s="48">
        <f>ROUND($D$3*E6/$E$3,2)</f>
        <v>17137.39</v>
      </c>
      <c r="E6" s="49">
        <f>E3-E5</f>
        <v>31541.359999999997</v>
      </c>
      <c r="F6" s="1394"/>
      <c r="G6" s="2232" t="s">
        <v>1919</v>
      </c>
      <c r="H6" s="1401" t="s">
        <v>1920</v>
      </c>
      <c r="I6" s="941">
        <f>ROUND(F31/D31,2)</f>
        <v>1.61</v>
      </c>
      <c r="J6" s="1394"/>
      <c r="K6" s="1394"/>
      <c r="L6" s="1394"/>
      <c r="M6" s="1394"/>
      <c r="N6" s="1394"/>
      <c r="O6" s="1394"/>
      <c r="P6" s="1394"/>
    </row>
    <row r="7" spans="1:16" ht="15">
      <c r="A7" s="3105"/>
      <c r="B7" s="3106"/>
      <c r="C7" s="3107"/>
      <c r="D7" s="2228" t="s">
        <v>1914</v>
      </c>
      <c r="E7" s="2233" t="s">
        <v>1921</v>
      </c>
      <c r="F7" s="1394"/>
      <c r="G7" s="2225" t="s">
        <v>1922</v>
      </c>
      <c r="H7" s="64"/>
      <c r="I7" s="420"/>
      <c r="J7" s="1394"/>
      <c r="K7" s="1394"/>
      <c r="L7" s="1394"/>
      <c r="M7" s="1394"/>
      <c r="N7" s="1394"/>
      <c r="O7" s="1394"/>
      <c r="P7" s="1394"/>
    </row>
    <row r="8" spans="1:16">
      <c r="A8" s="47" t="s">
        <v>1923</v>
      </c>
      <c r="B8" s="50" t="s">
        <v>1924</v>
      </c>
      <c r="C8" s="48" t="s">
        <v>1925</v>
      </c>
      <c r="D8" s="48">
        <f t="shared" ref="D8:D15" si="0">ROUND($D$3*E8/$E$3,2)</f>
        <v>14871.62</v>
      </c>
      <c r="E8" s="51">
        <f>SUMIF('数据-基础表'!BB10:BK10,"地上",'数据-基础表'!BB5:BK5)</f>
        <v>27371.22</v>
      </c>
      <c r="F8" s="1394"/>
      <c r="G8" s="2234"/>
      <c r="H8" s="2234"/>
      <c r="I8" s="1394"/>
      <c r="J8" s="1394"/>
      <c r="K8" s="1394"/>
      <c r="L8" s="1394"/>
      <c r="M8" s="1394"/>
      <c r="N8" s="1394"/>
      <c r="O8" s="1394"/>
      <c r="P8" s="1394"/>
    </row>
    <row r="9" spans="1:16">
      <c r="A9" s="2235"/>
      <c r="B9" s="2236"/>
      <c r="C9" s="48" t="s">
        <v>1926</v>
      </c>
      <c r="D9" s="48">
        <f t="shared" si="0"/>
        <v>0</v>
      </c>
      <c r="E9" s="52">
        <v>0</v>
      </c>
      <c r="F9" s="1394"/>
      <c r="G9" s="2234"/>
      <c r="H9" s="2234"/>
      <c r="I9" s="1394"/>
      <c r="J9" s="1394"/>
      <c r="K9" s="1394"/>
      <c r="L9" s="1394"/>
      <c r="M9" s="1394"/>
      <c r="N9" s="1394"/>
      <c r="O9" s="1394"/>
      <c r="P9" s="1394"/>
    </row>
    <row r="10" spans="1:16">
      <c r="A10" s="2235"/>
      <c r="B10" s="2236"/>
      <c r="C10" s="48" t="s">
        <v>1935</v>
      </c>
      <c r="D10" s="48">
        <f t="shared" si="0"/>
        <v>0</v>
      </c>
      <c r="E10" s="51">
        <f>SUMPRODUCT(('数据-基础表'!BB10:BK10="地下")*('数据-基础表'!BB11:BK11="商业")*('数据-基础表'!BB5:BK5))</f>
        <v>0</v>
      </c>
      <c r="F10" s="1394"/>
      <c r="G10" s="2234"/>
      <c r="H10" s="2234"/>
      <c r="I10" s="1394"/>
      <c r="J10" s="1394"/>
      <c r="K10" s="1394"/>
      <c r="L10" s="1394"/>
      <c r="M10" s="1394"/>
      <c r="N10" s="1394"/>
      <c r="O10" s="1394"/>
      <c r="P10" s="1394"/>
    </row>
    <row r="11" spans="1:16">
      <c r="A11" s="2235"/>
      <c r="B11" s="2236"/>
      <c r="C11" s="48" t="s">
        <v>1927</v>
      </c>
      <c r="D11" s="48">
        <f t="shared" si="0"/>
        <v>0</v>
      </c>
      <c r="E11" s="51">
        <f>SUMPRODUCT(('数据-基础表'!BB10:BK10="地下")*('数据-基础表'!BB11:BK11="办公")*('数据-基础表'!BB5:BK5))+'数据-基础表'!BP5</f>
        <v>0</v>
      </c>
      <c r="F11" s="1394"/>
      <c r="G11" s="2234"/>
      <c r="H11" s="2234"/>
      <c r="I11" s="1394"/>
      <c r="J11" s="1394"/>
      <c r="K11" s="1394"/>
      <c r="L11" s="1394"/>
      <c r="M11" s="1394"/>
      <c r="N11" s="1394"/>
      <c r="O11" s="1394"/>
      <c r="P11" s="1394"/>
    </row>
    <row r="12" spans="1:16">
      <c r="A12" s="2235"/>
      <c r="B12" s="2236"/>
      <c r="C12" s="48" t="s">
        <v>1928</v>
      </c>
      <c r="D12" s="48">
        <f t="shared" si="0"/>
        <v>1495.76</v>
      </c>
      <c r="E12" s="51">
        <f>SUMPRODUCT(('数据-基础表'!BB10:BK10="地下")*('数据-基础表'!BB11:BK11="仓储")*('数据-基础表'!BB5:BK5))</f>
        <v>2752.95</v>
      </c>
      <c r="F12" s="1394"/>
      <c r="G12" s="2234"/>
      <c r="H12" s="2234"/>
      <c r="I12" s="1394"/>
      <c r="J12" s="1394"/>
      <c r="K12" s="1394"/>
      <c r="L12" s="1394"/>
      <c r="M12" s="1394"/>
      <c r="N12" s="1394"/>
      <c r="O12" s="1394"/>
      <c r="P12" s="1394"/>
    </row>
    <row r="13" spans="1:16">
      <c r="A13" s="2235"/>
      <c r="B13" s="2236"/>
      <c r="C13" s="48" t="s">
        <v>1929</v>
      </c>
      <c r="D13" s="48">
        <f t="shared" si="0"/>
        <v>317.75</v>
      </c>
      <c r="E13" s="51">
        <f>SUMPRODUCT(('数据-基础表'!BB10:BK10="地下")*('数据-基础表'!BB11:BK11="车库")*('数据-基础表'!BB5:BK5))</f>
        <v>584.81999999999971</v>
      </c>
      <c r="F13" s="1394"/>
      <c r="G13" s="2234"/>
      <c r="H13" s="2234"/>
      <c r="I13" s="1394"/>
      <c r="J13" s="1394"/>
      <c r="K13" s="1394"/>
      <c r="L13" s="1394"/>
      <c r="M13" s="1394"/>
      <c r="N13" s="1394"/>
      <c r="O13" s="1394"/>
      <c r="P13" s="1394"/>
    </row>
    <row r="14" spans="1:16">
      <c r="A14" s="2235"/>
      <c r="B14" s="2236"/>
      <c r="C14" s="48" t="s">
        <v>1941</v>
      </c>
      <c r="D14" s="48">
        <f t="shared" si="0"/>
        <v>0</v>
      </c>
      <c r="E14" s="51">
        <f>SUMPRODUCT(('数据-基础表'!BB10:BK10="地下")*('数据-基础表'!BB11:BK11="车库—商业")*('数据-基础表'!BB5:BK5))</f>
        <v>0</v>
      </c>
      <c r="F14" s="1394"/>
      <c r="G14" s="2234"/>
      <c r="H14" s="2234"/>
      <c r="I14" s="1394"/>
      <c r="J14" s="1394"/>
      <c r="K14" s="1394"/>
      <c r="L14" s="1394"/>
      <c r="M14" s="1394"/>
      <c r="N14" s="1394"/>
      <c r="O14" s="1394"/>
      <c r="P14" s="1394"/>
    </row>
    <row r="15" spans="1:16" ht="15" thickBot="1">
      <c r="A15" s="2235"/>
      <c r="B15" s="2236"/>
      <c r="C15" s="48" t="s">
        <v>1936</v>
      </c>
      <c r="D15" s="48">
        <f t="shared" si="0"/>
        <v>0</v>
      </c>
      <c r="E15" s="51">
        <f>SUMPRODUCT(('数据-基础表'!BB10:BK10="地下")*('数据-基础表'!BB11:BK11="车库—办公")*('数据-基础表'!BB5:BK5))</f>
        <v>0</v>
      </c>
      <c r="F15" s="1394"/>
      <c r="G15" s="2234"/>
      <c r="H15" s="2234"/>
      <c r="I15" s="1394"/>
      <c r="J15" s="1394"/>
      <c r="K15" s="1394"/>
      <c r="L15" s="1394"/>
      <c r="M15" s="1394"/>
      <c r="N15" s="1394"/>
      <c r="O15" s="1394"/>
      <c r="P15" s="1394"/>
    </row>
    <row r="16" spans="1:16" ht="15.75" thickBot="1">
      <c r="A16" s="2231"/>
      <c r="B16" s="2236"/>
      <c r="C16" s="50" t="s">
        <v>1930</v>
      </c>
      <c r="D16" s="50">
        <f>SUM(D8:D15)</f>
        <v>16685.13</v>
      </c>
      <c r="E16" s="53">
        <f>SUM(E8:E15)</f>
        <v>30708.99</v>
      </c>
      <c r="F16" s="1394"/>
      <c r="G16" s="2234"/>
      <c r="H16" s="2237" t="s">
        <v>1942</v>
      </c>
      <c r="I16" s="2238"/>
      <c r="J16" s="1394"/>
      <c r="K16" s="3102" t="s">
        <v>1942</v>
      </c>
      <c r="L16" s="3103"/>
      <c r="M16" s="3103"/>
      <c r="N16" s="3103"/>
      <c r="O16" s="3103"/>
      <c r="P16" s="3104"/>
    </row>
    <row r="17" spans="1:19" ht="15">
      <c r="A17" s="2239" t="s">
        <v>1943</v>
      </c>
      <c r="B17" s="2240" t="s">
        <v>1944</v>
      </c>
      <c r="C17" s="2241" t="s">
        <v>1945</v>
      </c>
      <c r="D17" s="2242" t="s">
        <v>1933</v>
      </c>
      <c r="E17" s="2243" t="s">
        <v>1934</v>
      </c>
      <c r="F17" s="2244"/>
      <c r="G17" s="2245"/>
      <c r="H17" s="2246" t="s">
        <v>1946</v>
      </c>
      <c r="I17" s="2247" t="s">
        <v>1931</v>
      </c>
      <c r="J17" s="1394"/>
      <c r="K17" s="3099" t="s">
        <v>1947</v>
      </c>
      <c r="L17" s="3100"/>
      <c r="M17" s="3101"/>
      <c r="N17" s="3099" t="s">
        <v>1948</v>
      </c>
      <c r="O17" s="3100"/>
      <c r="P17" s="3101"/>
      <c r="R17" s="2225" t="s">
        <v>1949</v>
      </c>
      <c r="S17" s="64"/>
    </row>
    <row r="18" spans="1:19" ht="15">
      <c r="A18" s="2235"/>
      <c r="B18" s="2248"/>
      <c r="C18" s="2249"/>
      <c r="D18" s="2250"/>
      <c r="E18" s="2251" t="s">
        <v>1950</v>
      </c>
      <c r="F18" s="2252" t="s">
        <v>1951</v>
      </c>
      <c r="G18" s="2253" t="s">
        <v>1952</v>
      </c>
      <c r="H18" s="1264" t="s">
        <v>1953</v>
      </c>
      <c r="I18" s="2254" t="s">
        <v>1954</v>
      </c>
      <c r="J18" s="1394"/>
      <c r="K18" s="1264" t="s">
        <v>1955</v>
      </c>
      <c r="L18" s="2255" t="s">
        <v>1956</v>
      </c>
      <c r="M18" s="1048" t="s">
        <v>1957</v>
      </c>
      <c r="N18" s="1264" t="s">
        <v>1955</v>
      </c>
      <c r="O18" s="2255" t="s">
        <v>1956</v>
      </c>
      <c r="P18" s="1048" t="s">
        <v>1957</v>
      </c>
      <c r="R18" s="1249" t="s">
        <v>1958</v>
      </c>
      <c r="S18" s="1249" t="s">
        <v>1959</v>
      </c>
    </row>
    <row r="19" spans="1:19">
      <c r="A19" s="2256"/>
      <c r="B19" s="50" t="s">
        <v>1932</v>
      </c>
      <c r="C19" s="2993" t="s">
        <v>3259</v>
      </c>
      <c r="D19" s="48">
        <f>ROUND($D$3*E19/$E$3,2)</f>
        <v>13131.3</v>
      </c>
      <c r="E19" s="56">
        <f t="shared" ref="E19:E26" si="1">SUM(F19:G19)</f>
        <v>24168.16</v>
      </c>
      <c r="F19" s="57">
        <f>'数据-基础表'!Q14</f>
        <v>24168.16</v>
      </c>
      <c r="G19" s="58"/>
      <c r="H19" s="723">
        <f>ROUND($D$3*I19/$E$3,2)</f>
        <v>355.93</v>
      </c>
      <c r="I19" s="51">
        <f t="shared" ref="I19:I26" si="2">IF($I$17="自定义",P19,M19)</f>
        <v>655.08000000000004</v>
      </c>
      <c r="J19" s="1394"/>
      <c r="K19" s="1393">
        <f t="shared" ref="K19:K26" si="3">ROUND(E$28*E19/E$27,2)</f>
        <v>655.08000000000004</v>
      </c>
      <c r="L19" s="1249">
        <f t="shared" ref="L19:L26" si="4">ROUND(IF(COUNTIF(C19,"*住宅*")&gt;0,E$29*E19/E$32,0),2)</f>
        <v>0</v>
      </c>
      <c r="M19" s="1405">
        <f>K19+L19</f>
        <v>655.08000000000004</v>
      </c>
      <c r="N19" s="2257"/>
      <c r="O19" s="2258"/>
      <c r="P19" s="1405">
        <f>N19+O19</f>
        <v>0</v>
      </c>
      <c r="R19" s="1249">
        <f t="shared" ref="R19:S26" si="5">D19+H19</f>
        <v>13487.23</v>
      </c>
      <c r="S19" s="1250">
        <f t="shared" si="5"/>
        <v>24823.24</v>
      </c>
    </row>
    <row r="20" spans="1:19">
      <c r="A20" s="2259"/>
      <c r="B20" s="50" t="s">
        <v>1960</v>
      </c>
      <c r="C20" s="2993" t="s">
        <v>3260</v>
      </c>
      <c r="D20" s="48">
        <f t="shared" ref="D20:D26" si="6">ROUND($D$3*E20/$E$3,2)</f>
        <v>1740.32</v>
      </c>
      <c r="E20" s="56">
        <f t="shared" si="1"/>
        <v>3203.06</v>
      </c>
      <c r="F20" s="57">
        <f>'数据-基础表'!K14</f>
        <v>3203.06</v>
      </c>
      <c r="G20" s="58"/>
      <c r="H20" s="723">
        <f t="shared" ref="H20:H26" si="7">ROUND($D$3*I20/$E$3,2)</f>
        <v>47.17</v>
      </c>
      <c r="I20" s="51">
        <f t="shared" si="2"/>
        <v>86.82</v>
      </c>
      <c r="J20" s="1394"/>
      <c r="K20" s="1393">
        <f t="shared" si="3"/>
        <v>86.82</v>
      </c>
      <c r="L20" s="1249">
        <f t="shared" si="4"/>
        <v>0</v>
      </c>
      <c r="M20" s="1405">
        <f t="shared" ref="M20:M26" si="8">K20+L20</f>
        <v>86.82</v>
      </c>
      <c r="N20" s="2257"/>
      <c r="O20" s="2258"/>
      <c r="P20" s="1405">
        <f t="shared" ref="P20:P26" si="9">N20+O20</f>
        <v>0</v>
      </c>
      <c r="R20" s="1249">
        <f t="shared" si="5"/>
        <v>1787.49</v>
      </c>
      <c r="S20" s="1250">
        <f t="shared" si="5"/>
        <v>3289.88</v>
      </c>
    </row>
    <row r="21" spans="1:19">
      <c r="A21" s="2259"/>
      <c r="B21" s="50" t="s">
        <v>1960</v>
      </c>
      <c r="C21" s="2993" t="s">
        <v>3131</v>
      </c>
      <c r="D21" s="48">
        <f t="shared" si="6"/>
        <v>317.75</v>
      </c>
      <c r="E21" s="56">
        <f t="shared" si="1"/>
        <v>584.81999999999971</v>
      </c>
      <c r="F21" s="57"/>
      <c r="G21" s="58">
        <f>'数据-基础表'!M14</f>
        <v>584.81999999999971</v>
      </c>
      <c r="H21" s="723">
        <f t="shared" si="7"/>
        <v>8.61</v>
      </c>
      <c r="I21" s="51">
        <f t="shared" si="2"/>
        <v>15.85</v>
      </c>
      <c r="J21" s="1394"/>
      <c r="K21" s="1393">
        <f t="shared" si="3"/>
        <v>15.85</v>
      </c>
      <c r="L21" s="1249">
        <f t="shared" si="4"/>
        <v>0</v>
      </c>
      <c r="M21" s="1405">
        <f t="shared" si="8"/>
        <v>15.85</v>
      </c>
      <c r="N21" s="2257"/>
      <c r="O21" s="2258"/>
      <c r="P21" s="1405">
        <f t="shared" si="9"/>
        <v>0</v>
      </c>
      <c r="R21" s="1249">
        <f t="shared" si="5"/>
        <v>326.36</v>
      </c>
      <c r="S21" s="1250">
        <f t="shared" si="5"/>
        <v>600.66999999999973</v>
      </c>
    </row>
    <row r="22" spans="1:19">
      <c r="A22" s="2259"/>
      <c r="B22" s="50" t="s">
        <v>1960</v>
      </c>
      <c r="C22" s="2994" t="s">
        <v>3261</v>
      </c>
      <c r="D22" s="48">
        <f t="shared" si="6"/>
        <v>1495.76</v>
      </c>
      <c r="E22" s="56">
        <f t="shared" si="1"/>
        <v>2752.95</v>
      </c>
      <c r="F22" s="61"/>
      <c r="G22" s="62">
        <f>'数据-基础表'!O14</f>
        <v>2752.95</v>
      </c>
      <c r="H22" s="723">
        <f t="shared" si="7"/>
        <v>40.54</v>
      </c>
      <c r="I22" s="51">
        <f t="shared" si="2"/>
        <v>74.62</v>
      </c>
      <c r="J22" s="1394"/>
      <c r="K22" s="1393">
        <f t="shared" si="3"/>
        <v>74.62</v>
      </c>
      <c r="L22" s="1249">
        <f t="shared" si="4"/>
        <v>0</v>
      </c>
      <c r="M22" s="1405">
        <f t="shared" si="8"/>
        <v>74.62</v>
      </c>
      <c r="N22" s="2257"/>
      <c r="O22" s="2258"/>
      <c r="P22" s="1405">
        <f t="shared" si="9"/>
        <v>0</v>
      </c>
      <c r="R22" s="1249">
        <f t="shared" si="5"/>
        <v>1536.3</v>
      </c>
      <c r="S22" s="1250">
        <f t="shared" si="5"/>
        <v>2827.5699999999997</v>
      </c>
    </row>
    <row r="23" spans="1:19">
      <c r="A23" s="2259"/>
      <c r="B23" s="50" t="s">
        <v>1960</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7"/>
      <c r="O23" s="2258"/>
      <c r="P23" s="1405">
        <f t="shared" si="9"/>
        <v>0</v>
      </c>
      <c r="R23" s="1249">
        <f t="shared" si="5"/>
        <v>0</v>
      </c>
      <c r="S23" s="1250">
        <f t="shared" si="5"/>
        <v>0</v>
      </c>
    </row>
    <row r="24" spans="1:19">
      <c r="A24" s="2259"/>
      <c r="B24" s="50" t="s">
        <v>1960</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7"/>
      <c r="O24" s="2258"/>
      <c r="P24" s="1405">
        <f t="shared" si="9"/>
        <v>0</v>
      </c>
      <c r="R24" s="1249">
        <f t="shared" si="5"/>
        <v>0</v>
      </c>
      <c r="S24" s="1250">
        <f t="shared" si="5"/>
        <v>0</v>
      </c>
    </row>
    <row r="25" spans="1:19">
      <c r="A25" s="2259"/>
      <c r="B25" s="50" t="s">
        <v>1960</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7"/>
      <c r="O25" s="2258"/>
      <c r="P25" s="1405">
        <f t="shared" si="9"/>
        <v>0</v>
      </c>
      <c r="R25" s="1249">
        <f t="shared" si="5"/>
        <v>0</v>
      </c>
      <c r="S25" s="1250">
        <f t="shared" si="5"/>
        <v>0</v>
      </c>
    </row>
    <row r="26" spans="1:19">
      <c r="A26" s="2259"/>
      <c r="B26" s="50" t="s">
        <v>1960</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0"/>
      <c r="O26" s="2261"/>
      <c r="P26" s="67">
        <f t="shared" si="9"/>
        <v>0</v>
      </c>
      <c r="R26" s="1249">
        <f t="shared" si="5"/>
        <v>0</v>
      </c>
      <c r="S26" s="1250">
        <f t="shared" si="5"/>
        <v>0</v>
      </c>
    </row>
    <row r="27" spans="1:19" ht="29.25" thickBot="1">
      <c r="A27" s="2259"/>
      <c r="B27" s="48"/>
      <c r="C27" s="2262" t="s">
        <v>1961</v>
      </c>
      <c r="D27" s="1395">
        <f>SUM(D19:D26)</f>
        <v>16685.129999999997</v>
      </c>
      <c r="E27" s="1396">
        <f>IF(SUM(E19:E26)='数据-基础表'!BA5,SUM(E19:E26),IF(F27="地上面积有误","面积有误","地下面积有误"))</f>
        <v>30708.99</v>
      </c>
      <c r="F27" s="1395">
        <f>IF(SUM(F19:F26)=E8,SUM(F19:F26),"地上面积有误")</f>
        <v>27371.22</v>
      </c>
      <c r="G27" s="1397">
        <f>SUM(G19:G26)</f>
        <v>3337.7699999999995</v>
      </c>
      <c r="H27" s="1398">
        <f>SUM(H19:H26)</f>
        <v>452.25000000000006</v>
      </c>
      <c r="I27" s="1399">
        <f>SUM(I19:I26)</f>
        <v>832.37000000000012</v>
      </c>
      <c r="J27" s="1394"/>
      <c r="K27" s="1402">
        <f>SUM(K19:K26)</f>
        <v>832.37000000000012</v>
      </c>
      <c r="L27" s="1403">
        <f>SUM(L19:L26)</f>
        <v>0</v>
      </c>
      <c r="M27" s="1406">
        <f>SUM(M19:M26)</f>
        <v>832.37000000000012</v>
      </c>
      <c r="N27" s="1402">
        <f t="shared" ref="N27:O27" si="10">SUM(N19:N26)</f>
        <v>0</v>
      </c>
      <c r="O27" s="1403">
        <f t="shared" si="10"/>
        <v>0</v>
      </c>
      <c r="P27" s="1404">
        <f>SUM(P19:P26)</f>
        <v>0</v>
      </c>
      <c r="R27" s="1251" t="str">
        <f>IF(SUM(R19:R26)=$D$3,SUM(R19:R26),SUM(R19:R26)&amp;"误差"&amp;ROUND(SUM(R19:R26)-$D$3,2))</f>
        <v>17137.38误差-0.01</v>
      </c>
      <c r="S27" s="1249">
        <f>IF(SUM(S19:S26)=$E$3,SUM(S19:S26),SUM(S19:S26)&amp;"误差"&amp;ROUND(SUM(S19:S26)-E3,2))</f>
        <v>31541.360000000001</v>
      </c>
    </row>
    <row r="28" spans="1:19">
      <c r="A28" s="2259"/>
      <c r="B28" s="50" t="s">
        <v>1962</v>
      </c>
      <c r="C28" s="1261" t="s">
        <v>1963</v>
      </c>
      <c r="D28" s="48">
        <f>ROUND($D$3*E28/$E$3,2)</f>
        <v>452.25</v>
      </c>
      <c r="E28" s="56">
        <f>SUM(F28:G28)</f>
        <v>832.37000000000012</v>
      </c>
      <c r="F28" s="64">
        <f>'数据-基础表'!BQ5+'数据-基础表'!BS5</f>
        <v>220</v>
      </c>
      <c r="G28" s="65">
        <f>'数据-基础表'!BR5+'数据-基础表'!BT5</f>
        <v>612.37000000000012</v>
      </c>
      <c r="H28" s="1394"/>
      <c r="I28" s="1394"/>
      <c r="J28" s="1394"/>
      <c r="K28" s="1394"/>
      <c r="L28" s="1394"/>
      <c r="M28" s="1394"/>
      <c r="N28" s="1394"/>
      <c r="O28" s="1394"/>
      <c r="P28" s="1394"/>
    </row>
    <row r="29" spans="1:19">
      <c r="A29" s="2259"/>
      <c r="B29" s="50" t="s">
        <v>1962</v>
      </c>
      <c r="C29" s="2263" t="s">
        <v>1964</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59"/>
      <c r="B30" s="50"/>
      <c r="C30" s="2264" t="s">
        <v>1961</v>
      </c>
      <c r="D30" s="1395">
        <f>SUM(D28:D29)</f>
        <v>452.25</v>
      </c>
      <c r="E30" s="1395">
        <f>SUM(E28:E29)</f>
        <v>832.37000000000012</v>
      </c>
      <c r="F30" s="1395">
        <f>SUM(F28:F29)</f>
        <v>220</v>
      </c>
      <c r="G30" s="1397">
        <f>SUM(G28:G29)</f>
        <v>612.37000000000012</v>
      </c>
      <c r="H30" s="1394"/>
      <c r="I30" s="1394"/>
      <c r="J30" s="1394"/>
      <c r="K30" s="1394"/>
      <c r="L30" s="1394"/>
      <c r="M30" s="1394"/>
      <c r="N30" s="1394"/>
      <c r="O30" s="1394"/>
      <c r="P30" s="1394"/>
    </row>
    <row r="31" spans="1:19" ht="15.75" thickBot="1">
      <c r="A31" s="2265"/>
      <c r="B31" s="2266"/>
      <c r="C31" s="1009" t="s">
        <v>1965</v>
      </c>
      <c r="D31" s="728">
        <f>D27+D30</f>
        <v>17137.379999999997</v>
      </c>
      <c r="E31" s="728">
        <f>E27+E30</f>
        <v>31541.360000000001</v>
      </c>
      <c r="F31" s="729">
        <f>F27+F30</f>
        <v>27591.22</v>
      </c>
      <c r="G31" s="730">
        <f>G27+G30</f>
        <v>3950.1399999999994</v>
      </c>
      <c r="H31" s="1394"/>
      <c r="I31" s="1394"/>
      <c r="J31" s="1394"/>
      <c r="K31" s="1394"/>
      <c r="L31" s="1394"/>
      <c r="M31" s="1394"/>
      <c r="N31" s="1394"/>
      <c r="O31" s="1394"/>
      <c r="P31" s="1394"/>
    </row>
    <row r="32" spans="1:19">
      <c r="A32" s="2230"/>
      <c r="B32" s="2230" t="s">
        <v>1966</v>
      </c>
      <c r="C32" s="2230"/>
      <c r="D32" s="2230"/>
      <c r="E32" s="1276">
        <f>SUMIF(C19:C26,"*住宅*",E19:E26)</f>
        <v>0</v>
      </c>
      <c r="F32" s="2230"/>
      <c r="G32" s="2230"/>
      <c r="H32" s="1394"/>
      <c r="I32" s="1394"/>
      <c r="J32" s="1394"/>
      <c r="K32" s="1394"/>
      <c r="L32" s="1394"/>
      <c r="M32" s="1394"/>
      <c r="N32" s="1394"/>
      <c r="O32" s="1394"/>
      <c r="P32" s="1394"/>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K14" sqref="K14"/>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1967</v>
      </c>
      <c r="B1" s="731"/>
      <c r="C1" s="1582"/>
      <c r="D1" s="2269"/>
      <c r="E1" s="1582"/>
      <c r="F1" s="1582"/>
      <c r="G1" s="1582"/>
      <c r="H1" s="1582"/>
      <c r="I1" s="1582"/>
      <c r="J1" s="1582"/>
      <c r="K1" s="168"/>
      <c r="L1" s="168"/>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2" t="s">
        <v>1968</v>
      </c>
      <c r="B2" s="1268">
        <f>项目基本情况!D3</f>
        <v>43292</v>
      </c>
      <c r="C2" s="2273"/>
      <c r="D2" s="2274"/>
      <c r="E2" s="2273"/>
      <c r="F2" s="2273"/>
      <c r="G2" s="2273"/>
      <c r="H2" s="2273"/>
      <c r="I2" s="2273"/>
      <c r="J2" s="2273"/>
      <c r="K2" s="1429"/>
      <c r="L2" s="1429"/>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2" customFormat="1" ht="15" thickBot="1">
      <c r="A3" s="2030"/>
      <c r="B3" s="2276"/>
      <c r="C3" s="2273"/>
      <c r="D3" s="2274"/>
      <c r="E3" s="2273"/>
      <c r="F3" s="2273"/>
      <c r="G3" s="2273"/>
      <c r="H3" s="2273"/>
      <c r="I3" s="2273"/>
      <c r="J3" s="2273"/>
      <c r="K3" s="1429"/>
      <c r="L3" s="1429"/>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2" customFormat="1" ht="15" thickBot="1">
      <c r="A4" s="68" t="s">
        <v>1969</v>
      </c>
      <c r="B4" s="2277"/>
      <c r="C4" s="2278"/>
      <c r="D4" s="2279"/>
      <c r="E4" s="2278" t="s">
        <v>1970</v>
      </c>
      <c r="F4" s="2278"/>
      <c r="G4" s="2278"/>
      <c r="H4" s="2278"/>
      <c r="I4" s="2278"/>
      <c r="J4" s="2280"/>
      <c r="K4" s="2281"/>
      <c r="L4" s="2282"/>
      <c r="M4" s="2278"/>
      <c r="N4" s="2278" t="s">
        <v>1971</v>
      </c>
      <c r="O4" s="2278"/>
      <c r="P4" s="2278"/>
      <c r="Q4" s="2278"/>
      <c r="R4" s="2278"/>
      <c r="S4" s="2280"/>
      <c r="T4" s="2283" t="str">
        <f>'数据-汇总表'!I17</f>
        <v>按面积比例</v>
      </c>
      <c r="U4" s="2277" t="s">
        <v>1972</v>
      </c>
      <c r="V4" s="2278"/>
      <c r="W4" s="2278"/>
      <c r="X4" s="2278"/>
      <c r="Y4" s="2280"/>
      <c r="Z4" s="2241" t="s">
        <v>1973</v>
      </c>
      <c r="AA4" s="2241"/>
      <c r="AB4" s="2241"/>
      <c r="AC4" s="2241"/>
      <c r="AD4" s="2241"/>
      <c r="AE4" s="2239" t="s">
        <v>1974</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3" customFormat="1" ht="42">
      <c r="A5" s="2285" t="s">
        <v>1975</v>
      </c>
      <c r="B5" s="2286" t="s">
        <v>1976</v>
      </c>
      <c r="C5" s="2287" t="s">
        <v>1977</v>
      </c>
      <c r="D5" s="2288" t="s">
        <v>1978</v>
      </c>
      <c r="E5" s="1270" t="s">
        <v>1979</v>
      </c>
      <c r="F5" s="2289" t="s">
        <v>1980</v>
      </c>
      <c r="G5" s="1270" t="s">
        <v>1981</v>
      </c>
      <c r="H5" s="1270" t="s">
        <v>1982</v>
      </c>
      <c r="I5" s="1270" t="s">
        <v>1983</v>
      </c>
      <c r="J5" s="2290" t="s">
        <v>1984</v>
      </c>
      <c r="K5" s="2291" t="s">
        <v>1985</v>
      </c>
      <c r="L5" s="2292" t="s">
        <v>1986</v>
      </c>
      <c r="M5" s="2293" t="s">
        <v>1987</v>
      </c>
      <c r="N5" s="2294" t="s">
        <v>3262</v>
      </c>
      <c r="O5" s="2292" t="s">
        <v>1988</v>
      </c>
      <c r="P5" s="2295" t="s">
        <v>1989</v>
      </c>
      <c r="Q5" s="69" t="s">
        <v>1990</v>
      </c>
      <c r="R5" s="2296" t="s">
        <v>1991</v>
      </c>
      <c r="S5" s="2297" t="s">
        <v>1992</v>
      </c>
      <c r="T5" s="2298" t="s">
        <v>1993</v>
      </c>
      <c r="U5" s="1269" t="s">
        <v>1994</v>
      </c>
      <c r="V5" s="1270" t="s">
        <v>1995</v>
      </c>
      <c r="W5" s="1270" t="s">
        <v>1996</v>
      </c>
      <c r="X5" s="71"/>
      <c r="Y5" s="70" t="s">
        <v>1997</v>
      </c>
      <c r="Z5" s="2299" t="s">
        <v>1994</v>
      </c>
      <c r="AA5" s="1270" t="s">
        <v>1995</v>
      </c>
      <c r="AB5" s="1270" t="s">
        <v>1996</v>
      </c>
      <c r="AC5" s="71"/>
      <c r="AD5" s="71" t="s">
        <v>1997</v>
      </c>
      <c r="AE5" s="1269" t="s">
        <v>1998</v>
      </c>
      <c r="AF5" s="1270" t="s">
        <v>1999</v>
      </c>
      <c r="AG5" s="70" t="s">
        <v>2000</v>
      </c>
      <c r="AH5" s="1269" t="s">
        <v>2001</v>
      </c>
      <c r="AI5" s="2299" t="s">
        <v>2002</v>
      </c>
      <c r="AJ5" s="2299" t="s">
        <v>2003</v>
      </c>
      <c r="AK5" s="1270" t="s">
        <v>2004</v>
      </c>
      <c r="AL5" s="1270" t="s">
        <v>2005</v>
      </c>
      <c r="AM5" s="70" t="s">
        <v>2006</v>
      </c>
      <c r="AN5" s="2300" t="s">
        <v>2007</v>
      </c>
      <c r="AO5" s="2071" t="s">
        <v>2008</v>
      </c>
      <c r="AP5" s="1251" t="s">
        <v>2009</v>
      </c>
      <c r="AQ5" s="2301" t="s">
        <v>2010</v>
      </c>
      <c r="AR5" s="2301" t="s">
        <v>2011</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2" customFormat="1" ht="14.25">
      <c r="A6" s="2302" t="str">
        <f>'数据-汇总表'!C19</f>
        <v>办公</v>
      </c>
      <c r="B6" s="2303" t="str">
        <f>IF(A6=0,"","经营性")</f>
        <v>经营性</v>
      </c>
      <c r="C6" s="3013" t="s">
        <v>27</v>
      </c>
      <c r="D6" s="1053">
        <f>SUMIF(项目基本情况!D$12:I$12,C6,项目基本情况!D$14:I$14)</f>
        <v>50</v>
      </c>
      <c r="E6" s="1050">
        <f>IF(B6="","",SUMIF(项目基本情况!D$12:I$12,C6,项目基本情况!D$13:I$13))</f>
        <v>59847</v>
      </c>
      <c r="F6" s="72">
        <f>SUMIF(项目基本情况!D$12:I$12,C6,项目基本情况!D$15:I$15)</f>
        <v>45.35</v>
      </c>
      <c r="G6" s="73">
        <f>IF(ISERROR(ROUND(POWER(1+H6,D6-F6)*(POWER(1+H6,F6)-1)/(POWER(1+H6,D6)-1),3)),0,ROUND(POWER(1+H6,D6-F6)*(POWER(1+H6,F6)-1)/(POWER(1+H6,D6)-1),3))</f>
        <v>0.97599999999999998</v>
      </c>
      <c r="H6" s="801">
        <v>0.05</v>
      </c>
      <c r="I6" s="801">
        <v>5.5E-2</v>
      </c>
      <c r="J6" s="74">
        <v>8.5000000000000006E-2</v>
      </c>
      <c r="K6" s="1253">
        <f>SUMIF('数据-汇总表'!C$19:C$33,A6,'数据-汇总表'!E$19:E$33)</f>
        <v>24168.16</v>
      </c>
      <c r="L6" s="802">
        <v>3000</v>
      </c>
      <c r="M6" s="75">
        <f t="shared" ref="M6:M14" si="0">ROUND(K6*L6/10000,0)</f>
        <v>7250</v>
      </c>
      <c r="N6" s="800">
        <v>1</v>
      </c>
      <c r="O6" s="75" t="str">
        <f>IF($N$5="成新度","——",ROUND(M6*N6,0))</f>
        <v>——</v>
      </c>
      <c r="P6" s="76" t="str">
        <f>IF($N$5="成新度","——",M6-O6)</f>
        <v>——</v>
      </c>
      <c r="Q6" s="803">
        <v>0.2</v>
      </c>
      <c r="R6" s="77">
        <f ca="1">SUMIF('数据-汇总表'!C$19:C$33,A6,'数据-汇总表'!R$19:R$27)</f>
        <v>13487.23</v>
      </c>
      <c r="S6" s="54">
        <f>IF('数据-汇总表'!$I$17="按面积比例",SUMIF('数据-汇总表'!C$19:C$33,A6,'数据-汇总表'!K$19:K$33),SUMIF('数据-汇总表'!C$19:C$33,A6,'数据-汇总表'!N$19:N$33))</f>
        <v>655.08000000000004</v>
      </c>
      <c r="T6" s="1445">
        <f>ROUND($L$14*S6/10000,0)</f>
        <v>144</v>
      </c>
      <c r="U6" s="3014">
        <v>5.5</v>
      </c>
      <c r="V6" s="79">
        <v>0</v>
      </c>
      <c r="W6" s="79">
        <v>0.1</v>
      </c>
      <c r="X6" s="1263"/>
      <c r="Y6" s="80">
        <v>1</v>
      </c>
      <c r="Z6" s="81"/>
      <c r="AA6" s="74"/>
      <c r="AB6" s="74"/>
      <c r="AC6" s="1263"/>
      <c r="AD6" s="82"/>
      <c r="AE6" s="1264">
        <f ca="1">IF(AN6="",0,SUMIF(INDIRECT("'"&amp;AN6&amp;"'"&amp;"!E:E"),$AE$5,INDIRECT("'"&amp;AN6&amp;"'"&amp;"!F:F")))</f>
        <v>45.35</v>
      </c>
      <c r="AF6" s="1805"/>
      <c r="AG6" s="147">
        <f>IF(AF6="",0,AE6-AF6)</f>
        <v>0</v>
      </c>
      <c r="AH6" s="83"/>
      <c r="AI6" s="85">
        <v>365</v>
      </c>
      <c r="AJ6" s="86"/>
      <c r="AK6" s="87">
        <v>1.4999999999999999E-2</v>
      </c>
      <c r="AL6" s="88">
        <v>1.5E-3</v>
      </c>
      <c r="AM6" s="89">
        <v>0.01</v>
      </c>
      <c r="AN6" s="2305" t="s">
        <v>3263</v>
      </c>
      <c r="AO6" s="55">
        <f ca="1">SUMIF(INDIRECT("'"&amp;AN6&amp;"'"&amp;"!A:A"),"总价",INDIRECT("'"&amp;AN6&amp;"'"&amp;"!B:B"))</f>
        <v>56143</v>
      </c>
      <c r="AP6" s="2306">
        <f>IF(C6="住宅",K6*L6,0)</f>
        <v>0</v>
      </c>
      <c r="AQ6" s="55">
        <f>ROUND($L$14*$N$14*S6/10000,0)</f>
        <v>144</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2" customFormat="1" ht="14.25">
      <c r="A7" s="2302" t="str">
        <f>'数据-汇总表'!C20</f>
        <v>商业</v>
      </c>
      <c r="B7" s="2303" t="str">
        <f t="shared" ref="B7:B13" si="1">IF(A7=0,"","经营性")</f>
        <v>经营性</v>
      </c>
      <c r="C7" s="2304" t="s">
        <v>1377</v>
      </c>
      <c r="D7" s="1053">
        <f>SUMIF(项目基本情况!D$12:I$12,C7,项目基本情况!D$14:I$14)</f>
        <v>40</v>
      </c>
      <c r="E7" s="1050">
        <f>IF(B7="","",SUMIF(项目基本情况!D$12:I$12,C7,项目基本情况!D$13:I$13))</f>
        <v>56195</v>
      </c>
      <c r="F7" s="72">
        <f>SUMIF(项目基本情况!D$12:I$12,C7,项目基本情况!D$15:I$15)</f>
        <v>35.35</v>
      </c>
      <c r="G7" s="73">
        <f t="shared" ref="G7:G11" si="2">IF(ISERROR(ROUND(POWER(1+H7,D7-F7)*(POWER(1+H7,F7)-1)/(POWER(1+H7,D7)-1),3)),0,ROUND(POWER(1+H7,D7-F7)*(POWER(1+H7,F7)-1)/(POWER(1+H7,D7)-1),3))</f>
        <v>0.96199999999999997</v>
      </c>
      <c r="H7" s="801">
        <v>5.5E-2</v>
      </c>
      <c r="I7" s="801">
        <v>0.06</v>
      </c>
      <c r="J7" s="74">
        <v>8.5000000000000006E-2</v>
      </c>
      <c r="K7" s="1253">
        <f>SUMIF('数据-汇总表'!C$19:C$33,A7,'数据-汇总表'!E$19:E$33)</f>
        <v>3203.06</v>
      </c>
      <c r="L7" s="802">
        <v>3000</v>
      </c>
      <c r="M7" s="75">
        <f t="shared" si="0"/>
        <v>961</v>
      </c>
      <c r="N7" s="800">
        <v>1</v>
      </c>
      <c r="O7" s="75" t="str">
        <f t="shared" ref="O7:O14" si="3">IF($N$5="成新度","——",ROUND(M7*N7,0))</f>
        <v>——</v>
      </c>
      <c r="P7" s="76" t="str">
        <f t="shared" ref="P7:P14" si="4">IF($N$5="成新度","——",M7-O7)</f>
        <v>——</v>
      </c>
      <c r="Q7" s="803">
        <v>0.2</v>
      </c>
      <c r="R7" s="77">
        <f ca="1">SUMIF('数据-汇总表'!C$19:C$33,A7,'数据-汇总表'!R$19:R$27)</f>
        <v>1787.49</v>
      </c>
      <c r="S7" s="54">
        <f>IF('数据-汇总表'!$I$17="按面积比例",SUMIF('数据-汇总表'!C$19:C$33,A7,'数据-汇总表'!K$19:K$33),SUMIF('数据-汇总表'!C$19:C$33,A7,'数据-汇总表'!N$19:N$33))</f>
        <v>86.82</v>
      </c>
      <c r="T7" s="1445">
        <f t="shared" ref="T7:T13" si="5">ROUND($L$14*S7/10000,0)</f>
        <v>19</v>
      </c>
      <c r="U7" s="78">
        <f>Sheet2!E1</f>
        <v>5.53</v>
      </c>
      <c r="V7" s="79">
        <v>0</v>
      </c>
      <c r="W7" s="79">
        <v>0.1</v>
      </c>
      <c r="X7" s="1263"/>
      <c r="Y7" s="80">
        <v>1</v>
      </c>
      <c r="Z7" s="81"/>
      <c r="AA7" s="74"/>
      <c r="AB7" s="74"/>
      <c r="AC7" s="1263"/>
      <c r="AD7" s="82"/>
      <c r="AE7" s="1264">
        <f t="shared" ref="AE7:AE13" ca="1" si="6">IF(AN7="",0,SUMIF(INDIRECT("'"&amp;AN7&amp;"'"&amp;"!E:E"),$AE$5,INDIRECT("'"&amp;AN7&amp;"'"&amp;"!F:F")))</f>
        <v>35.35</v>
      </c>
      <c r="AF7" s="1805"/>
      <c r="AG7" s="147">
        <f t="shared" ref="AG7:AG13" si="7">IF(AF7="",0,AE7-AF7)</f>
        <v>0</v>
      </c>
      <c r="AH7" s="83"/>
      <c r="AI7" s="85">
        <v>365</v>
      </c>
      <c r="AJ7" s="86"/>
      <c r="AK7" s="87">
        <v>1.4999999999999999E-2</v>
      </c>
      <c r="AL7" s="88">
        <v>2E-3</v>
      </c>
      <c r="AM7" s="89">
        <v>0.02</v>
      </c>
      <c r="AN7" s="2305" t="s">
        <v>3161</v>
      </c>
      <c r="AO7" s="55">
        <f t="shared" ref="AO7:AO13" ca="1" si="8">SUMIF(INDIRECT("'"&amp;AN7&amp;"'"&amp;"!A:A"),"总价",INDIRECT("'"&amp;AN7&amp;"'"&amp;"!B:B"))</f>
        <v>6487</v>
      </c>
      <c r="AP7" s="2306">
        <f t="shared" ref="AP7:AP13" si="9">IF(C7="住宅",K7*L7,0)</f>
        <v>0</v>
      </c>
      <c r="AQ7" s="55">
        <f t="shared" ref="AQ7:AQ13" si="10">ROUND($L$14*$N$14*S7/10000,0)</f>
        <v>19</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2" customFormat="1" ht="14.25">
      <c r="A8" s="2302" t="str">
        <f>'数据-汇总表'!C21</f>
        <v>地下车库</v>
      </c>
      <c r="B8" s="2303" t="str">
        <f t="shared" si="1"/>
        <v>经营性</v>
      </c>
      <c r="C8" s="2304" t="s">
        <v>3075</v>
      </c>
      <c r="D8" s="1053">
        <f>SUMIF(项目基本情况!D$12:I$12,C8,项目基本情况!D$14:I$14)</f>
        <v>50</v>
      </c>
      <c r="E8" s="1050">
        <f>IF(B8="","",SUMIF(项目基本情况!D$12:I$12,C8,项目基本情况!D$13:I$13))</f>
        <v>59847</v>
      </c>
      <c r="F8" s="72">
        <f>SUMIF(项目基本情况!D$12:I$12,C8,项目基本情况!D$15:I$15)</f>
        <v>45.35</v>
      </c>
      <c r="G8" s="73">
        <f t="shared" si="2"/>
        <v>0.96699999999999997</v>
      </c>
      <c r="H8" s="801">
        <v>0.04</v>
      </c>
      <c r="I8" s="801">
        <v>4.4999999999999998E-2</v>
      </c>
      <c r="J8" s="74">
        <v>8.5000000000000006E-2</v>
      </c>
      <c r="K8" s="1253">
        <f>SUMIF('数据-汇总表'!C$19:C$33,A8,'数据-汇总表'!E$19:E$33)</f>
        <v>584.81999999999971</v>
      </c>
      <c r="L8" s="802">
        <v>2200</v>
      </c>
      <c r="M8" s="75">
        <f>ROUND(K8*L8/10000,0)</f>
        <v>129</v>
      </c>
      <c r="N8" s="800">
        <v>1</v>
      </c>
      <c r="O8" s="75" t="str">
        <f t="shared" si="3"/>
        <v>——</v>
      </c>
      <c r="P8" s="76" t="str">
        <f t="shared" si="4"/>
        <v>——</v>
      </c>
      <c r="Q8" s="803">
        <v>0.15</v>
      </c>
      <c r="R8" s="77">
        <f ca="1">SUMIF('数据-汇总表'!C$19:C$33,A8,'数据-汇总表'!R$19:R$27)</f>
        <v>326.36</v>
      </c>
      <c r="S8" s="54">
        <f>IF('数据-汇总表'!$I$17="按面积比例",SUMIF('数据-汇总表'!C$19:C$33,A8,'数据-汇总表'!K$19:K$33),SUMIF('数据-汇总表'!C$19:C$33,A8,'数据-汇总表'!N$19:N$33))</f>
        <v>15.85</v>
      </c>
      <c r="T8" s="1445">
        <f t="shared" si="5"/>
        <v>3</v>
      </c>
      <c r="U8" s="804">
        <v>1.4</v>
      </c>
      <c r="V8" s="805">
        <v>0</v>
      </c>
      <c r="W8" s="805">
        <v>0.1</v>
      </c>
      <c r="X8" s="1263"/>
      <c r="Y8" s="806">
        <v>1</v>
      </c>
      <c r="Z8" s="81"/>
      <c r="AA8" s="74"/>
      <c r="AB8" s="74"/>
      <c r="AC8" s="1263"/>
      <c r="AD8" s="82"/>
      <c r="AE8" s="1264">
        <f t="shared" ca="1" si="6"/>
        <v>45.35</v>
      </c>
      <c r="AF8" s="1805"/>
      <c r="AG8" s="147">
        <f t="shared" si="7"/>
        <v>0</v>
      </c>
      <c r="AH8" s="807"/>
      <c r="AI8" s="85">
        <v>365</v>
      </c>
      <c r="AJ8" s="86"/>
      <c r="AK8" s="808">
        <v>1.4999999999999999E-2</v>
      </c>
      <c r="AL8" s="809">
        <v>1.5E-3</v>
      </c>
      <c r="AM8" s="810">
        <v>0.01</v>
      </c>
      <c r="AN8" s="2305" t="s">
        <v>3163</v>
      </c>
      <c r="AO8" s="55">
        <f t="shared" ca="1" si="8"/>
        <v>367</v>
      </c>
      <c r="AP8" s="2306">
        <f t="shared" si="9"/>
        <v>0</v>
      </c>
      <c r="AQ8" s="55">
        <f t="shared" si="10"/>
        <v>3</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2" customFormat="1" ht="14.25">
      <c r="A9" s="2302" t="str">
        <f>'数据-汇总表'!C22</f>
        <v>地下仓储</v>
      </c>
      <c r="B9" s="2303" t="str">
        <f t="shared" si="1"/>
        <v>经营性</v>
      </c>
      <c r="C9" s="2304" t="s">
        <v>3076</v>
      </c>
      <c r="D9" s="1053">
        <f>SUMIF(项目基本情况!D$12:I$12,C9,项目基本情况!D$14:I$14)</f>
        <v>50</v>
      </c>
      <c r="E9" s="1050">
        <f>IF(B9="","",SUMIF(项目基本情况!D$12:I$12,C9,项目基本情况!D$13:I$13))</f>
        <v>59847</v>
      </c>
      <c r="F9" s="72">
        <f>SUMIF(项目基本情况!D$12:I$12,C9,项目基本情况!D$15:I$15)</f>
        <v>45.35</v>
      </c>
      <c r="G9" s="73">
        <f t="shared" si="2"/>
        <v>0.96699999999999997</v>
      </c>
      <c r="H9" s="74">
        <v>0.04</v>
      </c>
      <c r="I9" s="74">
        <v>4.4999999999999998E-2</v>
      </c>
      <c r="J9" s="74">
        <v>8.5000000000000006E-2</v>
      </c>
      <c r="K9" s="1253">
        <f>SUMIF('数据-汇总表'!C$19:C$33,A9,'数据-汇总表'!E$19:E$33)</f>
        <v>2752.95</v>
      </c>
      <c r="L9" s="802">
        <v>2200</v>
      </c>
      <c r="M9" s="75">
        <f t="shared" si="0"/>
        <v>606</v>
      </c>
      <c r="N9" s="800">
        <v>1</v>
      </c>
      <c r="O9" s="75" t="str">
        <f t="shared" si="3"/>
        <v>——</v>
      </c>
      <c r="P9" s="76" t="str">
        <f t="shared" si="4"/>
        <v>——</v>
      </c>
      <c r="Q9" s="90">
        <v>0.1</v>
      </c>
      <c r="R9" s="77">
        <f ca="1">SUMIF('数据-汇总表'!C$19:C$33,A9,'数据-汇总表'!R$19:R$27)</f>
        <v>1536.3</v>
      </c>
      <c r="S9" s="54">
        <f>IF('数据-汇总表'!$I$17="按面积比例",SUMIF('数据-汇总表'!C$19:C$33,A9,'数据-汇总表'!K$19:K$33),SUMIF('数据-汇总表'!C$19:C$33,A9,'数据-汇总表'!N$19:N$33))</f>
        <v>74.62</v>
      </c>
      <c r="T9" s="1445">
        <f t="shared" si="5"/>
        <v>16</v>
      </c>
      <c r="U9" s="78">
        <v>1.5</v>
      </c>
      <c r="V9" s="79">
        <v>0</v>
      </c>
      <c r="W9" s="79">
        <v>0.1</v>
      </c>
      <c r="X9" s="1263"/>
      <c r="Y9" s="80">
        <v>1</v>
      </c>
      <c r="Z9" s="81"/>
      <c r="AA9" s="74"/>
      <c r="AB9" s="74"/>
      <c r="AC9" s="1263"/>
      <c r="AD9" s="82"/>
      <c r="AE9" s="1264">
        <f t="shared" ca="1" si="6"/>
        <v>45.35</v>
      </c>
      <c r="AF9" s="1805"/>
      <c r="AG9" s="147">
        <f t="shared" si="7"/>
        <v>0</v>
      </c>
      <c r="AH9" s="83"/>
      <c r="AI9" s="85">
        <v>365</v>
      </c>
      <c r="AJ9" s="86"/>
      <c r="AK9" s="87">
        <v>1.4999999999999999E-2</v>
      </c>
      <c r="AL9" s="88">
        <v>1.5E-3</v>
      </c>
      <c r="AM9" s="89">
        <v>0.01</v>
      </c>
      <c r="AN9" s="2305" t="s">
        <v>3266</v>
      </c>
      <c r="AO9" s="55">
        <f t="shared" ca="1" si="8"/>
        <v>1851</v>
      </c>
      <c r="AP9" s="2306">
        <f t="shared" si="9"/>
        <v>0</v>
      </c>
      <c r="AQ9" s="55">
        <f t="shared" si="10"/>
        <v>16</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2" customFormat="1" ht="14.25">
      <c r="A10" s="2302">
        <f>'数据-汇总表'!C23</f>
        <v>0</v>
      </c>
      <c r="B10" s="2303" t="str">
        <f t="shared" si="1"/>
        <v/>
      </c>
      <c r="C10" s="2304"/>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2" customFormat="1" ht="14.25">
      <c r="A11" s="2302">
        <f>'数据-汇总表'!C24</f>
        <v>0</v>
      </c>
      <c r="B11" s="2303" t="str">
        <f t="shared" si="1"/>
        <v/>
      </c>
      <c r="C11" s="2304"/>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2" customFormat="1" ht="14.25">
      <c r="A12" s="2302">
        <f>'数据-汇总表'!C25</f>
        <v>0</v>
      </c>
      <c r="B12" s="2303" t="str">
        <f t="shared" si="1"/>
        <v/>
      </c>
      <c r="C12" s="2304"/>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2" customFormat="1" ht="14.25">
      <c r="A13" s="2302">
        <f>'数据-汇总表'!C26</f>
        <v>0</v>
      </c>
      <c r="B13" s="2303" t="str">
        <f t="shared" si="1"/>
        <v/>
      </c>
      <c r="C13" s="2304"/>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2" customFormat="1" ht="14.25">
      <c r="A14" s="2307" t="s">
        <v>2012</v>
      </c>
      <c r="B14" s="2303" t="s">
        <v>2013</v>
      </c>
      <c r="C14" s="2308" t="s">
        <v>2012</v>
      </c>
      <c r="D14" s="1053"/>
      <c r="E14" s="1050"/>
      <c r="F14" s="72"/>
      <c r="G14" s="73"/>
      <c r="H14" s="1252"/>
      <c r="I14" s="1252"/>
      <c r="J14" s="1252"/>
      <c r="K14" s="1253">
        <f>SUMIF('数据-汇总表'!C$19:C$33,A14,'数据-汇总表'!E$19:E$33)</f>
        <v>832.37000000000012</v>
      </c>
      <c r="L14" s="91">
        <v>2200</v>
      </c>
      <c r="M14" s="75">
        <f t="shared" si="0"/>
        <v>183</v>
      </c>
      <c r="N14" s="92">
        <v>1</v>
      </c>
      <c r="O14" s="75" t="str">
        <f t="shared" si="3"/>
        <v>——</v>
      </c>
      <c r="P14" s="76" t="str">
        <f t="shared" si="4"/>
        <v>——</v>
      </c>
      <c r="Q14" s="1256"/>
      <c r="R14" s="77"/>
      <c r="S14" s="54"/>
      <c r="T14" s="1445"/>
      <c r="U14" s="723"/>
      <c r="V14" s="1258"/>
      <c r="W14" s="1258"/>
      <c r="X14" s="1259"/>
      <c r="Y14" s="1260"/>
      <c r="Z14" s="1261"/>
      <c r="AA14" s="1262"/>
      <c r="AB14" s="1262"/>
      <c r="AC14" s="1263"/>
      <c r="AD14" s="1259"/>
      <c r="AE14" s="1264"/>
      <c r="AF14" s="55"/>
      <c r="AG14" s="147"/>
      <c r="AH14" s="1264"/>
      <c r="AI14" s="1816"/>
      <c r="AJ14" s="772"/>
      <c r="AK14" s="1265"/>
      <c r="AL14" s="1266"/>
      <c r="AM14" s="1267"/>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2" customFormat="1" ht="27">
      <c r="A15" s="2307" t="s">
        <v>2014</v>
      </c>
      <c r="B15" s="2303" t="s">
        <v>2013</v>
      </c>
      <c r="C15" s="2308" t="s">
        <v>2015</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6"/>
      <c r="AJ15" s="772"/>
      <c r="AK15" s="1265"/>
      <c r="AL15" s="1266"/>
      <c r="AM15" s="1267"/>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2" customFormat="1" ht="15.75" thickBot="1">
      <c r="A16" s="2309" t="s">
        <v>2016</v>
      </c>
      <c r="B16" s="97"/>
      <c r="C16" s="1007"/>
      <c r="D16" s="2310"/>
      <c r="E16" s="97"/>
      <c r="F16" s="97"/>
      <c r="G16" s="98">
        <f>ROUND(SUMPRODUCT(G6:G13,K6:K13)/SUMPRODUCT((G6:G13&gt;0)*(K6:K13)),3)</f>
        <v>0.97399999999999998</v>
      </c>
      <c r="H16" s="99">
        <f>ROUND(SUMPRODUCT(H6:H13,K6:K13)/SUMPRODUCT((H6:H13&gt;0)*(K6:K13)),3)</f>
        <v>4.9000000000000002E-2</v>
      </c>
      <c r="I16" s="100"/>
      <c r="J16" s="100"/>
      <c r="K16" s="101">
        <f>SUM(K6:K15)</f>
        <v>31541.360000000001</v>
      </c>
      <c r="L16" s="102">
        <f>ROUND(M16*10000/SUM(K6:K14),0)</f>
        <v>2894</v>
      </c>
      <c r="M16" s="102">
        <f>SUM(M6:M14)</f>
        <v>9129</v>
      </c>
      <c r="N16" s="103">
        <f>ROUND(SUMPRODUCT(M6:M14,N6:N14)/M16,3)</f>
        <v>1</v>
      </c>
      <c r="O16" s="102">
        <f>SUM(O6:O14)</f>
        <v>0</v>
      </c>
      <c r="P16" s="102">
        <f>SUM(P6:P14)</f>
        <v>0</v>
      </c>
      <c r="Q16" s="104">
        <f>ROUND(SUMPRODUCT(Q6:Q13,K6:K13)/SUMPRODUCT((Q6:Q13&gt;0)*(K6:K13)),2)</f>
        <v>0.19</v>
      </c>
      <c r="R16" s="1257">
        <f ca="1">SUM(R6:R13)</f>
        <v>17137.38</v>
      </c>
      <c r="S16" s="105">
        <f>SUM(S6:S13)</f>
        <v>832.37000000000012</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2"/>
      <c r="D17" s="2269"/>
      <c r="E17" s="2269"/>
      <c r="F17" s="1582"/>
      <c r="G17" s="1582"/>
      <c r="H17" s="1582"/>
      <c r="I17" s="1582"/>
      <c r="J17" s="1582"/>
      <c r="K17" s="168"/>
      <c r="L17" s="168"/>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2017</v>
      </c>
      <c r="B18" s="2276"/>
      <c r="C18" s="2273"/>
      <c r="D18" s="2274"/>
      <c r="E18" s="2273"/>
      <c r="F18" s="2273"/>
      <c r="G18" s="2273"/>
      <c r="H18" s="2273"/>
      <c r="I18" s="2273"/>
      <c r="J18" s="2273"/>
      <c r="K18" s="168"/>
      <c r="L18" s="168"/>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2" t="s">
        <v>2018</v>
      </c>
      <c r="B19" s="112">
        <v>0</v>
      </c>
      <c r="C19" s="2273" t="s">
        <v>2019</v>
      </c>
      <c r="D19" s="2274"/>
      <c r="E19" s="2273"/>
      <c r="F19" s="2273"/>
      <c r="G19" s="2273"/>
      <c r="H19" s="2273"/>
      <c r="I19" s="2273"/>
      <c r="J19" s="2273"/>
      <c r="K19" s="168"/>
      <c r="L19" s="168"/>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3" t="s">
        <v>2020</v>
      </c>
      <c r="B20" s="113">
        <v>1.5</v>
      </c>
      <c r="C20" s="2273" t="s">
        <v>2021</v>
      </c>
      <c r="D20" s="2274"/>
      <c r="E20" s="2273"/>
      <c r="F20" s="2273"/>
      <c r="G20" s="2273"/>
      <c r="H20" s="2273"/>
      <c r="I20" s="2273"/>
      <c r="J20" s="2273"/>
      <c r="K20" s="168"/>
      <c r="L20" s="168"/>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4" t="s">
        <v>2022</v>
      </c>
      <c r="B21" s="113">
        <v>1.5</v>
      </c>
      <c r="C21" s="2273"/>
      <c r="D21" s="2274"/>
      <c r="E21" s="2273"/>
      <c r="F21" s="2273"/>
      <c r="G21" s="2273"/>
      <c r="H21" s="2273"/>
      <c r="I21" s="2273"/>
      <c r="J21" s="2273"/>
      <c r="K21" s="168"/>
      <c r="L21" s="168"/>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3" t="s">
        <v>2023</v>
      </c>
      <c r="B22" s="114">
        <f>B19+B20</f>
        <v>1.5</v>
      </c>
      <c r="C22" s="2273"/>
      <c r="D22" s="2274"/>
      <c r="E22" s="2273"/>
      <c r="F22" s="2273"/>
      <c r="G22" s="2273"/>
      <c r="H22" s="2273"/>
      <c r="I22" s="2273"/>
      <c r="J22" s="2273"/>
      <c r="K22" s="168"/>
      <c r="L22" s="168"/>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4" t="s">
        <v>2024</v>
      </c>
      <c r="B23" s="114">
        <f>B19+B21</f>
        <v>1.5</v>
      </c>
      <c r="C23" s="2273"/>
      <c r="D23" s="2274"/>
      <c r="E23" s="2273"/>
      <c r="F23" s="2273"/>
      <c r="G23" s="2273"/>
      <c r="H23" s="2273"/>
      <c r="I23" s="2273"/>
      <c r="J23" s="2273"/>
      <c r="K23" s="168"/>
      <c r="L23" s="168"/>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5" t="s">
        <v>2025</v>
      </c>
      <c r="B24" s="115">
        <f>B20-B21</f>
        <v>0</v>
      </c>
      <c r="C24" s="2273"/>
      <c r="D24" s="2274"/>
      <c r="E24" s="2273"/>
      <c r="F24" s="2273"/>
      <c r="G24" s="2273"/>
      <c r="H24" s="2273"/>
      <c r="I24" s="2273"/>
      <c r="J24" s="2273"/>
      <c r="K24" s="168"/>
      <c r="L24" s="168"/>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6"/>
      <c r="C25" s="2273"/>
      <c r="D25" s="2274"/>
      <c r="E25" s="2273"/>
      <c r="F25" s="2273"/>
      <c r="G25" s="2273"/>
      <c r="H25" s="2273"/>
      <c r="I25" s="2273"/>
      <c r="J25" s="2273"/>
      <c r="K25" s="168"/>
      <c r="L25" s="168"/>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2" t="s">
        <v>2026</v>
      </c>
      <c r="B26" s="2316" t="s">
        <v>2027</v>
      </c>
      <c r="C26" s="2317" t="s">
        <v>2028</v>
      </c>
      <c r="D26" s="2274"/>
      <c r="E26" s="2273"/>
      <c r="F26" s="2273"/>
      <c r="G26" s="2273"/>
      <c r="H26" s="2273"/>
      <c r="I26" s="2273"/>
      <c r="J26" s="2273"/>
      <c r="K26" s="168"/>
      <c r="L26" s="168"/>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0" customFormat="1" ht="27.75">
      <c r="A27" s="2318" t="s">
        <v>2029</v>
      </c>
      <c r="B27" s="116"/>
      <c r="C27" s="1765" t="s">
        <v>2030</v>
      </c>
      <c r="D27" s="2319"/>
      <c r="E27" s="1429"/>
      <c r="F27" s="1429"/>
      <c r="G27" s="2273"/>
      <c r="H27" s="2273"/>
      <c r="I27" s="2273"/>
      <c r="J27" s="2273"/>
      <c r="K27" s="168"/>
      <c r="L27" s="168"/>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0" customFormat="1" ht="27.75">
      <c r="A28" s="2321" t="s">
        <v>2031</v>
      </c>
      <c r="B28" s="119"/>
      <c r="C28" s="2322"/>
      <c r="D28" s="2319"/>
      <c r="E28" s="1429"/>
      <c r="F28" s="1429"/>
      <c r="G28" s="2273"/>
      <c r="H28" s="2273"/>
      <c r="I28" s="2273"/>
      <c r="J28" s="2273"/>
      <c r="K28" s="168"/>
      <c r="L28" s="168"/>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0" customFormat="1" ht="28.5" thickBot="1">
      <c r="A29" s="2323" t="s">
        <v>2032</v>
      </c>
      <c r="B29" s="121"/>
      <c r="C29" s="1765" t="s">
        <v>2033</v>
      </c>
      <c r="D29" s="2319"/>
      <c r="E29" s="1429"/>
      <c r="F29" s="1429"/>
      <c r="G29" s="2273"/>
      <c r="H29" s="2273"/>
      <c r="I29" s="2273"/>
      <c r="J29" s="2273"/>
      <c r="K29" s="168"/>
      <c r="L29" s="168"/>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0" customFormat="1" ht="27">
      <c r="A30" s="2324" t="s">
        <v>2034</v>
      </c>
      <c r="B30" s="724">
        <v>200</v>
      </c>
      <c r="C30" s="2322"/>
      <c r="D30" s="2319"/>
      <c r="E30" s="1429"/>
      <c r="F30" s="1429"/>
      <c r="G30" s="2273"/>
      <c r="H30" s="2273"/>
      <c r="I30" s="2273"/>
      <c r="J30" s="2273"/>
      <c r="K30" s="168"/>
      <c r="L30" s="168"/>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0" customFormat="1" ht="27">
      <c r="A31" s="2321" t="s">
        <v>2035</v>
      </c>
      <c r="B31" s="120">
        <f>B30-B32</f>
        <v>200</v>
      </c>
      <c r="C31" s="1765"/>
      <c r="D31" s="2319"/>
      <c r="E31" s="1429"/>
      <c r="F31" s="1429"/>
      <c r="G31" s="2273"/>
      <c r="H31" s="2273"/>
      <c r="I31" s="2273"/>
      <c r="J31" s="2273"/>
      <c r="K31" s="168"/>
      <c r="L31" s="168"/>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0" customFormat="1" ht="27.75" thickBot="1">
      <c r="A32" s="2325" t="s">
        <v>2036</v>
      </c>
      <c r="B32" s="3015">
        <v>0</v>
      </c>
      <c r="C32" s="2322"/>
      <c r="D32" s="2274"/>
      <c r="E32" s="2273"/>
      <c r="F32" s="2273"/>
      <c r="G32" s="2273"/>
      <c r="H32" s="2273"/>
      <c r="I32" s="2273"/>
      <c r="J32" s="2273"/>
      <c r="K32" s="168"/>
      <c r="L32" s="168"/>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0" customFormat="1" ht="14.25">
      <c r="A33" s="2318" t="s">
        <v>2037</v>
      </c>
      <c r="B33" s="725">
        <v>0.04</v>
      </c>
      <c r="C33" s="1764" t="s">
        <v>2038</v>
      </c>
      <c r="D33" s="2274"/>
      <c r="E33" s="2273"/>
      <c r="F33" s="2273"/>
      <c r="G33" s="2273"/>
      <c r="H33" s="2273"/>
      <c r="I33" s="2273"/>
      <c r="J33" s="2273"/>
      <c r="K33" s="168"/>
      <c r="L33" s="168"/>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0" customFormat="1" ht="14.25">
      <c r="A34" s="2321" t="s">
        <v>2039</v>
      </c>
      <c r="B34" s="122">
        <v>0.05</v>
      </c>
      <c r="C34" s="1764" t="s">
        <v>2040</v>
      </c>
      <c r="D34" s="2274" t="s">
        <v>2041</v>
      </c>
      <c r="E34" s="731"/>
      <c r="F34" s="2273"/>
      <c r="G34" s="2273"/>
      <c r="H34" s="2273"/>
      <c r="I34" s="2273"/>
      <c r="J34" s="2273"/>
      <c r="K34" s="168"/>
      <c r="L34" s="168"/>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0" customFormat="1" ht="14.25">
      <c r="A35" s="2321" t="s">
        <v>2042</v>
      </c>
      <c r="B35" s="119">
        <v>200</v>
      </c>
      <c r="C35" s="1764" t="s">
        <v>2043</v>
      </c>
      <c r="D35" s="2319"/>
      <c r="E35" s="1429"/>
      <c r="F35" s="1429"/>
      <c r="G35" s="2273"/>
      <c r="H35" s="2273"/>
      <c r="I35" s="2273"/>
      <c r="J35" s="2273"/>
      <c r="K35" s="168"/>
      <c r="L35" s="168"/>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3" t="s">
        <v>2044</v>
      </c>
      <c r="B36" s="123">
        <v>1.4999999999999999E-2</v>
      </c>
      <c r="C36" s="1764" t="s">
        <v>2045</v>
      </c>
      <c r="D36" s="2274"/>
      <c r="E36" s="2273"/>
      <c r="F36" s="2273"/>
      <c r="G36" s="2273"/>
      <c r="H36" s="2273"/>
      <c r="I36" s="2273"/>
      <c r="J36" s="2273"/>
      <c r="K36" s="168"/>
      <c r="L36" s="168"/>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4" t="s">
        <v>2046</v>
      </c>
      <c r="B37" s="124">
        <v>0.03</v>
      </c>
      <c r="C37" s="1764" t="s">
        <v>2047</v>
      </c>
      <c r="D37" s="2274"/>
      <c r="E37" s="2273"/>
      <c r="F37" s="2273"/>
      <c r="G37" s="2273"/>
      <c r="H37" s="2273"/>
      <c r="I37" s="2273"/>
      <c r="J37" s="2273"/>
      <c r="K37" s="168"/>
      <c r="L37" s="168"/>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1" t="s">
        <v>2048</v>
      </c>
      <c r="B38" s="122">
        <v>0.03</v>
      </c>
      <c r="C38" s="1764" t="s">
        <v>2047</v>
      </c>
      <c r="D38" s="2274"/>
      <c r="E38" s="2273"/>
      <c r="F38" s="2273"/>
      <c r="G38" s="2273"/>
      <c r="H38" s="2273"/>
      <c r="I38" s="2273"/>
      <c r="J38" s="2273"/>
      <c r="K38" s="168"/>
      <c r="L38" s="168"/>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5" t="s">
        <v>2049</v>
      </c>
      <c r="B39" s="362">
        <f ca="1">存贷款利率!I1</f>
        <v>1.4999999999999999E-2</v>
      </c>
      <c r="C39" s="1764"/>
      <c r="D39" s="2274"/>
      <c r="E39" s="2273"/>
      <c r="F39" s="2273"/>
      <c r="G39" s="2273"/>
      <c r="H39" s="2273"/>
      <c r="I39" s="2273"/>
      <c r="J39" s="2273"/>
      <c r="K39" s="168"/>
      <c r="L39" s="168"/>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5" t="s">
        <v>2050</v>
      </c>
      <c r="B40" s="1302">
        <f ca="1">存贷款利率!G1</f>
        <v>4.7500000000000001E-2</v>
      </c>
      <c r="C40" s="1764" t="s">
        <v>2051</v>
      </c>
      <c r="D40" s="1582"/>
      <c r="E40" s="2274"/>
      <c r="F40" s="2273"/>
      <c r="G40" s="2273"/>
      <c r="H40" s="2273"/>
      <c r="I40" s="2273"/>
      <c r="J40" s="2273"/>
      <c r="K40" s="168"/>
      <c r="L40" s="168"/>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8" t="s">
        <v>2052</v>
      </c>
      <c r="B41" s="125">
        <f>B42+B43</f>
        <v>5.5000000000000007E-2</v>
      </c>
      <c r="C41" s="1765"/>
      <c r="D41" s="1582"/>
      <c r="E41" s="2274"/>
      <c r="F41" s="2273"/>
      <c r="G41" s="2273"/>
      <c r="H41" s="2273"/>
      <c r="I41" s="2273"/>
      <c r="J41" s="2273"/>
      <c r="K41" s="168"/>
      <c r="L41" s="168"/>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6" t="s">
        <v>2053</v>
      </c>
      <c r="B42" s="126">
        <v>0.05</v>
      </c>
      <c r="C42" s="2327">
        <f>IF(B2&lt;DATE(2016,5,1),0,B42)</f>
        <v>0.05</v>
      </c>
      <c r="D42" s="2274"/>
      <c r="E42" s="2273"/>
      <c r="F42" s="2273"/>
      <c r="G42" s="2273"/>
      <c r="H42" s="2273"/>
      <c r="I42" s="2273"/>
      <c r="J42" s="2273"/>
      <c r="K42" s="168"/>
      <c r="L42" s="168"/>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6" t="s">
        <v>2054</v>
      </c>
      <c r="B43" s="127">
        <f>B42*(B44+B45+B46)+B47</f>
        <v>5.000000000000001E-3</v>
      </c>
      <c r="C43" s="1765"/>
      <c r="D43" s="2274"/>
      <c r="E43" s="2273"/>
      <c r="F43" s="2273"/>
      <c r="G43" s="2273"/>
      <c r="H43" s="2273"/>
      <c r="I43" s="2273"/>
      <c r="J43" s="2273"/>
      <c r="K43" s="168"/>
      <c r="L43" s="168"/>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8" t="s">
        <v>2055</v>
      </c>
      <c r="B44" s="128">
        <v>0.05</v>
      </c>
      <c r="C44" s="1764" t="s">
        <v>2056</v>
      </c>
      <c r="D44" s="2274"/>
      <c r="E44" s="2273"/>
      <c r="F44" s="2273"/>
      <c r="G44" s="2273"/>
      <c r="H44" s="2273"/>
      <c r="I44" s="2273"/>
      <c r="J44" s="2273"/>
      <c r="K44" s="168"/>
      <c r="L44" s="168"/>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8" t="s">
        <v>2057</v>
      </c>
      <c r="B45" s="126">
        <v>0.03</v>
      </c>
      <c r="C45" s="1765" t="s">
        <v>2058</v>
      </c>
      <c r="D45" s="2274"/>
      <c r="E45" s="2273"/>
      <c r="F45" s="2273"/>
      <c r="G45" s="2273"/>
      <c r="H45" s="2273"/>
      <c r="I45" s="2273"/>
      <c r="J45" s="2273"/>
      <c r="K45" s="168"/>
      <c r="L45" s="168"/>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8" t="s">
        <v>2059</v>
      </c>
      <c r="B46" s="126">
        <v>0.02</v>
      </c>
      <c r="C46" s="1765" t="s">
        <v>2060</v>
      </c>
      <c r="D46" s="2274"/>
      <c r="E46" s="2273"/>
      <c r="F46" s="2273"/>
      <c r="G46" s="2273"/>
      <c r="H46" s="2273"/>
      <c r="I46" s="2273"/>
      <c r="J46" s="2273"/>
      <c r="K46" s="168"/>
      <c r="L46" s="168"/>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29" t="s">
        <v>2061</v>
      </c>
      <c r="B47" s="129">
        <v>0</v>
      </c>
      <c r="C47" s="1765" t="s">
        <v>2062</v>
      </c>
      <c r="D47" s="2274"/>
      <c r="E47" s="2273"/>
      <c r="F47" s="2273"/>
      <c r="G47" s="2273"/>
      <c r="H47" s="2273"/>
      <c r="I47" s="2273"/>
      <c r="J47" s="2273"/>
      <c r="K47" s="168"/>
      <c r="L47" s="168"/>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0" t="s">
        <v>2063</v>
      </c>
      <c r="B48" s="130">
        <v>0.03</v>
      </c>
      <c r="C48" s="1772" t="s">
        <v>2064</v>
      </c>
      <c r="D48" s="2274"/>
      <c r="E48" s="2273"/>
      <c r="F48" s="2273"/>
      <c r="G48" s="2273"/>
      <c r="H48" s="2273"/>
      <c r="I48" s="2273"/>
      <c r="J48" s="2273"/>
      <c r="K48" s="168"/>
      <c r="L48" s="168"/>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5" t="s">
        <v>2065</v>
      </c>
      <c r="B49" s="126">
        <v>5.0000000000000001E-4</v>
      </c>
      <c r="C49" s="1772" t="s">
        <v>2066</v>
      </c>
      <c r="D49" s="2274"/>
      <c r="E49" s="2273"/>
      <c r="F49" s="2273"/>
      <c r="G49" s="2273"/>
      <c r="H49" s="2273"/>
      <c r="I49" s="2273"/>
      <c r="J49" s="2273"/>
      <c r="K49" s="168"/>
      <c r="L49" s="168"/>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1" t="s">
        <v>2067</v>
      </c>
      <c r="B50" s="131">
        <v>1.2E-2</v>
      </c>
      <c r="C50" s="1429"/>
      <c r="D50" s="2274"/>
      <c r="E50" s="2273"/>
      <c r="F50" s="2273"/>
      <c r="G50" s="2273"/>
      <c r="H50" s="2273"/>
      <c r="I50" s="2273"/>
      <c r="J50" s="2273"/>
      <c r="K50" s="168"/>
      <c r="L50" s="168"/>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3" t="s">
        <v>2068</v>
      </c>
      <c r="B51" s="132">
        <v>0.12</v>
      </c>
      <c r="C51" s="1429"/>
      <c r="D51" s="2274"/>
      <c r="E51" s="2273"/>
      <c r="F51" s="2273"/>
      <c r="G51" s="2273"/>
      <c r="H51" s="2273"/>
      <c r="I51" s="2273"/>
      <c r="J51" s="2273"/>
      <c r="K51" s="168"/>
      <c r="L51" s="168"/>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1" t="s">
        <v>2069</v>
      </c>
      <c r="B52" s="133">
        <f>SUMIF(A54:A63,B53,B54:B63)</f>
        <v>1.5</v>
      </c>
      <c r="C52" s="1429"/>
      <c r="D52" s="2274"/>
      <c r="E52" s="2273"/>
      <c r="F52" s="2273"/>
      <c r="G52" s="2273"/>
      <c r="H52" s="2273"/>
      <c r="I52" s="2273"/>
      <c r="J52" s="2273"/>
      <c r="K52" s="168"/>
      <c r="L52" s="168"/>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1" t="s">
        <v>2070</v>
      </c>
      <c r="B53" s="2332" t="s">
        <v>56</v>
      </c>
      <c r="C53" s="1429" t="s">
        <v>2071</v>
      </c>
      <c r="D53" s="2333" t="s">
        <v>2072</v>
      </c>
      <c r="E53" s="2273"/>
      <c r="F53" s="2273"/>
      <c r="G53" s="2273"/>
      <c r="H53" s="2273"/>
      <c r="I53" s="2273"/>
      <c r="J53" s="2273"/>
      <c r="K53" s="168"/>
      <c r="L53" s="168"/>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4" t="s">
        <v>2073</v>
      </c>
      <c r="B54" s="84"/>
      <c r="C54" s="1429">
        <v>30</v>
      </c>
      <c r="D54" s="2274"/>
      <c r="E54" s="2273"/>
      <c r="F54" s="2273"/>
      <c r="G54" s="2273"/>
      <c r="H54" s="2273"/>
      <c r="I54" s="2273"/>
      <c r="J54" s="2273"/>
      <c r="K54" s="168"/>
      <c r="L54" s="168"/>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4" t="s">
        <v>2074</v>
      </c>
      <c r="B55" s="84"/>
      <c r="C55" s="1429">
        <v>24</v>
      </c>
      <c r="D55" s="2274"/>
      <c r="E55" s="2273"/>
      <c r="F55" s="2273"/>
      <c r="G55" s="2273"/>
      <c r="H55" s="2273"/>
      <c r="I55" s="2335"/>
      <c r="J55" s="2273"/>
      <c r="K55" s="168"/>
      <c r="L55" s="168"/>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4" t="s">
        <v>2075</v>
      </c>
      <c r="B56" s="84"/>
      <c r="C56" s="1429">
        <v>18</v>
      </c>
      <c r="D56" s="2274"/>
      <c r="E56" s="2273"/>
      <c r="F56" s="2273"/>
      <c r="G56" s="2273"/>
      <c r="H56" s="2273"/>
      <c r="I56" s="2273"/>
      <c r="J56" s="2273"/>
      <c r="K56" s="168"/>
      <c r="L56" s="168"/>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4" t="s">
        <v>2076</v>
      </c>
      <c r="B57" s="84"/>
      <c r="C57" s="1429">
        <v>12</v>
      </c>
      <c r="D57" s="2274"/>
      <c r="E57" s="2273"/>
      <c r="F57" s="2273"/>
      <c r="G57" s="2273"/>
      <c r="H57" s="2273"/>
      <c r="I57" s="2273"/>
      <c r="J57" s="2273"/>
      <c r="K57" s="168"/>
      <c r="L57" s="168"/>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4" t="s">
        <v>2077</v>
      </c>
      <c r="B58" s="84"/>
      <c r="C58" s="1429">
        <v>3</v>
      </c>
      <c r="D58" s="2274"/>
      <c r="E58" s="2273"/>
      <c r="F58" s="2273"/>
      <c r="G58" s="2273"/>
      <c r="H58" s="2273"/>
      <c r="I58" s="2273"/>
      <c r="J58" s="2273"/>
      <c r="K58" s="168"/>
      <c r="L58" s="168"/>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4" t="s">
        <v>2078</v>
      </c>
      <c r="B59" s="84">
        <v>1.5</v>
      </c>
      <c r="C59" s="1429">
        <v>1.5</v>
      </c>
      <c r="D59" s="2274"/>
      <c r="E59" s="2273"/>
      <c r="F59" s="2273"/>
      <c r="G59" s="2273"/>
      <c r="H59" s="2273"/>
      <c r="I59" s="2273"/>
      <c r="J59" s="2273"/>
      <c r="K59" s="168"/>
      <c r="L59" s="168"/>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4" t="s">
        <v>2079</v>
      </c>
      <c r="B60" s="84"/>
      <c r="C60" s="2273"/>
      <c r="D60" s="2274"/>
      <c r="E60" s="2273"/>
      <c r="F60" s="2273"/>
      <c r="G60" s="2273"/>
      <c r="H60" s="2273"/>
      <c r="I60" s="2273"/>
      <c r="J60" s="2273"/>
      <c r="K60" s="168"/>
      <c r="L60" s="168"/>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4" t="s">
        <v>2080</v>
      </c>
      <c r="B61" s="84"/>
      <c r="C61" s="2273"/>
      <c r="D61" s="2274"/>
      <c r="E61" s="2273"/>
      <c r="F61" s="2273"/>
      <c r="G61" s="2273"/>
      <c r="H61" s="2273"/>
      <c r="I61" s="2273"/>
      <c r="J61" s="2273"/>
      <c r="K61" s="168"/>
      <c r="L61" s="168"/>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4" t="s">
        <v>2081</v>
      </c>
      <c r="B62" s="84"/>
      <c r="C62" s="2273"/>
      <c r="D62" s="2274"/>
      <c r="E62" s="2273"/>
      <c r="F62" s="2273"/>
      <c r="G62" s="2273"/>
      <c r="H62" s="2273"/>
      <c r="I62" s="2273"/>
      <c r="J62" s="2273"/>
      <c r="K62" s="168"/>
      <c r="L62" s="168"/>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6" t="s">
        <v>2082</v>
      </c>
      <c r="B63" s="134"/>
      <c r="C63" s="2273"/>
      <c r="D63" s="2274"/>
      <c r="E63" s="2273"/>
      <c r="F63" s="2273"/>
      <c r="G63" s="2273"/>
      <c r="H63" s="2273"/>
      <c r="I63" s="2273"/>
      <c r="J63" s="2273"/>
      <c r="K63" s="168"/>
      <c r="L63" s="168"/>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7"/>
      <c r="D64" s="2338"/>
      <c r="K64" s="797"/>
      <c r="L64" s="797"/>
    </row>
    <row r="65" spans="1:12" s="966" customFormat="1">
      <c r="A65" s="2337"/>
      <c r="D65" s="2338"/>
      <c r="K65" s="797"/>
      <c r="L65" s="797"/>
    </row>
    <row r="66" spans="1:12" s="966" customFormat="1">
      <c r="A66" s="2337"/>
      <c r="D66" s="2338"/>
      <c r="K66" s="797"/>
      <c r="L66" s="797"/>
    </row>
    <row r="67" spans="1:12" s="966" customFormat="1">
      <c r="A67" s="2337"/>
      <c r="D67" s="2338"/>
      <c r="K67" s="797"/>
      <c r="L67" s="797"/>
    </row>
    <row r="68" spans="1:12" s="966" customFormat="1">
      <c r="A68" s="2337"/>
      <c r="D68" s="2338"/>
      <c r="K68" s="797"/>
      <c r="L68" s="797"/>
    </row>
    <row r="69" spans="1:12" s="966" customFormat="1">
      <c r="A69" s="2337"/>
      <c r="D69" s="2338"/>
      <c r="K69" s="797"/>
      <c r="L69" s="797"/>
    </row>
    <row r="70" spans="1:12" s="966" customFormat="1">
      <c r="A70" s="2337"/>
      <c r="D70" s="2338"/>
      <c r="K70" s="797"/>
      <c r="L70" s="797"/>
    </row>
    <row r="71" spans="1:12" s="966" customFormat="1">
      <c r="A71" s="2337"/>
      <c r="D71" s="2338"/>
      <c r="K71" s="797"/>
      <c r="L71" s="797"/>
    </row>
    <row r="72" spans="1:12" s="966" customFormat="1">
      <c r="A72" s="2337"/>
      <c r="D72" s="2338"/>
      <c r="K72" s="797"/>
      <c r="L72" s="797"/>
    </row>
    <row r="73" spans="1:12" s="966" customFormat="1">
      <c r="A73" s="2337"/>
      <c r="D73" s="2338"/>
      <c r="K73" s="797"/>
      <c r="L73" s="797"/>
    </row>
    <row r="74" spans="1:12" s="966" customFormat="1">
      <c r="A74" s="2337"/>
      <c r="D74" s="2338"/>
      <c r="K74" s="797"/>
      <c r="L74" s="797"/>
    </row>
    <row r="75" spans="1:12" s="966" customFormat="1">
      <c r="A75" s="2337"/>
      <c r="D75" s="2338"/>
      <c r="K75" s="797"/>
      <c r="L75" s="797"/>
    </row>
    <row r="76" spans="1:12" s="966" customFormat="1">
      <c r="A76" s="2337"/>
      <c r="D76" s="2338"/>
      <c r="K76" s="797"/>
      <c r="L76" s="797"/>
    </row>
    <row r="77" spans="1:12" s="966" customFormat="1">
      <c r="A77" s="2337"/>
      <c r="D77" s="2338"/>
      <c r="K77" s="797"/>
      <c r="L77" s="797"/>
    </row>
    <row r="78" spans="1:12" s="966" customFormat="1">
      <c r="A78" s="2337"/>
      <c r="D78" s="2338"/>
      <c r="K78" s="797"/>
      <c r="L78" s="797"/>
    </row>
    <row r="79" spans="1:12" s="966" customFormat="1">
      <c r="A79" s="2337"/>
      <c r="D79" s="2338"/>
      <c r="K79" s="797"/>
      <c r="L79" s="797"/>
    </row>
    <row r="80" spans="1:12" s="966" customFormat="1">
      <c r="A80" s="2337"/>
      <c r="D80" s="2338"/>
      <c r="K80" s="797"/>
      <c r="L80" s="797"/>
    </row>
    <row r="81" spans="1:12" s="966" customFormat="1">
      <c r="A81" s="2337"/>
      <c r="D81" s="2338"/>
      <c r="K81" s="797"/>
      <c r="L81" s="797"/>
    </row>
    <row r="82" spans="1:12" s="966" customFormat="1">
      <c r="A82" s="2337"/>
      <c r="D82" s="2338"/>
      <c r="K82" s="797"/>
      <c r="L82" s="797"/>
    </row>
    <row r="83" spans="1:12" s="966" customFormat="1">
      <c r="A83" s="2337"/>
      <c r="D83" s="2338"/>
      <c r="K83" s="797"/>
      <c r="L83" s="797"/>
    </row>
    <row r="84" spans="1:12" s="966" customFormat="1">
      <c r="A84" s="2337"/>
      <c r="D84" s="2338"/>
      <c r="K84" s="797"/>
      <c r="L84" s="797"/>
    </row>
    <row r="85" spans="1:12" s="966" customFormat="1">
      <c r="A85" s="2337"/>
      <c r="D85" s="2338"/>
      <c r="K85" s="797"/>
      <c r="L85" s="797"/>
    </row>
    <row r="86" spans="1:12" s="966" customFormat="1">
      <c r="A86" s="2337"/>
      <c r="D86" s="2338"/>
      <c r="K86" s="797"/>
      <c r="L86" s="797"/>
    </row>
    <row r="87" spans="1:12" s="966" customFormat="1">
      <c r="A87" s="2337"/>
      <c r="D87" s="2338"/>
      <c r="K87" s="797"/>
      <c r="L87" s="797"/>
    </row>
    <row r="88" spans="1:12" s="966" customFormat="1">
      <c r="A88" s="2337"/>
      <c r="D88" s="2338"/>
      <c r="K88" s="797"/>
      <c r="L88" s="797"/>
    </row>
    <row r="89" spans="1:12" s="966" customFormat="1">
      <c r="A89" s="2337"/>
      <c r="D89" s="2338"/>
      <c r="K89" s="797"/>
      <c r="L89" s="797"/>
    </row>
    <row r="90" spans="1:12" s="966" customFormat="1">
      <c r="A90" s="2337"/>
      <c r="D90" s="2338"/>
      <c r="K90" s="797"/>
      <c r="L90" s="797"/>
    </row>
    <row r="91" spans="1:12" s="966" customFormat="1">
      <c r="A91" s="2337"/>
      <c r="D91" s="2338"/>
      <c r="K91" s="797"/>
      <c r="L91" s="797"/>
    </row>
    <row r="92" spans="1:12" s="966" customFormat="1">
      <c r="A92" s="2337"/>
      <c r="D92" s="2338"/>
      <c r="K92" s="797"/>
      <c r="L92" s="797"/>
    </row>
    <row r="93" spans="1:12" s="966" customFormat="1">
      <c r="A93" s="2337"/>
      <c r="D93" s="2338"/>
      <c r="K93" s="797"/>
      <c r="L93" s="797"/>
    </row>
    <row r="94" spans="1:12" s="966" customFormat="1">
      <c r="A94" s="2337"/>
      <c r="D94" s="2338"/>
      <c r="K94" s="797"/>
      <c r="L94" s="797"/>
    </row>
    <row r="95" spans="1:12" s="966" customFormat="1">
      <c r="A95" s="2337"/>
      <c r="D95" s="2338"/>
      <c r="K95" s="797"/>
      <c r="L95" s="797"/>
    </row>
    <row r="96" spans="1:12" s="966" customFormat="1">
      <c r="A96" s="2337"/>
      <c r="D96" s="2338"/>
      <c r="K96" s="797"/>
      <c r="L96" s="797"/>
    </row>
    <row r="97" spans="1:12" s="966" customFormat="1">
      <c r="A97" s="2337"/>
      <c r="D97" s="2338"/>
      <c r="K97" s="797"/>
      <c r="L97" s="797"/>
    </row>
    <row r="98" spans="1:12" s="966" customFormat="1">
      <c r="A98" s="2337"/>
      <c r="D98" s="2338"/>
      <c r="K98" s="797"/>
      <c r="L98" s="797"/>
    </row>
    <row r="99" spans="1:12" s="966" customFormat="1">
      <c r="A99" s="2337"/>
      <c r="D99" s="2338"/>
      <c r="K99" s="797"/>
      <c r="L99" s="797"/>
    </row>
    <row r="100" spans="1:12" s="966" customFormat="1">
      <c r="A100" s="2337"/>
      <c r="D100" s="2338"/>
      <c r="K100" s="797"/>
      <c r="L100" s="797"/>
    </row>
    <row r="101" spans="1:12" s="966" customFormat="1">
      <c r="A101" s="2337"/>
      <c r="D101" s="2338"/>
      <c r="K101" s="797"/>
      <c r="L101" s="797"/>
    </row>
    <row r="102" spans="1:12" s="966" customFormat="1">
      <c r="A102" s="2337"/>
      <c r="D102" s="2338"/>
      <c r="K102" s="797"/>
      <c r="L102" s="797"/>
    </row>
    <row r="103" spans="1:12" s="966" customFormat="1">
      <c r="A103" s="2337"/>
      <c r="D103" s="2338"/>
      <c r="K103" s="797"/>
      <c r="L103" s="797"/>
    </row>
    <row r="104" spans="1:12" s="966" customFormat="1">
      <c r="A104" s="2337"/>
      <c r="D104" s="2338"/>
      <c r="K104" s="797"/>
      <c r="L104" s="797"/>
    </row>
    <row r="105" spans="1:12" s="966" customFormat="1">
      <c r="A105" s="2337"/>
      <c r="D105" s="2338"/>
      <c r="K105" s="797"/>
      <c r="L105" s="797"/>
    </row>
    <row r="106" spans="1:12" s="966" customFormat="1">
      <c r="A106" s="2337"/>
      <c r="D106" s="2338"/>
      <c r="K106" s="797"/>
      <c r="L106" s="797"/>
    </row>
    <row r="107" spans="1:12" s="966" customFormat="1">
      <c r="A107" s="2337"/>
      <c r="D107" s="2338"/>
      <c r="K107" s="797"/>
      <c r="L107" s="797"/>
    </row>
    <row r="108" spans="1:12" s="966" customFormat="1">
      <c r="A108" s="2337"/>
      <c r="D108" s="2338"/>
      <c r="K108" s="797"/>
      <c r="L108" s="797"/>
    </row>
    <row r="109" spans="1:12" s="966" customFormat="1">
      <c r="A109" s="2337"/>
      <c r="D109" s="2338"/>
      <c r="K109" s="797"/>
      <c r="L109" s="797"/>
    </row>
    <row r="110" spans="1:12" s="966" customFormat="1">
      <c r="A110" s="2337"/>
      <c r="D110" s="2338"/>
      <c r="K110" s="797"/>
      <c r="L110" s="797"/>
    </row>
    <row r="111" spans="1:12" s="966" customFormat="1">
      <c r="A111" s="2337"/>
      <c r="D111" s="2338"/>
      <c r="K111" s="797"/>
      <c r="L111" s="797"/>
    </row>
    <row r="112" spans="1:12" s="966" customFormat="1">
      <c r="A112" s="2337"/>
      <c r="D112" s="2338"/>
      <c r="K112" s="797"/>
      <c r="L112" s="797"/>
    </row>
    <row r="113" spans="1:12" s="966" customFormat="1">
      <c r="A113" s="2337"/>
      <c r="D113" s="2338"/>
      <c r="K113" s="797"/>
      <c r="L113" s="797"/>
    </row>
    <row r="114" spans="1:12" s="966" customFormat="1">
      <c r="A114" s="2337"/>
      <c r="D114" s="2338"/>
      <c r="K114" s="797"/>
      <c r="L114" s="797"/>
    </row>
    <row r="115" spans="1:12" s="966" customFormat="1">
      <c r="A115" s="2337"/>
      <c r="D115" s="2338"/>
      <c r="K115" s="797"/>
      <c r="L115" s="797"/>
    </row>
    <row r="116" spans="1:12" s="966" customFormat="1">
      <c r="A116" s="2337"/>
      <c r="D116" s="2338"/>
      <c r="K116" s="797"/>
      <c r="L116" s="797"/>
    </row>
    <row r="117" spans="1:12" s="966" customFormat="1">
      <c r="A117" s="2337"/>
      <c r="D117" s="2338"/>
      <c r="K117" s="797"/>
      <c r="L117" s="797"/>
    </row>
    <row r="118" spans="1:12" s="966" customFormat="1">
      <c r="A118" s="2337"/>
      <c r="D118" s="2338"/>
      <c r="K118" s="797"/>
      <c r="L118" s="797"/>
    </row>
    <row r="119" spans="1:12" s="966" customFormat="1">
      <c r="A119" s="2337"/>
      <c r="D119" s="2338"/>
      <c r="K119" s="797"/>
      <c r="L119" s="797"/>
    </row>
    <row r="120" spans="1:12" s="966" customFormat="1">
      <c r="A120" s="2337"/>
      <c r="D120" s="2338"/>
      <c r="K120" s="797"/>
      <c r="L120" s="797"/>
    </row>
    <row r="121" spans="1:12" s="966" customFormat="1">
      <c r="A121" s="2337"/>
      <c r="D121" s="2338"/>
      <c r="K121" s="797"/>
      <c r="L121" s="797"/>
    </row>
    <row r="122" spans="1:12" s="966" customFormat="1">
      <c r="A122" s="2337"/>
      <c r="D122" s="2338"/>
      <c r="K122" s="797"/>
      <c r="L122" s="797"/>
    </row>
    <row r="123" spans="1:12" s="966" customFormat="1">
      <c r="A123" s="2337"/>
      <c r="D123" s="2338"/>
      <c r="K123" s="797"/>
      <c r="L123" s="797"/>
    </row>
    <row r="124" spans="1:12" s="966" customFormat="1">
      <c r="A124" s="2337"/>
      <c r="D124" s="2338"/>
      <c r="K124" s="797"/>
      <c r="L124" s="797"/>
    </row>
    <row r="125" spans="1:12" s="966" customFormat="1">
      <c r="A125" s="2337"/>
      <c r="D125" s="2338"/>
      <c r="K125" s="797"/>
      <c r="L125" s="797"/>
    </row>
    <row r="126" spans="1:12" s="966" customFormat="1">
      <c r="A126" s="2337"/>
      <c r="D126" s="2338"/>
      <c r="K126" s="797"/>
      <c r="L126" s="797"/>
    </row>
    <row r="127" spans="1:12" s="966" customFormat="1">
      <c r="A127" s="2337"/>
      <c r="D127" s="2338"/>
      <c r="K127" s="797"/>
      <c r="L127" s="797"/>
    </row>
    <row r="128" spans="1:12" s="966" customFormat="1">
      <c r="A128" s="2337"/>
      <c r="D128" s="2338"/>
      <c r="K128" s="797"/>
      <c r="L128" s="797"/>
    </row>
    <row r="129" spans="1:12" s="966" customFormat="1">
      <c r="A129" s="2337"/>
      <c r="D129" s="2338"/>
      <c r="K129" s="797"/>
      <c r="L129" s="797"/>
    </row>
    <row r="130" spans="1:12" s="966" customFormat="1">
      <c r="A130" s="2337"/>
      <c r="D130" s="2338"/>
      <c r="K130" s="797"/>
      <c r="L130" s="797"/>
    </row>
    <row r="131" spans="1:12" s="966" customFormat="1">
      <c r="A131" s="2337"/>
      <c r="D131" s="2338"/>
      <c r="K131" s="797"/>
      <c r="L131" s="797"/>
    </row>
    <row r="132" spans="1:12" s="966" customFormat="1">
      <c r="A132" s="2337"/>
      <c r="D132" s="2338"/>
      <c r="K132" s="797"/>
      <c r="L132" s="797"/>
    </row>
    <row r="133" spans="1:12" s="966"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RowHeight="14.25"/>
  <cols>
    <col min="1" max="1" width="9.5" style="2365"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4"/>
    <col min="30" max="16384" width="9" style="2365"/>
  </cols>
  <sheetData>
    <row r="1" spans="1:29" s="2358" customFormat="1" ht="19.5" thickBot="1">
      <c r="A1" s="3114" t="s">
        <v>2083</v>
      </c>
      <c r="B1" s="3115"/>
      <c r="C1" s="3115"/>
      <c r="D1" s="3115"/>
      <c r="E1" s="3115"/>
      <c r="F1" s="3115"/>
      <c r="G1" s="3115"/>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2084</v>
      </c>
      <c r="D2" s="2362"/>
      <c r="E2" s="2363"/>
      <c r="F2" s="2282"/>
      <c r="G2" s="2361" t="s">
        <v>2085</v>
      </c>
      <c r="H2" s="2364"/>
      <c r="I2" s="2364"/>
      <c r="J2" s="2364"/>
      <c r="K2" s="2364"/>
      <c r="L2" s="2364"/>
      <c r="M2" s="2364"/>
      <c r="N2" s="2364"/>
      <c r="O2" s="2364"/>
      <c r="P2" s="2364"/>
      <c r="Q2" s="2364"/>
      <c r="R2" s="2364"/>
    </row>
    <row r="3" spans="1:29" ht="54">
      <c r="A3" s="415" t="s">
        <v>2086</v>
      </c>
      <c r="B3" s="1270" t="s">
        <v>2087</v>
      </c>
      <c r="C3" s="2953" t="s">
        <v>3077</v>
      </c>
      <c r="D3" s="2366"/>
      <c r="E3" s="431" t="s">
        <v>2086</v>
      </c>
      <c r="F3" s="2367" t="s">
        <v>2088</v>
      </c>
      <c r="G3" s="2368" t="s">
        <v>2089</v>
      </c>
      <c r="H3" s="2364"/>
      <c r="I3" s="2364"/>
      <c r="J3" s="2364"/>
      <c r="K3" s="2364"/>
      <c r="L3" s="2364"/>
      <c r="M3" s="2364"/>
      <c r="N3" s="2364"/>
      <c r="O3" s="2364"/>
      <c r="P3" s="2364"/>
      <c r="Q3" s="2364"/>
      <c r="R3" s="2364"/>
    </row>
    <row r="4" spans="1:29" ht="54">
      <c r="A4" s="431"/>
      <c r="B4" s="1796" t="s">
        <v>2090</v>
      </c>
      <c r="C4" s="2954" t="s">
        <v>3135</v>
      </c>
      <c r="D4" s="2366"/>
      <c r="E4" s="2369"/>
      <c r="F4" s="42" t="s">
        <v>2091</v>
      </c>
      <c r="G4" s="2370" t="s">
        <v>2092</v>
      </c>
      <c r="H4" s="2364"/>
      <c r="I4" s="2364"/>
      <c r="J4" s="2364"/>
      <c r="K4" s="2364"/>
      <c r="L4" s="2364"/>
      <c r="M4" s="2364"/>
      <c r="N4" s="2364"/>
      <c r="O4" s="2364"/>
      <c r="P4" s="2364"/>
      <c r="Q4" s="2364"/>
      <c r="R4" s="2364"/>
    </row>
    <row r="5" spans="1:29" ht="27">
      <c r="A5" s="431"/>
      <c r="B5" s="1796" t="s">
        <v>2093</v>
      </c>
      <c r="C5" s="2954" t="s">
        <v>3136</v>
      </c>
      <c r="D5" s="2366"/>
      <c r="E5" s="2369"/>
      <c r="F5" s="1796" t="s">
        <v>2094</v>
      </c>
      <c r="G5" s="2370" t="s">
        <v>2095</v>
      </c>
      <c r="H5" s="2364"/>
      <c r="I5" s="2364"/>
      <c r="J5" s="2364"/>
      <c r="K5" s="2364"/>
      <c r="L5" s="2364"/>
      <c r="M5" s="2364"/>
      <c r="N5" s="2364"/>
      <c r="O5" s="2364"/>
      <c r="P5" s="2364"/>
      <c r="Q5" s="2364"/>
      <c r="R5" s="2364"/>
    </row>
    <row r="6" spans="1:29" ht="54">
      <c r="A6" s="431"/>
      <c r="B6" s="1796" t="s">
        <v>2096</v>
      </c>
      <c r="C6" s="2955" t="s">
        <v>3137</v>
      </c>
      <c r="D6" s="2366"/>
      <c r="E6" s="2369"/>
      <c r="F6" s="1796" t="s">
        <v>2097</v>
      </c>
      <c r="G6" s="2370" t="s">
        <v>2098</v>
      </c>
      <c r="H6" s="2364"/>
      <c r="I6" s="2364"/>
      <c r="J6" s="2364"/>
      <c r="K6" s="2364"/>
      <c r="L6" s="2364"/>
      <c r="M6" s="2364"/>
      <c r="N6" s="2364"/>
      <c r="O6" s="2364"/>
      <c r="P6" s="2364"/>
      <c r="Q6" s="2364"/>
      <c r="R6" s="2364"/>
    </row>
    <row r="7" spans="1:29" ht="41.25" thickBot="1">
      <c r="A7" s="431"/>
      <c r="B7" s="1796" t="s">
        <v>2094</v>
      </c>
      <c r="C7" s="2955" t="s">
        <v>3138</v>
      </c>
      <c r="D7" s="2371"/>
      <c r="E7" s="2372"/>
      <c r="F7" s="2373" t="s">
        <v>2099</v>
      </c>
      <c r="G7" s="2374" t="s">
        <v>2100</v>
      </c>
      <c r="H7" s="2364"/>
      <c r="I7" s="2364"/>
      <c r="J7" s="2364"/>
      <c r="K7" s="2364"/>
      <c r="L7" s="2364"/>
      <c r="M7" s="2364"/>
      <c r="N7" s="2364"/>
      <c r="O7" s="2364"/>
      <c r="P7" s="2364"/>
      <c r="Q7" s="2364"/>
      <c r="R7" s="2364"/>
    </row>
    <row r="8" spans="1:29" ht="27">
      <c r="A8" s="431"/>
      <c r="B8" s="1796" t="s">
        <v>2097</v>
      </c>
      <c r="C8" s="2955" t="s">
        <v>3148</v>
      </c>
      <c r="D8" s="2371"/>
      <c r="E8" s="2371"/>
      <c r="F8" s="1135"/>
      <c r="G8" s="1135"/>
      <c r="H8" s="2364"/>
      <c r="I8" s="2364"/>
      <c r="J8" s="2364"/>
      <c r="K8" s="2364"/>
      <c r="L8" s="2364"/>
      <c r="M8" s="2364"/>
      <c r="N8" s="2364"/>
      <c r="O8" s="2364"/>
      <c r="P8" s="2364"/>
      <c r="Q8" s="2364"/>
      <c r="R8" s="2364"/>
    </row>
    <row r="9" spans="1:29" ht="54">
      <c r="A9" s="431"/>
      <c r="B9" s="1796" t="s">
        <v>2101</v>
      </c>
      <c r="C9" s="2954" t="s">
        <v>3232</v>
      </c>
      <c r="D9" s="2366"/>
      <c r="E9" s="2371"/>
      <c r="F9" s="1135"/>
      <c r="G9" s="1135"/>
      <c r="H9" s="2364"/>
      <c r="I9" s="2364"/>
      <c r="J9" s="2364"/>
      <c r="K9" s="2364"/>
      <c r="L9" s="2364"/>
      <c r="M9" s="2364"/>
      <c r="N9" s="2364"/>
      <c r="O9" s="2364"/>
      <c r="P9" s="2364"/>
      <c r="Q9" s="2364"/>
      <c r="R9" s="2364"/>
    </row>
    <row r="10" spans="1:29" s="117" customFormat="1" ht="15.75" thickBot="1">
      <c r="A10" s="2375"/>
      <c r="B10" s="2376" t="s">
        <v>2102</v>
      </c>
      <c r="C10" s="2377" t="s">
        <v>3078</v>
      </c>
      <c r="D10" s="2366"/>
      <c r="E10" s="2366"/>
      <c r="F10" s="1135"/>
      <c r="G10" s="1135"/>
      <c r="H10" s="2378"/>
      <c r="I10" s="2379"/>
      <c r="J10" s="2380"/>
      <c r="K10" s="2378"/>
      <c r="L10" s="2379"/>
      <c r="M10" s="2380"/>
      <c r="N10" s="2378"/>
      <c r="O10" s="2379"/>
      <c r="P10" s="2380"/>
      <c r="Q10" s="2378"/>
      <c r="R10" s="2379"/>
      <c r="S10" s="2364"/>
      <c r="T10" s="2364"/>
      <c r="U10" s="2364"/>
      <c r="V10" s="2364"/>
      <c r="W10" s="2364"/>
      <c r="X10" s="2364"/>
      <c r="Y10" s="2364"/>
      <c r="Z10" s="2364"/>
      <c r="AA10" s="2364"/>
      <c r="AB10" s="2364"/>
      <c r="AC10" s="2364"/>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4"/>
      <c r="T11" s="2364"/>
      <c r="U11" s="2364"/>
      <c r="V11" s="2364"/>
      <c r="W11" s="2364"/>
      <c r="X11" s="2364"/>
      <c r="Y11" s="2364"/>
      <c r="Z11" s="2364"/>
      <c r="AA11" s="2364"/>
      <c r="AB11" s="2364"/>
      <c r="AC11" s="2364"/>
    </row>
    <row r="12" spans="1:29" s="2358" customFormat="1" ht="18">
      <c r="A12" s="2381"/>
      <c r="B12" s="2371"/>
      <c r="C12" s="2366"/>
      <c r="D12" s="2382"/>
      <c r="E12" s="2366"/>
      <c r="F12" s="2371"/>
      <c r="G12" s="1153"/>
      <c r="H12" s="2383"/>
      <c r="I12" s="2384"/>
      <c r="J12" s="2383"/>
      <c r="K12" s="2383"/>
      <c r="L12" s="2385"/>
      <c r="M12" s="2383"/>
      <c r="N12" s="2386"/>
      <c r="O12" s="2387"/>
      <c r="P12" s="2386"/>
      <c r="Q12" s="2386"/>
      <c r="R12" s="2356"/>
      <c r="S12" s="2357"/>
      <c r="T12" s="2357"/>
      <c r="U12" s="2357"/>
      <c r="V12" s="2357"/>
      <c r="W12" s="2357"/>
      <c r="X12" s="2357"/>
      <c r="Y12" s="2357"/>
      <c r="Z12" s="2357"/>
      <c r="AA12" s="2357"/>
      <c r="AB12" s="2357"/>
      <c r="AC12" s="2357"/>
    </row>
    <row r="13" spans="1:29" ht="19.5" thickBot="1">
      <c r="A13" s="2388" t="s">
        <v>2103</v>
      </c>
      <c r="B13" s="2382"/>
      <c r="C13" s="2382"/>
      <c r="D13" s="2389"/>
      <c r="E13" s="2382"/>
      <c r="F13" s="2382"/>
      <c r="G13" s="2382"/>
    </row>
    <row r="14" spans="1:29" ht="15.75" thickBot="1">
      <c r="A14" s="2393"/>
      <c r="B14" s="2394"/>
      <c r="C14" s="2395" t="s">
        <v>2104</v>
      </c>
      <c r="D14" s="2366"/>
      <c r="E14" s="2396"/>
      <c r="F14" s="2396"/>
      <c r="G14" s="2361" t="s">
        <v>2105</v>
      </c>
    </row>
    <row r="15" spans="1:29" ht="57">
      <c r="A15" s="68" t="s">
        <v>2106</v>
      </c>
      <c r="B15" s="1269" t="s">
        <v>2087</v>
      </c>
      <c r="C15" s="2397" t="str">
        <f>C3</f>
        <v>估价对象周边有春晖园、新于庄园、新世界丽樽等住宅项目，密集度一般，综合评价居住社区成熟度一般。</v>
      </c>
      <c r="D15" s="2366"/>
      <c r="E15" s="2398" t="s">
        <v>2107</v>
      </c>
      <c r="F15" s="1269" t="s">
        <v>2108</v>
      </c>
      <c r="G15" s="135" t="str">
        <f>G3</f>
        <v>估价对象位于XX开发区，园区建设成熟度XX，产业集聚程度XX</v>
      </c>
    </row>
    <row r="16" spans="1:29" ht="57">
      <c r="A16" s="645"/>
      <c r="B16" s="2399" t="s">
        <v>2090</v>
      </c>
      <c r="C16" s="2400" t="str">
        <f>C4</f>
        <v>估价对象周边没有大型商业中心、有少量住宅项目底商，人流量较少，商业繁华度较差。</v>
      </c>
      <c r="D16" s="2366"/>
      <c r="E16" s="2401"/>
      <c r="F16" s="2402" t="s">
        <v>2091</v>
      </c>
      <c r="G16" s="136" t="str">
        <f>G4</f>
        <v>估价对象周边道路状况、公共交通通达情况、停车便捷程度，综合评价交通便捷度较好</v>
      </c>
    </row>
    <row r="17" spans="1:18" ht="28.5">
      <c r="A17" s="645"/>
      <c r="B17" s="2399" t="s">
        <v>2093</v>
      </c>
      <c r="C17" s="2400" t="str">
        <f>C5</f>
        <v>估价对象周边办公项目较少，办公集聚程度较差。</v>
      </c>
      <c r="D17" s="2371"/>
      <c r="E17" s="2401"/>
      <c r="F17" s="2402" t="s">
        <v>2109</v>
      </c>
      <c r="G17" s="1570"/>
    </row>
    <row r="18" spans="1:18" ht="57">
      <c r="A18" s="645"/>
      <c r="B18" s="2402" t="s">
        <v>2096</v>
      </c>
      <c r="C18" s="136" t="str">
        <f>C6</f>
        <v>估价对象邻近京承高速、机场北线高速；公共交通情况差、停车较便捷，综合评价交通便捷度一般。</v>
      </c>
      <c r="D18" s="2371"/>
      <c r="E18" s="2401"/>
      <c r="F18" s="2402" t="s">
        <v>2099</v>
      </c>
      <c r="G18" s="136" t="str">
        <f>G7</f>
        <v>该园区内是否有污染型企业，绿化情况，卫生条件，整体环境状况判断</v>
      </c>
    </row>
    <row r="19" spans="1:18" ht="28.5">
      <c r="A19" s="645"/>
      <c r="B19" s="2402" t="s">
        <v>2110</v>
      </c>
      <c r="C19" s="2956" t="s">
        <v>3230</v>
      </c>
      <c r="D19" s="2366"/>
      <c r="E19" s="2401"/>
      <c r="F19" s="1796" t="s">
        <v>2094</v>
      </c>
      <c r="G19" s="136" t="str">
        <f>G5</f>
        <v>估价对象所在区域公共配套设施齐备情况</v>
      </c>
    </row>
    <row r="20" spans="1:18" ht="57">
      <c r="A20" s="645"/>
      <c r="B20" s="2402" t="s">
        <v>2111</v>
      </c>
      <c r="C20" s="2400" t="str">
        <f>C9</f>
        <v>估价对象所在区域邻近温榆河，自然环境一般；无人文环境场所；综合评价自然及人文环境状况一般。</v>
      </c>
      <c r="D20" s="2371"/>
      <c r="E20" s="2401"/>
      <c r="F20" s="1796" t="s">
        <v>2112</v>
      </c>
      <c r="G20" s="136" t="str">
        <f>G6</f>
        <v>估价对象所在区域基础设施水平</v>
      </c>
    </row>
    <row r="21" spans="1:18" ht="28.5">
      <c r="A21" s="645"/>
      <c r="B21" s="1796" t="s">
        <v>2094</v>
      </c>
      <c r="C21" s="136" t="str">
        <f>C7</f>
        <v>估价对象所在区域公共配套设施齐备情况一般。</v>
      </c>
      <c r="D21" s="2366"/>
      <c r="E21" s="2401"/>
      <c r="F21" s="2402" t="s">
        <v>2113</v>
      </c>
      <c r="G21" s="2403"/>
    </row>
    <row r="22" spans="1:18" ht="13.5" customHeight="1">
      <c r="A22" s="645"/>
      <c r="B22" s="1796" t="s">
        <v>2097</v>
      </c>
      <c r="C22" s="136" t="str">
        <f>C8</f>
        <v>估价对象所在区域基础设施水平达“七通”。</v>
      </c>
      <c r="D22" s="2366"/>
      <c r="E22" s="2401"/>
      <c r="F22" s="2402" t="s">
        <v>2102</v>
      </c>
      <c r="G22" s="1570"/>
    </row>
    <row r="23" spans="1:18" s="2364" customFormat="1" ht="15.75" thickBot="1">
      <c r="A23" s="645"/>
      <c r="B23" s="2402" t="s">
        <v>2113</v>
      </c>
      <c r="C23" s="2403" t="s">
        <v>3079</v>
      </c>
      <c r="D23" s="2390"/>
      <c r="E23" s="2404"/>
      <c r="F23" s="2405" t="s">
        <v>2114</v>
      </c>
      <c r="G23" s="2406"/>
      <c r="H23" s="2390"/>
      <c r="I23" s="2391"/>
      <c r="J23" s="2390"/>
      <c r="K23" s="2390"/>
      <c r="L23" s="2391"/>
      <c r="M23" s="2390"/>
      <c r="N23" s="2390"/>
      <c r="O23" s="2391"/>
      <c r="P23" s="2390"/>
      <c r="Q23" s="2390"/>
      <c r="R23" s="2392"/>
    </row>
    <row r="24" spans="1:18" s="2364" customFormat="1" ht="15.75" thickBot="1">
      <c r="A24" s="2407"/>
      <c r="B24" s="2405" t="s">
        <v>2115</v>
      </c>
      <c r="C24" s="137" t="str">
        <f>C10</f>
        <v>城市支路——高白路</v>
      </c>
      <c r="D24" s="2390"/>
      <c r="E24" s="2408"/>
      <c r="F24" s="2408"/>
      <c r="G24" s="2409"/>
      <c r="H24" s="2390"/>
      <c r="I24" s="2391"/>
      <c r="J24" s="2390"/>
      <c r="K24" s="2390"/>
      <c r="L24" s="2391"/>
      <c r="M24" s="2390"/>
      <c r="N24" s="2390"/>
      <c r="O24" s="2391"/>
      <c r="P24" s="2390"/>
      <c r="Q24" s="2390"/>
      <c r="R24" s="2392"/>
    </row>
    <row r="25" spans="1:18" s="2364" customFormat="1">
      <c r="B25" s="2390"/>
      <c r="C25" s="2390"/>
      <c r="D25" s="2390"/>
      <c r="H25" s="2390"/>
      <c r="I25" s="2391"/>
      <c r="J25" s="2390"/>
      <c r="K25" s="2390"/>
      <c r="L25" s="2391"/>
      <c r="M25" s="2390"/>
      <c r="N25" s="2390"/>
      <c r="O25" s="2391"/>
      <c r="P25" s="2390"/>
      <c r="Q25" s="2390"/>
      <c r="R25" s="2392"/>
    </row>
    <row r="26" spans="1:18" s="2364" customFormat="1">
      <c r="B26" s="2390"/>
      <c r="C26" s="2390"/>
      <c r="D26" s="2390"/>
      <c r="H26" s="2390"/>
      <c r="I26" s="2391"/>
      <c r="J26" s="2390"/>
      <c r="K26" s="2390"/>
      <c r="L26" s="2391"/>
      <c r="M26" s="2390"/>
      <c r="N26" s="2390"/>
      <c r="O26" s="2391"/>
      <c r="P26" s="2390"/>
      <c r="Q26" s="2390"/>
      <c r="R26" s="2392"/>
    </row>
    <row r="27" spans="1:18" s="2364" customFormat="1">
      <c r="B27" s="2390"/>
      <c r="C27" s="2390"/>
      <c r="D27" s="2390"/>
      <c r="H27" s="2390"/>
      <c r="I27" s="2391"/>
      <c r="J27" s="2390"/>
      <c r="K27" s="2390"/>
      <c r="L27" s="2391"/>
      <c r="M27" s="2390"/>
      <c r="N27" s="2390"/>
      <c r="O27" s="2391"/>
      <c r="P27" s="2390"/>
      <c r="Q27" s="2390"/>
      <c r="R27" s="2392"/>
    </row>
    <row r="28" spans="1:18" s="2364" customFormat="1">
      <c r="B28" s="2390"/>
      <c r="C28" s="2390"/>
      <c r="D28" s="2390"/>
      <c r="H28" s="2390"/>
      <c r="I28" s="2391"/>
      <c r="J28" s="2390"/>
      <c r="K28" s="2390"/>
      <c r="L28" s="2391"/>
      <c r="M28" s="2390"/>
      <c r="N28" s="2390"/>
      <c r="O28" s="2391"/>
      <c r="P28" s="2390"/>
      <c r="Q28" s="2390"/>
      <c r="R28" s="2392"/>
    </row>
    <row r="29" spans="1:18" s="2364" customFormat="1">
      <c r="B29" s="2390"/>
      <c r="C29" s="2390"/>
      <c r="D29" s="2390"/>
      <c r="H29" s="2390"/>
      <c r="I29" s="2391"/>
      <c r="J29" s="2390"/>
      <c r="K29" s="2390"/>
      <c r="L29" s="2391"/>
      <c r="M29" s="2390"/>
      <c r="N29" s="2390"/>
      <c r="O29" s="2391"/>
      <c r="P29" s="2390"/>
      <c r="Q29" s="2390"/>
      <c r="R29" s="2392"/>
    </row>
    <row r="30" spans="1:18" s="2364" customFormat="1">
      <c r="B30" s="2390"/>
      <c r="C30" s="2390"/>
      <c r="D30" s="2390"/>
      <c r="H30" s="2390"/>
      <c r="I30" s="2391"/>
      <c r="J30" s="2390"/>
      <c r="K30" s="2390"/>
      <c r="L30" s="2391"/>
      <c r="M30" s="2390"/>
      <c r="N30" s="2390"/>
      <c r="O30" s="2391"/>
      <c r="P30" s="2390"/>
      <c r="Q30" s="2390"/>
      <c r="R30" s="2392"/>
    </row>
    <row r="31" spans="1:18" s="2364" customFormat="1">
      <c r="B31" s="2390"/>
      <c r="C31" s="2390"/>
      <c r="D31" s="2390"/>
      <c r="H31" s="2390"/>
      <c r="I31" s="2391"/>
      <c r="J31" s="2390"/>
      <c r="K31" s="2390"/>
      <c r="L31" s="2391"/>
      <c r="M31" s="2390"/>
      <c r="N31" s="2390"/>
      <c r="O31" s="2391"/>
      <c r="P31" s="2390"/>
      <c r="Q31" s="2390"/>
      <c r="R31" s="2392"/>
    </row>
    <row r="32" spans="1:18" s="2364" customFormat="1">
      <c r="B32" s="2390"/>
      <c r="C32" s="2390"/>
      <c r="D32" s="2390"/>
      <c r="H32" s="2390"/>
      <c r="I32" s="2391"/>
      <c r="J32" s="2390"/>
      <c r="K32" s="2390"/>
      <c r="L32" s="2391"/>
      <c r="M32" s="2390"/>
      <c r="N32" s="2390"/>
      <c r="O32" s="2391"/>
      <c r="P32" s="2390"/>
      <c r="Q32" s="2390"/>
      <c r="R32" s="2392"/>
    </row>
    <row r="33" spans="2:18" s="2364" customFormat="1">
      <c r="B33" s="2390"/>
      <c r="C33" s="2390"/>
      <c r="D33" s="2390"/>
      <c r="H33" s="2390"/>
      <c r="I33" s="2391"/>
      <c r="J33" s="2390"/>
      <c r="K33" s="2390"/>
      <c r="L33" s="2391"/>
      <c r="M33" s="2390"/>
      <c r="N33" s="2390"/>
      <c r="O33" s="2391"/>
      <c r="P33" s="2390"/>
      <c r="Q33" s="2390"/>
      <c r="R33" s="2392"/>
    </row>
    <row r="34" spans="2:18" s="2364" customFormat="1">
      <c r="B34" s="2390"/>
      <c r="C34" s="2390"/>
      <c r="D34" s="2390"/>
      <c r="H34" s="2390"/>
      <c r="I34" s="2391"/>
      <c r="J34" s="2390"/>
      <c r="K34" s="2390"/>
      <c r="L34" s="2391"/>
      <c r="M34" s="2390"/>
      <c r="N34" s="2390"/>
      <c r="O34" s="2391"/>
      <c r="P34" s="2390"/>
      <c r="Q34" s="2390"/>
      <c r="R34" s="2392"/>
    </row>
    <row r="35" spans="2:18" s="2364" customFormat="1">
      <c r="B35" s="2390"/>
      <c r="C35" s="2390"/>
      <c r="D35" s="2390"/>
      <c r="H35" s="2390"/>
      <c r="I35" s="2391"/>
      <c r="J35" s="2390"/>
      <c r="K35" s="2390"/>
      <c r="L35" s="2391"/>
      <c r="M35" s="2390"/>
      <c r="N35" s="2390"/>
      <c r="O35" s="2391"/>
      <c r="P35" s="2390"/>
      <c r="Q35" s="2390"/>
      <c r="R35" s="2392"/>
    </row>
    <row r="36" spans="2:18" s="2364" customFormat="1">
      <c r="B36" s="2390"/>
      <c r="C36" s="2390"/>
      <c r="D36" s="2390"/>
      <c r="H36" s="2390"/>
      <c r="I36" s="2391"/>
      <c r="J36" s="2390"/>
      <c r="K36" s="2390"/>
      <c r="L36" s="2391"/>
      <c r="M36" s="2390"/>
      <c r="N36" s="2390"/>
      <c r="O36" s="2391"/>
      <c r="P36" s="2390"/>
      <c r="Q36" s="2390"/>
      <c r="R36" s="2392"/>
    </row>
    <row r="37" spans="2:18" s="2364" customFormat="1">
      <c r="B37" s="2390"/>
      <c r="C37" s="2390"/>
      <c r="D37" s="2390"/>
      <c r="H37" s="2390"/>
      <c r="I37" s="2391"/>
      <c r="J37" s="2390"/>
      <c r="K37" s="2390"/>
      <c r="L37" s="2391"/>
      <c r="M37" s="2390"/>
      <c r="N37" s="2390"/>
      <c r="O37" s="2391"/>
      <c r="P37" s="2390"/>
      <c r="Q37" s="2390"/>
      <c r="R37" s="2392"/>
    </row>
    <row r="38" spans="2:18" s="2364" customFormat="1">
      <c r="B38" s="2390"/>
      <c r="C38" s="2390"/>
      <c r="D38" s="2390"/>
      <c r="E38" s="2390"/>
      <c r="F38" s="2390"/>
      <c r="G38" s="2391"/>
      <c r="H38" s="2390"/>
      <c r="I38" s="2391"/>
      <c r="J38" s="2390"/>
      <c r="K38" s="2390"/>
      <c r="L38" s="2391"/>
      <c r="M38" s="2390"/>
      <c r="N38" s="2390"/>
      <c r="O38" s="2391"/>
      <c r="P38" s="2390"/>
      <c r="Q38" s="2390"/>
      <c r="R38" s="2392"/>
    </row>
    <row r="39" spans="2:18" s="2364" customFormat="1">
      <c r="B39" s="2390"/>
      <c r="C39" s="2390"/>
      <c r="D39" s="2390"/>
      <c r="E39" s="2390"/>
      <c r="F39" s="2390"/>
      <c r="G39" s="2391"/>
      <c r="H39" s="2390"/>
      <c r="I39" s="2391"/>
      <c r="J39" s="2390"/>
      <c r="K39" s="2390"/>
      <c r="L39" s="2391"/>
      <c r="M39" s="2390"/>
      <c r="N39" s="2390"/>
      <c r="O39" s="2391"/>
      <c r="P39" s="2390"/>
      <c r="Q39" s="2390"/>
      <c r="R39" s="2392"/>
    </row>
    <row r="40" spans="2:18" s="2364" customFormat="1">
      <c r="B40" s="2390"/>
      <c r="C40" s="2390"/>
      <c r="D40" s="2390"/>
      <c r="E40" s="2390"/>
      <c r="F40" s="2390"/>
      <c r="G40" s="2391"/>
      <c r="H40" s="2390"/>
      <c r="I40" s="2391"/>
      <c r="J40" s="2390"/>
      <c r="K40" s="2390"/>
      <c r="L40" s="2391"/>
      <c r="M40" s="2390"/>
      <c r="N40" s="2390"/>
      <c r="O40" s="2391"/>
      <c r="P40" s="2390"/>
      <c r="Q40" s="2390"/>
      <c r="R40" s="2392"/>
    </row>
    <row r="41" spans="2:18" s="2364" customFormat="1">
      <c r="B41" s="2390"/>
      <c r="C41" s="2390"/>
      <c r="D41" s="2390"/>
      <c r="E41" s="2390"/>
      <c r="F41" s="2390"/>
      <c r="G41" s="2391"/>
      <c r="H41" s="2390"/>
      <c r="I41" s="2391"/>
      <c r="J41" s="2390"/>
      <c r="K41" s="2390"/>
      <c r="L41" s="2391"/>
      <c r="M41" s="2390"/>
      <c r="N41" s="2390"/>
      <c r="O41" s="2391"/>
      <c r="P41" s="2390"/>
      <c r="Q41" s="2390"/>
      <c r="R41" s="2392"/>
    </row>
    <row r="42" spans="2:18" s="2364" customFormat="1">
      <c r="B42" s="2390"/>
      <c r="C42" s="2390"/>
      <c r="D42" s="2390"/>
      <c r="E42" s="2390"/>
      <c r="F42" s="2390"/>
      <c r="G42" s="2391"/>
      <c r="H42" s="2390"/>
      <c r="I42" s="2391"/>
      <c r="J42" s="2390"/>
      <c r="K42" s="2390"/>
      <c r="L42" s="2391"/>
      <c r="M42" s="2390"/>
      <c r="N42" s="2390"/>
      <c r="O42" s="2391"/>
      <c r="P42" s="2390"/>
      <c r="Q42" s="2390"/>
      <c r="R42" s="2392"/>
    </row>
    <row r="43" spans="2:18" s="2364" customFormat="1">
      <c r="B43" s="2390"/>
      <c r="C43" s="2390"/>
      <c r="D43" s="2390"/>
      <c r="E43" s="2390"/>
      <c r="F43" s="2390"/>
      <c r="G43" s="2391"/>
      <c r="H43" s="2390"/>
      <c r="I43" s="2391"/>
      <c r="J43" s="2390"/>
      <c r="K43" s="2390"/>
      <c r="L43" s="2391"/>
      <c r="M43" s="2390"/>
      <c r="N43" s="2390"/>
      <c r="O43" s="2391"/>
      <c r="P43" s="2390"/>
      <c r="Q43" s="2390"/>
      <c r="R43" s="2392"/>
    </row>
    <row r="44" spans="2:18" s="2364" customFormat="1">
      <c r="B44" s="2390"/>
      <c r="C44" s="2390"/>
      <c r="D44" s="2390"/>
      <c r="E44" s="2390"/>
      <c r="F44" s="2390"/>
      <c r="G44" s="2391"/>
      <c r="H44" s="2390"/>
      <c r="I44" s="2391"/>
      <c r="J44" s="2390"/>
      <c r="K44" s="2390"/>
      <c r="L44" s="2391"/>
      <c r="M44" s="2390"/>
      <c r="N44" s="2390"/>
      <c r="O44" s="2391"/>
      <c r="P44" s="2390"/>
      <c r="Q44" s="2390"/>
      <c r="R44" s="2392"/>
    </row>
    <row r="45" spans="2:18" s="2364" customFormat="1">
      <c r="B45" s="2390"/>
      <c r="C45" s="2390"/>
      <c r="D45" s="2390"/>
      <c r="E45" s="2390"/>
      <c r="F45" s="2390"/>
      <c r="G45" s="2391"/>
      <c r="H45" s="2390"/>
      <c r="I45" s="2391"/>
      <c r="J45" s="2390"/>
      <c r="K45" s="2390"/>
      <c r="L45" s="2391"/>
      <c r="M45" s="2390"/>
      <c r="N45" s="2390"/>
      <c r="O45" s="2391"/>
      <c r="P45" s="2390"/>
      <c r="Q45" s="2390"/>
      <c r="R45" s="2392"/>
    </row>
    <row r="46" spans="2:18" s="2364" customFormat="1">
      <c r="B46" s="2390"/>
      <c r="C46" s="2390"/>
      <c r="D46" s="2390"/>
      <c r="E46" s="2390"/>
      <c r="F46" s="2390"/>
      <c r="G46" s="2391"/>
      <c r="H46" s="2390"/>
      <c r="I46" s="2391"/>
      <c r="J46" s="2390"/>
      <c r="K46" s="2390"/>
      <c r="L46" s="2391"/>
      <c r="M46" s="2390"/>
      <c r="N46" s="2390"/>
      <c r="O46" s="2391"/>
      <c r="P46" s="2390"/>
      <c r="Q46" s="2390"/>
      <c r="R46" s="2392"/>
    </row>
    <row r="47" spans="2:18" s="2364" customFormat="1">
      <c r="B47" s="2390"/>
      <c r="C47" s="2390"/>
      <c r="D47" s="2390"/>
      <c r="E47" s="2390"/>
      <c r="F47" s="2390"/>
      <c r="G47" s="2391"/>
      <c r="H47" s="2390"/>
      <c r="I47" s="2391"/>
      <c r="J47" s="2390"/>
      <c r="K47" s="2390"/>
      <c r="L47" s="2391"/>
      <c r="M47" s="2390"/>
      <c r="N47" s="2390"/>
      <c r="O47" s="2391"/>
      <c r="P47" s="2390"/>
      <c r="Q47" s="2390"/>
      <c r="R47" s="2392"/>
    </row>
    <row r="48" spans="2:18" s="2364" customFormat="1">
      <c r="B48" s="2390"/>
      <c r="C48" s="2390"/>
      <c r="D48" s="2390"/>
      <c r="E48" s="2390"/>
      <c r="F48" s="2390"/>
      <c r="G48" s="2391"/>
      <c r="H48" s="2390"/>
      <c r="I48" s="2391"/>
      <c r="J48" s="2390"/>
      <c r="K48" s="2390"/>
      <c r="L48" s="2391"/>
      <c r="M48" s="2390"/>
      <c r="N48" s="2390"/>
      <c r="O48" s="2391"/>
      <c r="P48" s="2390"/>
      <c r="Q48" s="2390"/>
      <c r="R48" s="2392"/>
    </row>
    <row r="49" spans="2:18" s="2364" customFormat="1">
      <c r="B49" s="2390"/>
      <c r="C49" s="2390"/>
      <c r="D49" s="2390"/>
      <c r="E49" s="2390"/>
      <c r="F49" s="2390"/>
      <c r="G49" s="2391"/>
      <c r="H49" s="2390"/>
      <c r="I49" s="2391"/>
      <c r="J49" s="2390"/>
      <c r="K49" s="2390"/>
      <c r="L49" s="2391"/>
      <c r="M49" s="2390"/>
      <c r="N49" s="2390"/>
      <c r="O49" s="2391"/>
      <c r="P49" s="2390"/>
      <c r="Q49" s="2390"/>
      <c r="R49" s="2392"/>
    </row>
    <row r="50" spans="2:18" s="2364" customFormat="1">
      <c r="B50" s="2390"/>
      <c r="C50" s="2390"/>
      <c r="D50" s="2390"/>
      <c r="E50" s="2390"/>
      <c r="F50" s="2390"/>
      <c r="G50" s="2391"/>
      <c r="H50" s="2390"/>
      <c r="I50" s="2391"/>
      <c r="J50" s="2390"/>
      <c r="K50" s="2390"/>
      <c r="L50" s="2391"/>
      <c r="M50" s="2390"/>
      <c r="N50" s="2390"/>
      <c r="O50" s="2391"/>
      <c r="P50" s="2390"/>
      <c r="Q50" s="2390"/>
      <c r="R50" s="2392"/>
    </row>
    <row r="51" spans="2:18" s="2364" customFormat="1">
      <c r="B51" s="2390"/>
      <c r="C51" s="2390"/>
      <c r="D51" s="2390"/>
      <c r="E51" s="2390"/>
      <c r="F51" s="2390"/>
      <c r="G51" s="2391"/>
      <c r="H51" s="2390"/>
      <c r="I51" s="2391"/>
      <c r="J51" s="2390"/>
      <c r="K51" s="2390"/>
      <c r="L51" s="2391"/>
      <c r="M51" s="2390"/>
      <c r="N51" s="2390"/>
      <c r="O51" s="2391"/>
      <c r="P51" s="2390"/>
      <c r="Q51" s="2390"/>
      <c r="R51" s="2392"/>
    </row>
    <row r="52" spans="2:18" s="2364" customFormat="1">
      <c r="B52" s="2390"/>
      <c r="C52" s="2390"/>
      <c r="D52" s="2390"/>
      <c r="E52" s="2390"/>
      <c r="F52" s="2390"/>
      <c r="G52" s="2391"/>
      <c r="H52" s="2390"/>
      <c r="I52" s="2391"/>
      <c r="J52" s="2390"/>
      <c r="K52" s="2390"/>
      <c r="L52" s="2391"/>
      <c r="M52" s="2390"/>
      <c r="N52" s="2390"/>
      <c r="O52" s="2391"/>
      <c r="P52" s="2390"/>
      <c r="Q52" s="2390"/>
      <c r="R52" s="2392"/>
    </row>
    <row r="53" spans="2:18" s="2364" customFormat="1">
      <c r="B53" s="2390"/>
      <c r="C53" s="2390"/>
      <c r="D53" s="2390"/>
      <c r="E53" s="2390"/>
      <c r="F53" s="2390"/>
      <c r="G53" s="2391"/>
      <c r="H53" s="2390"/>
      <c r="I53" s="2391"/>
      <c r="J53" s="2390"/>
      <c r="K53" s="2390"/>
      <c r="L53" s="2391"/>
      <c r="M53" s="2390"/>
      <c r="N53" s="2390"/>
      <c r="O53" s="2391"/>
      <c r="P53" s="2390"/>
      <c r="Q53" s="2390"/>
      <c r="R53" s="2392"/>
    </row>
    <row r="54" spans="2:18" s="2364" customFormat="1">
      <c r="B54" s="2390"/>
      <c r="C54" s="2390"/>
      <c r="D54" s="2390"/>
      <c r="E54" s="2390"/>
      <c r="F54" s="2390"/>
      <c r="G54" s="2391"/>
      <c r="H54" s="2390"/>
      <c r="I54" s="2391"/>
      <c r="J54" s="2390"/>
      <c r="K54" s="2390"/>
      <c r="L54" s="2391"/>
      <c r="M54" s="2390"/>
      <c r="N54" s="2390"/>
      <c r="O54" s="2391"/>
      <c r="P54" s="2390"/>
      <c r="Q54" s="2390"/>
      <c r="R54" s="2392"/>
    </row>
    <row r="55" spans="2:18" s="2364" customFormat="1">
      <c r="B55" s="2390"/>
      <c r="C55" s="2390"/>
      <c r="D55" s="2390"/>
      <c r="E55" s="2390"/>
      <c r="F55" s="2390"/>
      <c r="G55" s="2391"/>
      <c r="H55" s="2390"/>
      <c r="I55" s="2391"/>
      <c r="J55" s="2390"/>
      <c r="K55" s="2390"/>
      <c r="L55" s="2391"/>
      <c r="M55" s="2390"/>
      <c r="N55" s="2390"/>
      <c r="O55" s="2391"/>
      <c r="P55" s="2390"/>
      <c r="Q55" s="2390"/>
      <c r="R55" s="2392"/>
    </row>
    <row r="56" spans="2:18" s="2364" customFormat="1">
      <c r="B56" s="2390"/>
      <c r="C56" s="2390"/>
      <c r="D56" s="2390"/>
      <c r="E56" s="2390"/>
      <c r="F56" s="2390"/>
      <c r="G56" s="2391"/>
      <c r="H56" s="2390"/>
      <c r="I56" s="2391"/>
      <c r="J56" s="2390"/>
      <c r="K56" s="2390"/>
      <c r="L56" s="2391"/>
      <c r="M56" s="2390"/>
      <c r="N56" s="2390"/>
      <c r="O56" s="2391"/>
      <c r="P56" s="2390"/>
      <c r="Q56" s="2390"/>
      <c r="R56" s="2392"/>
    </row>
    <row r="57" spans="2:18" s="2364" customFormat="1">
      <c r="B57" s="2390"/>
      <c r="C57" s="2390"/>
      <c r="D57" s="2390"/>
      <c r="E57" s="2390"/>
      <c r="F57" s="2390"/>
      <c r="G57" s="2391"/>
      <c r="H57" s="2390"/>
      <c r="I57" s="2391"/>
      <c r="J57" s="2390"/>
      <c r="K57" s="2390"/>
      <c r="L57" s="2391"/>
      <c r="M57" s="2390"/>
      <c r="N57" s="2390"/>
      <c r="O57" s="2391"/>
      <c r="P57" s="2390"/>
      <c r="Q57" s="2390"/>
      <c r="R57" s="2392"/>
    </row>
    <row r="58" spans="2:18" s="2364" customFormat="1">
      <c r="B58" s="2390"/>
      <c r="C58" s="2390"/>
      <c r="D58" s="2390"/>
      <c r="E58" s="2390"/>
      <c r="F58" s="2390"/>
      <c r="G58" s="2391"/>
      <c r="H58" s="2390"/>
      <c r="I58" s="2391"/>
      <c r="J58" s="2390"/>
      <c r="K58" s="2390"/>
      <c r="L58" s="2391"/>
      <c r="M58" s="2390"/>
      <c r="N58" s="2390"/>
      <c r="O58" s="2391"/>
      <c r="P58" s="2390"/>
      <c r="Q58" s="2390"/>
      <c r="R58" s="2392"/>
    </row>
    <row r="59" spans="2:18" s="2364" customFormat="1">
      <c r="B59" s="2390"/>
      <c r="C59" s="2390"/>
      <c r="D59" s="2390"/>
      <c r="E59" s="2390"/>
      <c r="F59" s="2390"/>
      <c r="G59" s="2391"/>
      <c r="H59" s="2390"/>
      <c r="I59" s="2391"/>
      <c r="J59" s="2390"/>
      <c r="K59" s="2390"/>
      <c r="L59" s="2391"/>
      <c r="M59" s="2390"/>
      <c r="N59" s="2390"/>
      <c r="O59" s="2391"/>
      <c r="P59" s="2390"/>
      <c r="Q59" s="2390"/>
      <c r="R59" s="2392"/>
    </row>
    <row r="60" spans="2:18" s="2364" customFormat="1">
      <c r="B60" s="2390"/>
      <c r="C60" s="2390"/>
      <c r="D60" s="2390"/>
      <c r="E60" s="2390"/>
      <c r="F60" s="2390"/>
      <c r="G60" s="2391"/>
      <c r="H60" s="2390"/>
      <c r="I60" s="2391"/>
      <c r="J60" s="2390"/>
      <c r="K60" s="2390"/>
      <c r="L60" s="2391"/>
      <c r="M60" s="2390"/>
      <c r="N60" s="2390"/>
      <c r="O60" s="2391"/>
      <c r="P60" s="2390"/>
      <c r="Q60" s="2390"/>
      <c r="R60" s="2392"/>
    </row>
    <row r="61" spans="2:18" s="2364" customFormat="1">
      <c r="B61" s="2390"/>
      <c r="C61" s="2390"/>
      <c r="D61" s="2390"/>
      <c r="E61" s="2390"/>
      <c r="F61" s="2390"/>
      <c r="G61" s="2391"/>
      <c r="H61" s="2390"/>
      <c r="I61" s="2391"/>
      <c r="J61" s="2390"/>
      <c r="K61" s="2390"/>
      <c r="L61" s="2391"/>
      <c r="M61" s="2390"/>
      <c r="N61" s="2390"/>
      <c r="O61" s="2391"/>
      <c r="P61" s="2390"/>
      <c r="Q61" s="2390"/>
      <c r="R61" s="2392"/>
    </row>
    <row r="62" spans="2:18" s="2364" customFormat="1">
      <c r="B62" s="2390"/>
      <c r="C62" s="2390"/>
      <c r="D62" s="2390"/>
      <c r="E62" s="2390"/>
      <c r="F62" s="2390"/>
      <c r="G62" s="2391"/>
      <c r="H62" s="2390"/>
      <c r="I62" s="2391"/>
      <c r="J62" s="2390"/>
      <c r="K62" s="2390"/>
      <c r="L62" s="2391"/>
      <c r="M62" s="2390"/>
      <c r="N62" s="2390"/>
      <c r="O62" s="2391"/>
      <c r="P62" s="2390"/>
      <c r="Q62" s="2390"/>
      <c r="R62" s="2392"/>
    </row>
    <row r="63" spans="2:18" s="2364" customFormat="1">
      <c r="B63" s="2390"/>
      <c r="C63" s="2390"/>
      <c r="D63" s="2390"/>
      <c r="E63" s="2390"/>
      <c r="F63" s="2390"/>
      <c r="G63" s="2391"/>
      <c r="H63" s="2390"/>
      <c r="I63" s="2391"/>
      <c r="J63" s="2390"/>
      <c r="K63" s="2390"/>
      <c r="L63" s="2391"/>
      <c r="M63" s="2390"/>
      <c r="N63" s="2390"/>
      <c r="O63" s="2391"/>
      <c r="P63" s="2390"/>
      <c r="Q63" s="2390"/>
      <c r="R63" s="2392"/>
    </row>
    <row r="64" spans="2:18" s="2364" customFormat="1">
      <c r="B64" s="2390"/>
      <c r="C64" s="2390"/>
      <c r="D64" s="2390"/>
      <c r="E64" s="2390"/>
      <c r="F64" s="2390"/>
      <c r="G64" s="2391"/>
      <c r="H64" s="2390"/>
      <c r="I64" s="2391"/>
      <c r="J64" s="2390"/>
      <c r="K64" s="2390"/>
      <c r="L64" s="2391"/>
      <c r="M64" s="2390"/>
      <c r="N64" s="2390"/>
      <c r="O64" s="2391"/>
      <c r="P64" s="2390"/>
      <c r="Q64" s="2390"/>
      <c r="R64" s="2392"/>
    </row>
    <row r="65" spans="2:18" s="2364" customFormat="1">
      <c r="B65" s="2390"/>
      <c r="C65" s="2390"/>
      <c r="D65" s="2390"/>
      <c r="E65" s="2390"/>
      <c r="F65" s="2390"/>
      <c r="G65" s="2391"/>
      <c r="H65" s="2390"/>
      <c r="I65" s="2391"/>
      <c r="J65" s="2390"/>
      <c r="K65" s="2390"/>
      <c r="L65" s="2391"/>
      <c r="M65" s="2390"/>
      <c r="N65" s="2390"/>
      <c r="O65" s="2391"/>
      <c r="P65" s="2390"/>
      <c r="Q65" s="2390"/>
      <c r="R65" s="2392"/>
    </row>
    <row r="66" spans="2:18" s="2364" customFormat="1">
      <c r="B66" s="2390"/>
      <c r="C66" s="2390"/>
      <c r="D66" s="2390"/>
      <c r="E66" s="2390"/>
      <c r="F66" s="2390"/>
      <c r="G66" s="2391"/>
      <c r="H66" s="2390"/>
      <c r="I66" s="2391"/>
      <c r="J66" s="2390"/>
      <c r="K66" s="2390"/>
      <c r="L66" s="2391"/>
      <c r="M66" s="2390"/>
      <c r="N66" s="2390"/>
      <c r="O66" s="2391"/>
      <c r="P66" s="2390"/>
      <c r="Q66" s="2390"/>
      <c r="R66" s="2392"/>
    </row>
    <row r="67" spans="2:18" s="2364" customFormat="1">
      <c r="B67" s="2390"/>
      <c r="C67" s="2390"/>
      <c r="D67" s="2390"/>
      <c r="E67" s="2390"/>
      <c r="F67" s="2390"/>
      <c r="G67" s="2391"/>
      <c r="H67" s="2390"/>
      <c r="I67" s="2391"/>
      <c r="J67" s="2390"/>
      <c r="K67" s="2390"/>
      <c r="L67" s="2391"/>
      <c r="M67" s="2390"/>
      <c r="N67" s="2390"/>
      <c r="O67" s="2391"/>
      <c r="P67" s="2390"/>
      <c r="Q67" s="2390"/>
      <c r="R67" s="2392"/>
    </row>
    <row r="68" spans="2:18" s="2364" customFormat="1">
      <c r="B68" s="2390"/>
      <c r="C68" s="2390"/>
      <c r="D68" s="2390"/>
      <c r="E68" s="2390"/>
      <c r="F68" s="2390"/>
      <c r="G68" s="2391"/>
      <c r="H68" s="2390"/>
      <c r="I68" s="2391"/>
      <c r="J68" s="2390"/>
      <c r="K68" s="2390"/>
      <c r="L68" s="2391"/>
      <c r="M68" s="2390"/>
      <c r="N68" s="2390"/>
      <c r="O68" s="2391"/>
      <c r="P68" s="2390"/>
      <c r="Q68" s="2390"/>
      <c r="R68" s="2392"/>
    </row>
    <row r="69" spans="2:18" s="2364" customFormat="1">
      <c r="B69" s="2390"/>
      <c r="C69" s="2390"/>
      <c r="D69" s="2390"/>
      <c r="E69" s="2390"/>
      <c r="F69" s="2390"/>
      <c r="G69" s="2391"/>
      <c r="H69" s="2390"/>
      <c r="I69" s="2391"/>
      <c r="J69" s="2390"/>
      <c r="K69" s="2390"/>
      <c r="L69" s="2391"/>
      <c r="M69" s="2390"/>
      <c r="N69" s="2390"/>
      <c r="O69" s="2391"/>
      <c r="P69" s="2390"/>
      <c r="Q69" s="2390"/>
      <c r="R69" s="2392"/>
    </row>
    <row r="70" spans="2:18" s="2364" customFormat="1">
      <c r="B70" s="2390"/>
      <c r="C70" s="2390"/>
      <c r="D70" s="2390"/>
      <c r="E70" s="2390"/>
      <c r="F70" s="2390"/>
      <c r="G70" s="2391"/>
      <c r="H70" s="2390"/>
      <c r="I70" s="2391"/>
      <c r="J70" s="2390"/>
      <c r="K70" s="2390"/>
      <c r="L70" s="2391"/>
      <c r="M70" s="2390"/>
      <c r="N70" s="2390"/>
      <c r="O70" s="2391"/>
      <c r="P70" s="2390"/>
      <c r="Q70" s="2390"/>
      <c r="R70" s="2392"/>
    </row>
    <row r="71" spans="2:18" s="2364" customFormat="1">
      <c r="B71" s="2390"/>
      <c r="C71" s="2390"/>
      <c r="D71" s="2390"/>
      <c r="E71" s="2390"/>
      <c r="F71" s="2390"/>
      <c r="G71" s="2391"/>
      <c r="H71" s="2390"/>
      <c r="I71" s="2391"/>
      <c r="J71" s="2390"/>
      <c r="K71" s="2390"/>
      <c r="L71" s="2391"/>
      <c r="M71" s="2390"/>
      <c r="N71" s="2390"/>
      <c r="O71" s="2391"/>
      <c r="P71" s="2390"/>
      <c r="Q71" s="2390"/>
      <c r="R71" s="2392"/>
    </row>
    <row r="72" spans="2:18" s="2364" customFormat="1">
      <c r="B72" s="2390"/>
      <c r="C72" s="2390"/>
      <c r="D72" s="2390"/>
      <c r="E72" s="2390"/>
      <c r="F72" s="2390"/>
      <c r="G72" s="2391"/>
      <c r="H72" s="2390"/>
      <c r="I72" s="2391"/>
      <c r="J72" s="2390"/>
      <c r="K72" s="2390"/>
      <c r="L72" s="2391"/>
      <c r="M72" s="2390"/>
      <c r="N72" s="2390"/>
      <c r="O72" s="2391"/>
      <c r="P72" s="2390"/>
      <c r="Q72" s="2390"/>
      <c r="R72" s="2392"/>
    </row>
    <row r="73" spans="2:18" s="2364" customFormat="1">
      <c r="B73" s="2390"/>
      <c r="C73" s="2390"/>
      <c r="D73" s="2390"/>
      <c r="E73" s="2390"/>
      <c r="F73" s="2390"/>
      <c r="G73" s="2391"/>
      <c r="H73" s="2390"/>
      <c r="I73" s="2391"/>
      <c r="J73" s="2390"/>
      <c r="K73" s="2390"/>
      <c r="L73" s="2391"/>
      <c r="M73" s="2390"/>
      <c r="N73" s="2390"/>
      <c r="O73" s="2391"/>
      <c r="P73" s="2390"/>
      <c r="Q73" s="2390"/>
      <c r="R73" s="2392"/>
    </row>
    <row r="74" spans="2:18" s="2364" customFormat="1">
      <c r="B74" s="2390"/>
      <c r="C74" s="2390"/>
      <c r="D74" s="2390"/>
      <c r="E74" s="2390"/>
      <c r="F74" s="2390"/>
      <c r="G74" s="2391"/>
      <c r="H74" s="2390"/>
      <c r="I74" s="2391"/>
      <c r="J74" s="2390"/>
      <c r="K74" s="2390"/>
      <c r="L74" s="2391"/>
      <c r="M74" s="2390"/>
      <c r="N74" s="2390"/>
      <c r="O74" s="2391"/>
      <c r="P74" s="2390"/>
      <c r="Q74" s="2390"/>
      <c r="R74" s="2392"/>
    </row>
    <row r="75" spans="2:18" s="2364" customFormat="1">
      <c r="B75" s="2390"/>
      <c r="C75" s="2390"/>
      <c r="D75" s="2390"/>
      <c r="E75" s="2390"/>
      <c r="F75" s="2390"/>
      <c r="G75" s="2391"/>
      <c r="H75" s="2390"/>
      <c r="I75" s="2391"/>
      <c r="J75" s="2390"/>
      <c r="K75" s="2390"/>
      <c r="L75" s="2391"/>
      <c r="M75" s="2390"/>
      <c r="N75" s="2390"/>
      <c r="O75" s="2391"/>
      <c r="P75" s="2390"/>
      <c r="Q75" s="2390"/>
      <c r="R75" s="2392"/>
    </row>
    <row r="76" spans="2:18" s="2364" customFormat="1">
      <c r="B76" s="2390"/>
      <c r="C76" s="2390"/>
      <c r="D76" s="2390"/>
      <c r="E76" s="2390"/>
      <c r="F76" s="2390"/>
      <c r="G76" s="2391"/>
      <c r="H76" s="2390"/>
      <c r="I76" s="2391"/>
      <c r="J76" s="2390"/>
      <c r="K76" s="2390"/>
      <c r="L76" s="2391"/>
      <c r="M76" s="2390"/>
      <c r="N76" s="2390"/>
      <c r="O76" s="2391"/>
      <c r="P76" s="2390"/>
      <c r="Q76" s="2390"/>
      <c r="R76" s="2392"/>
    </row>
    <row r="77" spans="2:18" s="2364" customFormat="1">
      <c r="B77" s="2390"/>
      <c r="C77" s="2390"/>
      <c r="D77" s="2390"/>
      <c r="E77" s="2390"/>
      <c r="F77" s="2390"/>
      <c r="G77" s="2391"/>
      <c r="H77" s="2390"/>
      <c r="I77" s="2391"/>
      <c r="J77" s="2390"/>
      <c r="K77" s="2390"/>
      <c r="L77" s="2391"/>
      <c r="M77" s="2390"/>
      <c r="N77" s="2390"/>
      <c r="O77" s="2391"/>
      <c r="P77" s="2390"/>
      <c r="Q77" s="2390"/>
      <c r="R77" s="2392"/>
    </row>
    <row r="78" spans="2:18" s="2364" customFormat="1">
      <c r="B78" s="2390"/>
      <c r="C78" s="2390"/>
      <c r="D78" s="2390"/>
      <c r="E78" s="2390"/>
      <c r="F78" s="2390"/>
      <c r="G78" s="2391"/>
      <c r="H78" s="2390"/>
      <c r="I78" s="2391"/>
      <c r="J78" s="2390"/>
      <c r="K78" s="2390"/>
      <c r="L78" s="2391"/>
      <c r="M78" s="2390"/>
      <c r="N78" s="2390"/>
      <c r="O78" s="2391"/>
      <c r="P78" s="2390"/>
      <c r="Q78" s="2390"/>
      <c r="R78" s="2392"/>
    </row>
    <row r="79" spans="2:18" s="2364" customFormat="1">
      <c r="B79" s="2390"/>
      <c r="C79" s="2390"/>
      <c r="D79" s="2390"/>
      <c r="E79" s="2390"/>
      <c r="F79" s="2390"/>
      <c r="G79" s="2391"/>
      <c r="H79" s="2390"/>
      <c r="I79" s="2391"/>
      <c r="J79" s="2390"/>
      <c r="K79" s="2390"/>
      <c r="L79" s="2391"/>
      <c r="M79" s="2390"/>
      <c r="N79" s="2390"/>
      <c r="O79" s="2391"/>
      <c r="P79" s="2390"/>
      <c r="Q79" s="2390"/>
      <c r="R79" s="2392"/>
    </row>
    <row r="80" spans="2:18" s="2364" customFormat="1">
      <c r="B80" s="2390"/>
      <c r="C80" s="2390"/>
      <c r="D80" s="2390"/>
      <c r="E80" s="2390"/>
      <c r="F80" s="2390"/>
      <c r="G80" s="2391"/>
      <c r="H80" s="2390"/>
      <c r="I80" s="2391"/>
      <c r="J80" s="2390"/>
      <c r="K80" s="2390"/>
      <c r="L80" s="2391"/>
      <c r="M80" s="2390"/>
      <c r="N80" s="2390"/>
      <c r="O80" s="2391"/>
      <c r="P80" s="2390"/>
      <c r="Q80" s="2390"/>
      <c r="R80" s="2392"/>
    </row>
    <row r="81" spans="2:18" s="2364" customFormat="1">
      <c r="B81" s="2390"/>
      <c r="C81" s="2390"/>
      <c r="D81" s="2390"/>
      <c r="E81" s="2390"/>
      <c r="F81" s="2390"/>
      <c r="G81" s="2391"/>
      <c r="H81" s="2390"/>
      <c r="I81" s="2391"/>
      <c r="J81" s="2390"/>
      <c r="K81" s="2390"/>
      <c r="L81" s="2391"/>
      <c r="M81" s="2390"/>
      <c r="N81" s="2390"/>
      <c r="O81" s="2391"/>
      <c r="P81" s="2390"/>
      <c r="Q81" s="2390"/>
      <c r="R81" s="2392"/>
    </row>
    <row r="82" spans="2:18" s="2364" customFormat="1">
      <c r="B82" s="2390"/>
      <c r="C82" s="2390"/>
      <c r="D82" s="2390"/>
      <c r="E82" s="2390"/>
      <c r="F82" s="2390"/>
      <c r="G82" s="2391"/>
      <c r="H82" s="2390"/>
      <c r="I82" s="2391"/>
      <c r="J82" s="2390"/>
      <c r="K82" s="2390"/>
      <c r="L82" s="2391"/>
      <c r="M82" s="2390"/>
      <c r="N82" s="2390"/>
      <c r="O82" s="2391"/>
      <c r="P82" s="2390"/>
      <c r="Q82" s="2390"/>
      <c r="R82" s="2392"/>
    </row>
    <row r="83" spans="2:18" s="2364" customFormat="1">
      <c r="B83" s="2390"/>
      <c r="C83" s="2390"/>
      <c r="D83" s="2390"/>
      <c r="E83" s="2390"/>
      <c r="F83" s="2390"/>
      <c r="G83" s="2391"/>
      <c r="H83" s="2390"/>
      <c r="I83" s="2391"/>
      <c r="J83" s="2390"/>
      <c r="K83" s="2390"/>
      <c r="L83" s="2391"/>
      <c r="M83" s="2390"/>
      <c r="N83" s="2390"/>
      <c r="O83" s="2391"/>
      <c r="P83" s="2390"/>
      <c r="Q83" s="2390"/>
      <c r="R83" s="2392"/>
    </row>
    <row r="84" spans="2:18" s="2364" customFormat="1">
      <c r="B84" s="2390"/>
      <c r="C84" s="2390"/>
      <c r="D84" s="2390"/>
      <c r="E84" s="2390"/>
      <c r="F84" s="2390"/>
      <c r="G84" s="2391"/>
      <c r="H84" s="2390"/>
      <c r="I84" s="2391"/>
      <c r="J84" s="2390"/>
      <c r="K84" s="2390"/>
      <c r="L84" s="2391"/>
      <c r="M84" s="2390"/>
      <c r="N84" s="2390"/>
      <c r="O84" s="2391"/>
      <c r="P84" s="2390"/>
      <c r="Q84" s="2390"/>
      <c r="R84" s="2392"/>
    </row>
    <row r="85" spans="2:18" s="2364" customFormat="1">
      <c r="B85" s="2390"/>
      <c r="C85" s="2390"/>
      <c r="D85" s="2390"/>
      <c r="E85" s="2390"/>
      <c r="F85" s="2390"/>
      <c r="G85" s="2391"/>
      <c r="H85" s="2390"/>
      <c r="I85" s="2391"/>
      <c r="J85" s="2390"/>
      <c r="K85" s="2390"/>
      <c r="L85" s="2391"/>
      <c r="M85" s="2390"/>
      <c r="N85" s="2390"/>
      <c r="O85" s="2391"/>
      <c r="P85" s="2390"/>
      <c r="Q85" s="2390"/>
      <c r="R85" s="2392"/>
    </row>
    <row r="86" spans="2:18" s="2364" customFormat="1">
      <c r="B86" s="2390"/>
      <c r="C86" s="2390"/>
      <c r="D86" s="2390"/>
      <c r="E86" s="2390"/>
      <c r="F86" s="2390"/>
      <c r="G86" s="2391"/>
      <c r="H86" s="2390"/>
      <c r="I86" s="2391"/>
      <c r="J86" s="2390"/>
      <c r="K86" s="2390"/>
      <c r="L86" s="2391"/>
      <c r="M86" s="2390"/>
      <c r="N86" s="2390"/>
      <c r="O86" s="2391"/>
      <c r="P86" s="2390"/>
      <c r="Q86" s="2390"/>
      <c r="R86" s="2392"/>
    </row>
    <row r="87" spans="2:18" s="2364" customFormat="1">
      <c r="B87" s="2390"/>
      <c r="C87" s="2390"/>
      <c r="D87" s="2390"/>
      <c r="E87" s="2390"/>
      <c r="F87" s="2390"/>
      <c r="G87" s="2391"/>
      <c r="H87" s="2390"/>
      <c r="I87" s="2391"/>
      <c r="J87" s="2390"/>
      <c r="K87" s="2390"/>
      <c r="L87" s="2391"/>
      <c r="M87" s="2390"/>
      <c r="N87" s="2390"/>
      <c r="O87" s="2391"/>
      <c r="P87" s="2390"/>
      <c r="Q87" s="2390"/>
      <c r="R87" s="2392"/>
    </row>
    <row r="88" spans="2:18" s="2364" customFormat="1">
      <c r="B88" s="2390"/>
      <c r="C88" s="2390"/>
      <c r="D88" s="2390"/>
      <c r="E88" s="2390"/>
      <c r="F88" s="2390"/>
      <c r="G88" s="2391"/>
      <c r="H88" s="2390"/>
      <c r="I88" s="2391"/>
      <c r="J88" s="2390"/>
      <c r="K88" s="2390"/>
      <c r="L88" s="2391"/>
      <c r="M88" s="2390"/>
      <c r="N88" s="2390"/>
      <c r="O88" s="2391"/>
      <c r="P88" s="2390"/>
      <c r="Q88" s="2390"/>
      <c r="R88" s="2392"/>
    </row>
    <row r="89" spans="2:18" s="2364" customFormat="1">
      <c r="B89" s="2390"/>
      <c r="C89" s="2390"/>
      <c r="D89" s="2390"/>
      <c r="E89" s="2390"/>
      <c r="F89" s="2390"/>
      <c r="G89" s="2391"/>
      <c r="H89" s="2390"/>
      <c r="I89" s="2391"/>
      <c r="J89" s="2390"/>
      <c r="K89" s="2390"/>
      <c r="L89" s="2391"/>
      <c r="M89" s="2390"/>
      <c r="N89" s="2390"/>
      <c r="O89" s="2391"/>
      <c r="P89" s="2390"/>
      <c r="Q89" s="2390"/>
      <c r="R89" s="2392"/>
    </row>
    <row r="90" spans="2:18" s="2364" customFormat="1">
      <c r="B90" s="2390"/>
      <c r="C90" s="2390"/>
      <c r="D90" s="2390"/>
      <c r="E90" s="2390"/>
      <c r="F90" s="2390"/>
      <c r="G90" s="2391"/>
      <c r="H90" s="2390"/>
      <c r="I90" s="2391"/>
      <c r="J90" s="2390"/>
      <c r="K90" s="2390"/>
      <c r="L90" s="2391"/>
      <c r="M90" s="2390"/>
      <c r="N90" s="2390"/>
      <c r="O90" s="2391"/>
      <c r="P90" s="2390"/>
      <c r="Q90" s="2390"/>
      <c r="R90" s="2392"/>
    </row>
    <row r="91" spans="2:18" s="2364" customFormat="1">
      <c r="B91" s="2390"/>
      <c r="C91" s="2390"/>
      <c r="D91" s="2390"/>
      <c r="E91" s="2390"/>
      <c r="F91" s="2390"/>
      <c r="G91" s="2391"/>
      <c r="H91" s="2390"/>
      <c r="I91" s="2391"/>
      <c r="J91" s="2390"/>
      <c r="K91" s="2390"/>
      <c r="L91" s="2391"/>
      <c r="M91" s="2390"/>
      <c r="N91" s="2390"/>
      <c r="O91" s="2391"/>
      <c r="P91" s="2390"/>
      <c r="Q91" s="2390"/>
      <c r="R91" s="2392"/>
    </row>
    <row r="92" spans="2:18" s="2364" customFormat="1">
      <c r="B92" s="2390"/>
      <c r="C92" s="2390"/>
      <c r="D92" s="2390"/>
      <c r="E92" s="2390"/>
      <c r="F92" s="2390"/>
      <c r="G92" s="2391"/>
      <c r="H92" s="2390"/>
      <c r="I92" s="2391"/>
      <c r="J92" s="2390"/>
      <c r="K92" s="2390"/>
      <c r="L92" s="2391"/>
      <c r="M92" s="2390"/>
      <c r="N92" s="2390"/>
      <c r="O92" s="2391"/>
      <c r="P92" s="2390"/>
      <c r="Q92" s="2390"/>
      <c r="R92" s="2392"/>
    </row>
    <row r="93" spans="2:18" s="2364" customFormat="1">
      <c r="B93" s="2390"/>
      <c r="C93" s="2390"/>
      <c r="D93" s="2390"/>
      <c r="E93" s="2390"/>
      <c r="F93" s="2390"/>
      <c r="G93" s="2391"/>
      <c r="H93" s="2390"/>
      <c r="I93" s="2391"/>
      <c r="J93" s="2390"/>
      <c r="K93" s="2390"/>
      <c r="L93" s="2391"/>
      <c r="M93" s="2390"/>
      <c r="N93" s="2390"/>
      <c r="O93" s="2391"/>
      <c r="P93" s="2390"/>
      <c r="Q93" s="2390"/>
      <c r="R93" s="2392"/>
    </row>
    <row r="94" spans="2:18" s="2364" customFormat="1">
      <c r="B94" s="2390"/>
      <c r="C94" s="2390"/>
      <c r="D94" s="2390"/>
      <c r="E94" s="2390"/>
      <c r="F94" s="2390"/>
      <c r="G94" s="2391"/>
      <c r="H94" s="2390"/>
      <c r="I94" s="2391"/>
      <c r="J94" s="2390"/>
      <c r="K94" s="2390"/>
      <c r="L94" s="2391"/>
      <c r="M94" s="2390"/>
      <c r="N94" s="2390"/>
      <c r="O94" s="2391"/>
      <c r="P94" s="2390"/>
      <c r="Q94" s="2390"/>
      <c r="R94" s="2392"/>
    </row>
    <row r="95" spans="2:18" s="2364" customFormat="1">
      <c r="B95" s="2390"/>
      <c r="C95" s="2390"/>
      <c r="D95" s="2390"/>
      <c r="E95" s="2390"/>
      <c r="F95" s="2390"/>
      <c r="G95" s="2391"/>
      <c r="H95" s="2390"/>
      <c r="I95" s="2391"/>
      <c r="J95" s="2390"/>
      <c r="K95" s="2390"/>
      <c r="L95" s="2391"/>
      <c r="M95" s="2390"/>
      <c r="N95" s="2390"/>
      <c r="O95" s="2391"/>
      <c r="P95" s="2390"/>
      <c r="Q95" s="2390"/>
      <c r="R95" s="2392"/>
    </row>
    <row r="96" spans="2:18" s="2364" customFormat="1">
      <c r="B96" s="2390"/>
      <c r="C96" s="2390"/>
      <c r="D96" s="2390"/>
      <c r="E96" s="2390"/>
      <c r="F96" s="2390"/>
      <c r="G96" s="2391"/>
      <c r="H96" s="2390"/>
      <c r="I96" s="2391"/>
      <c r="J96" s="2390"/>
      <c r="K96" s="2390"/>
      <c r="L96" s="2391"/>
      <c r="M96" s="2390"/>
      <c r="N96" s="2390"/>
      <c r="O96" s="2391"/>
      <c r="P96" s="2390"/>
      <c r="Q96" s="2390"/>
      <c r="R96" s="2392"/>
    </row>
    <row r="97" spans="2:18" s="2364" customFormat="1">
      <c r="B97" s="2390"/>
      <c r="C97" s="2390"/>
      <c r="D97" s="2390"/>
      <c r="E97" s="2390"/>
      <c r="F97" s="2390"/>
      <c r="G97" s="2391"/>
      <c r="H97" s="2390"/>
      <c r="I97" s="2391"/>
      <c r="J97" s="2390"/>
      <c r="K97" s="2390"/>
      <c r="L97" s="2391"/>
      <c r="M97" s="2390"/>
      <c r="N97" s="2390"/>
      <c r="O97" s="2391"/>
      <c r="P97" s="2390"/>
      <c r="Q97" s="2390"/>
      <c r="R97" s="2392"/>
    </row>
    <row r="98" spans="2:18" s="2364" customFormat="1">
      <c r="B98" s="2390"/>
      <c r="C98" s="2390"/>
      <c r="D98" s="2390"/>
      <c r="E98" s="2390"/>
      <c r="F98" s="2390"/>
      <c r="G98" s="2391"/>
      <c r="H98" s="2390"/>
      <c r="I98" s="2391"/>
      <c r="J98" s="2390"/>
      <c r="K98" s="2390"/>
      <c r="L98" s="2391"/>
      <c r="M98" s="2390"/>
      <c r="N98" s="2390"/>
      <c r="O98" s="2391"/>
      <c r="P98" s="2390"/>
      <c r="Q98" s="2390"/>
      <c r="R98" s="2392"/>
    </row>
    <row r="99" spans="2:18" s="2364" customFormat="1">
      <c r="B99" s="2390"/>
      <c r="C99" s="2390"/>
      <c r="D99" s="2390"/>
      <c r="E99" s="2390"/>
      <c r="F99" s="2390"/>
      <c r="G99" s="2391"/>
      <c r="H99" s="2390"/>
      <c r="I99" s="2391"/>
      <c r="J99" s="2390"/>
      <c r="K99" s="2390"/>
      <c r="L99" s="2391"/>
      <c r="M99" s="2390"/>
      <c r="N99" s="2390"/>
      <c r="O99" s="2391"/>
      <c r="P99" s="2390"/>
      <c r="Q99" s="2390"/>
      <c r="R99" s="2392"/>
    </row>
    <row r="100" spans="2:18" s="2364" customFormat="1">
      <c r="B100" s="2390"/>
      <c r="C100" s="2390"/>
      <c r="D100" s="2390"/>
      <c r="E100" s="2390"/>
      <c r="F100" s="2390"/>
      <c r="G100" s="2391"/>
      <c r="H100" s="2390"/>
      <c r="I100" s="2391"/>
      <c r="J100" s="2390"/>
      <c r="K100" s="2390"/>
      <c r="L100" s="2391"/>
      <c r="M100" s="2390"/>
      <c r="N100" s="2390"/>
      <c r="O100" s="2391"/>
      <c r="P100" s="2390"/>
      <c r="Q100" s="2390"/>
      <c r="R100" s="2392"/>
    </row>
    <row r="101" spans="2:18" s="2364" customFormat="1">
      <c r="B101" s="2390"/>
      <c r="C101" s="2390"/>
      <c r="D101" s="2390"/>
      <c r="E101" s="2390"/>
      <c r="F101" s="2390"/>
      <c r="G101" s="2391"/>
      <c r="H101" s="2390"/>
      <c r="I101" s="2391"/>
      <c r="J101" s="2390"/>
      <c r="K101" s="2390"/>
      <c r="L101" s="2391"/>
      <c r="M101" s="2390"/>
      <c r="N101" s="2390"/>
      <c r="O101" s="2391"/>
      <c r="P101" s="2390"/>
      <c r="Q101" s="2390"/>
      <c r="R101" s="2392"/>
    </row>
    <row r="102" spans="2:18" s="2364" customFormat="1">
      <c r="B102" s="2390"/>
      <c r="C102" s="2390"/>
      <c r="D102" s="2390"/>
      <c r="E102" s="2390"/>
      <c r="F102" s="2390"/>
      <c r="G102" s="2391"/>
      <c r="H102" s="2390"/>
      <c r="I102" s="2391"/>
      <c r="J102" s="2390"/>
      <c r="K102" s="2390"/>
      <c r="L102" s="2391"/>
      <c r="M102" s="2390"/>
      <c r="N102" s="2390"/>
      <c r="O102" s="2391"/>
      <c r="P102" s="2390"/>
      <c r="Q102" s="2390"/>
      <c r="R102" s="2392"/>
    </row>
    <row r="103" spans="2:18" s="2364" customFormat="1">
      <c r="B103" s="2390"/>
      <c r="C103" s="2390"/>
      <c r="D103" s="2390"/>
      <c r="E103" s="2390"/>
      <c r="F103" s="2390"/>
      <c r="G103" s="2391"/>
      <c r="H103" s="2390"/>
      <c r="I103" s="2391"/>
      <c r="J103" s="2390"/>
      <c r="K103" s="2390"/>
      <c r="L103" s="2391"/>
      <c r="M103" s="2390"/>
      <c r="N103" s="2390"/>
      <c r="O103" s="2391"/>
      <c r="P103" s="2390"/>
      <c r="Q103" s="2390"/>
      <c r="R103" s="2392"/>
    </row>
    <row r="104" spans="2:18" s="2364" customFormat="1">
      <c r="B104" s="2390"/>
      <c r="C104" s="2390"/>
      <c r="D104" s="2390"/>
      <c r="E104" s="2390"/>
      <c r="F104" s="2390"/>
      <c r="G104" s="2391"/>
      <c r="H104" s="2390"/>
      <c r="I104" s="2391"/>
      <c r="J104" s="2390"/>
      <c r="K104" s="2390"/>
      <c r="L104" s="2391"/>
      <c r="M104" s="2390"/>
      <c r="N104" s="2390"/>
      <c r="O104" s="2391"/>
      <c r="P104" s="2390"/>
      <c r="Q104" s="2390"/>
      <c r="R104" s="2392"/>
    </row>
    <row r="105" spans="2:18" s="2364" customFormat="1">
      <c r="B105" s="2390"/>
      <c r="C105" s="2390"/>
      <c r="D105" s="2390"/>
      <c r="E105" s="2390"/>
      <c r="F105" s="2390"/>
      <c r="G105" s="2391"/>
      <c r="H105" s="2390"/>
      <c r="I105" s="2391"/>
      <c r="J105" s="2390"/>
      <c r="K105" s="2390"/>
      <c r="L105" s="2391"/>
      <c r="M105" s="2390"/>
      <c r="N105" s="2390"/>
      <c r="O105" s="2391"/>
      <c r="P105" s="2390"/>
      <c r="Q105" s="2390"/>
      <c r="R105" s="2392"/>
    </row>
    <row r="106" spans="2:18" s="2364" customFormat="1">
      <c r="B106" s="2390"/>
      <c r="C106" s="2390"/>
      <c r="D106" s="2390"/>
      <c r="E106" s="2390"/>
      <c r="F106" s="2390"/>
      <c r="G106" s="2391"/>
      <c r="H106" s="2390"/>
      <c r="I106" s="2391"/>
      <c r="J106" s="2390"/>
      <c r="K106" s="2390"/>
      <c r="L106" s="2391"/>
      <c r="M106" s="2390"/>
      <c r="N106" s="2390"/>
      <c r="O106" s="2391"/>
      <c r="P106" s="2390"/>
      <c r="Q106" s="2390"/>
      <c r="R106" s="2392"/>
    </row>
    <row r="107" spans="2:18" s="2364" customFormat="1">
      <c r="B107" s="2390"/>
      <c r="C107" s="2390"/>
      <c r="D107" s="2390"/>
      <c r="E107" s="2390"/>
      <c r="F107" s="2390"/>
      <c r="G107" s="2391"/>
      <c r="H107" s="2390"/>
      <c r="I107" s="2391"/>
      <c r="J107" s="2390"/>
      <c r="K107" s="2390"/>
      <c r="L107" s="2391"/>
      <c r="M107" s="2390"/>
      <c r="N107" s="2390"/>
      <c r="O107" s="2391"/>
      <c r="P107" s="2390"/>
      <c r="Q107" s="2390"/>
      <c r="R107" s="2392"/>
    </row>
    <row r="108" spans="2:18" s="2364" customFormat="1">
      <c r="B108" s="2390"/>
      <c r="C108" s="2390"/>
      <c r="D108" s="2390"/>
      <c r="E108" s="2390"/>
      <c r="F108" s="2390"/>
      <c r="G108" s="2391"/>
      <c r="H108" s="2390"/>
      <c r="I108" s="2391"/>
      <c r="J108" s="2390"/>
      <c r="K108" s="2390"/>
      <c r="L108" s="2391"/>
      <c r="M108" s="2390"/>
      <c r="N108" s="2390"/>
      <c r="O108" s="2391"/>
      <c r="P108" s="2390"/>
      <c r="Q108" s="2390"/>
      <c r="R108" s="2392"/>
    </row>
    <row r="109" spans="2:18" s="2364" customFormat="1">
      <c r="B109" s="2390"/>
      <c r="C109" s="2390"/>
      <c r="D109" s="2390"/>
      <c r="E109" s="2390"/>
      <c r="F109" s="2390"/>
      <c r="G109" s="2391"/>
      <c r="H109" s="2390"/>
      <c r="I109" s="2391"/>
      <c r="J109" s="2390"/>
      <c r="K109" s="2390"/>
      <c r="L109" s="2391"/>
      <c r="M109" s="2390"/>
      <c r="N109" s="2390"/>
      <c r="O109" s="2391"/>
      <c r="P109" s="2390"/>
      <c r="Q109" s="2390"/>
      <c r="R109" s="2392"/>
    </row>
    <row r="110" spans="2:18" s="2364" customFormat="1">
      <c r="B110" s="2390"/>
      <c r="C110" s="2390"/>
      <c r="D110" s="2390"/>
      <c r="E110" s="2390"/>
      <c r="F110" s="2390"/>
      <c r="G110" s="2391"/>
      <c r="H110" s="2390"/>
      <c r="I110" s="2391"/>
      <c r="J110" s="2390"/>
      <c r="K110" s="2390"/>
      <c r="L110" s="2391"/>
      <c r="M110" s="2390"/>
      <c r="N110" s="2390"/>
      <c r="O110" s="2391"/>
      <c r="P110" s="2390"/>
      <c r="Q110" s="2390"/>
      <c r="R110" s="2392"/>
    </row>
    <row r="111" spans="2:18" s="2364" customFormat="1">
      <c r="B111" s="2390"/>
      <c r="C111" s="2390"/>
      <c r="D111" s="2390"/>
      <c r="E111" s="2390"/>
      <c r="F111" s="2390"/>
      <c r="G111" s="2391"/>
      <c r="H111" s="2390"/>
      <c r="I111" s="2391"/>
      <c r="J111" s="2390"/>
      <c r="K111" s="2390"/>
      <c r="L111" s="2391"/>
      <c r="M111" s="2390"/>
      <c r="N111" s="2390"/>
      <c r="O111" s="2391"/>
      <c r="P111" s="2390"/>
      <c r="Q111" s="2390"/>
      <c r="R111" s="2392"/>
    </row>
    <row r="112" spans="2:18" s="2364" customFormat="1">
      <c r="B112" s="2390"/>
      <c r="C112" s="2390"/>
      <c r="D112" s="2390"/>
      <c r="E112" s="2390"/>
      <c r="F112" s="2390"/>
      <c r="G112" s="2391"/>
      <c r="H112" s="2390"/>
      <c r="I112" s="2391"/>
      <c r="J112" s="2390"/>
      <c r="K112" s="2390"/>
      <c r="L112" s="2391"/>
      <c r="M112" s="2390"/>
      <c r="N112" s="2390"/>
      <c r="O112" s="2391"/>
      <c r="P112" s="2390"/>
      <c r="Q112" s="2390"/>
      <c r="R112" s="2392"/>
    </row>
    <row r="113" spans="2:18" s="2364" customFormat="1">
      <c r="B113" s="2390"/>
      <c r="C113" s="2390"/>
      <c r="D113" s="2390"/>
      <c r="E113" s="2390"/>
      <c r="F113" s="2390"/>
      <c r="G113" s="2391"/>
      <c r="H113" s="2390"/>
      <c r="I113" s="2391"/>
      <c r="J113" s="2390"/>
      <c r="K113" s="2390"/>
      <c r="L113" s="2391"/>
      <c r="M113" s="2390"/>
      <c r="N113" s="2390"/>
      <c r="O113" s="2391"/>
      <c r="P113" s="2390"/>
      <c r="Q113" s="2390"/>
      <c r="R113" s="2392"/>
    </row>
    <row r="114" spans="2:18" s="2364" customFormat="1">
      <c r="B114" s="2390"/>
      <c r="C114" s="2390"/>
      <c r="D114" s="2390"/>
      <c r="E114" s="2390"/>
      <c r="F114" s="2390"/>
      <c r="G114" s="2391"/>
      <c r="H114" s="2390"/>
      <c r="I114" s="2391"/>
      <c r="J114" s="2390"/>
      <c r="K114" s="2390"/>
      <c r="L114" s="2391"/>
      <c r="M114" s="2390"/>
      <c r="N114" s="2390"/>
      <c r="O114" s="2391"/>
      <c r="P114" s="2390"/>
      <c r="Q114" s="2390"/>
      <c r="R114" s="2392"/>
    </row>
    <row r="115" spans="2:18" s="2364" customFormat="1">
      <c r="B115" s="2390"/>
      <c r="C115" s="2390"/>
      <c r="D115" s="2390"/>
      <c r="E115" s="2390"/>
      <c r="F115" s="2390"/>
      <c r="G115" s="2391"/>
      <c r="H115" s="2390"/>
      <c r="I115" s="2391"/>
      <c r="J115" s="2390"/>
      <c r="K115" s="2390"/>
      <c r="L115" s="2391"/>
      <c r="M115" s="2390"/>
      <c r="N115" s="2390"/>
      <c r="O115" s="2391"/>
      <c r="P115" s="2390"/>
      <c r="Q115" s="2390"/>
      <c r="R115" s="2392"/>
    </row>
    <row r="116" spans="2:18" s="2364" customFormat="1">
      <c r="B116" s="2390"/>
      <c r="C116" s="2390"/>
      <c r="D116" s="2390"/>
      <c r="E116" s="2390"/>
      <c r="F116" s="2390"/>
      <c r="G116" s="2391"/>
      <c r="H116" s="2390"/>
      <c r="I116" s="2391"/>
      <c r="J116" s="2390"/>
      <c r="K116" s="2390"/>
      <c r="L116" s="2391"/>
      <c r="M116" s="2390"/>
      <c r="N116" s="2390"/>
      <c r="O116" s="2391"/>
      <c r="P116" s="2390"/>
      <c r="Q116" s="2390"/>
      <c r="R116" s="2392"/>
    </row>
    <row r="117" spans="2:18" s="2364" customFormat="1">
      <c r="B117" s="2390"/>
      <c r="C117" s="2390"/>
      <c r="D117" s="2390"/>
      <c r="E117" s="2390"/>
      <c r="F117" s="2390"/>
      <c r="G117" s="2391"/>
      <c r="H117" s="2390"/>
      <c r="I117" s="2391"/>
      <c r="J117" s="2390"/>
      <c r="K117" s="2390"/>
      <c r="L117" s="2391"/>
      <c r="M117" s="2390"/>
      <c r="N117" s="2390"/>
      <c r="O117" s="2391"/>
      <c r="P117" s="2390"/>
      <c r="Q117" s="2390"/>
      <c r="R117" s="2392"/>
    </row>
    <row r="118" spans="2:18" s="2364" customFormat="1">
      <c r="B118" s="2390"/>
      <c r="C118" s="2390"/>
      <c r="D118" s="2390"/>
      <c r="E118" s="2390"/>
      <c r="F118" s="2390"/>
      <c r="G118" s="2391"/>
      <c r="H118" s="2390"/>
      <c r="I118" s="2391"/>
      <c r="J118" s="2390"/>
      <c r="K118" s="2390"/>
      <c r="L118" s="2391"/>
      <c r="M118" s="2390"/>
      <c r="N118" s="2390"/>
      <c r="O118" s="2391"/>
      <c r="P118" s="2390"/>
      <c r="Q118" s="2390"/>
      <c r="R118" s="2392"/>
    </row>
    <row r="119" spans="2:18" s="2364" customFormat="1">
      <c r="B119" s="2390"/>
      <c r="C119" s="2390"/>
      <c r="D119" s="2390"/>
      <c r="E119" s="2390"/>
      <c r="F119" s="2390"/>
      <c r="G119" s="2391"/>
      <c r="H119" s="2390"/>
      <c r="I119" s="2391"/>
      <c r="J119" s="2390"/>
      <c r="K119" s="2390"/>
      <c r="L119" s="2391"/>
      <c r="M119" s="2390"/>
      <c r="N119" s="2390"/>
      <c r="O119" s="2391"/>
      <c r="P119" s="2390"/>
      <c r="Q119" s="2390"/>
      <c r="R119" s="2392"/>
    </row>
    <row r="120" spans="2:18" s="2364" customFormat="1">
      <c r="B120" s="2390"/>
      <c r="C120" s="2390"/>
      <c r="D120" s="2390"/>
      <c r="E120" s="2390"/>
      <c r="F120" s="2390"/>
      <c r="G120" s="2391"/>
      <c r="H120" s="2390"/>
      <c r="I120" s="2391"/>
      <c r="J120" s="2390"/>
      <c r="K120" s="2390"/>
      <c r="L120" s="2391"/>
      <c r="M120" s="2390"/>
      <c r="N120" s="2390"/>
      <c r="O120" s="2391"/>
      <c r="P120" s="2390"/>
      <c r="Q120" s="2390"/>
      <c r="R120" s="2392"/>
    </row>
    <row r="121" spans="2:18" s="2364" customFormat="1">
      <c r="B121" s="2390"/>
      <c r="C121" s="2390"/>
      <c r="D121" s="2390"/>
      <c r="E121" s="2390"/>
      <c r="F121" s="2390"/>
      <c r="G121" s="2391"/>
      <c r="H121" s="2390"/>
      <c r="I121" s="2391"/>
      <c r="J121" s="2390"/>
      <c r="K121" s="2390"/>
      <c r="L121" s="2391"/>
      <c r="M121" s="2390"/>
      <c r="N121" s="2390"/>
      <c r="O121" s="2391"/>
      <c r="P121" s="2390"/>
      <c r="Q121" s="2390"/>
      <c r="R121" s="2392"/>
    </row>
    <row r="122" spans="2:18" s="2364" customFormat="1">
      <c r="B122" s="2390"/>
      <c r="C122" s="2390"/>
      <c r="D122" s="2390"/>
      <c r="E122" s="2390"/>
      <c r="F122" s="2390"/>
      <c r="G122" s="2391"/>
      <c r="H122" s="2390"/>
      <c r="I122" s="2391"/>
      <c r="J122" s="2390"/>
      <c r="K122" s="2390"/>
      <c r="L122" s="2391"/>
      <c r="M122" s="2390"/>
      <c r="N122" s="2390"/>
      <c r="O122" s="2391"/>
      <c r="P122" s="2390"/>
      <c r="Q122" s="2390"/>
      <c r="R122" s="2392"/>
    </row>
    <row r="123" spans="2:18" s="2364" customFormat="1">
      <c r="B123" s="2390"/>
      <c r="C123" s="2390"/>
      <c r="D123" s="2390"/>
      <c r="E123" s="2390"/>
      <c r="F123" s="2390"/>
      <c r="G123" s="2391"/>
      <c r="H123" s="2390"/>
      <c r="I123" s="2391"/>
      <c r="J123" s="2390"/>
      <c r="K123" s="2390"/>
      <c r="L123" s="2391"/>
      <c r="M123" s="2390"/>
      <c r="N123" s="2390"/>
      <c r="O123" s="2391"/>
      <c r="P123" s="2390"/>
      <c r="Q123" s="2390"/>
      <c r="R123" s="2392"/>
    </row>
    <row r="124" spans="2:18" s="2364" customFormat="1">
      <c r="B124" s="2390"/>
      <c r="C124" s="2390"/>
      <c r="D124" s="2390"/>
      <c r="E124" s="2390"/>
      <c r="F124" s="2390"/>
      <c r="G124" s="2391"/>
      <c r="H124" s="2390"/>
      <c r="I124" s="2391"/>
      <c r="J124" s="2390"/>
      <c r="K124" s="2390"/>
      <c r="L124" s="2391"/>
      <c r="M124" s="2390"/>
      <c r="N124" s="2390"/>
      <c r="O124" s="2391"/>
      <c r="P124" s="2390"/>
      <c r="Q124" s="2390"/>
      <c r="R124" s="2392"/>
    </row>
    <row r="125" spans="2:18" s="2364" customFormat="1">
      <c r="B125" s="2390"/>
      <c r="C125" s="2390"/>
      <c r="D125" s="2390"/>
      <c r="E125" s="2390"/>
      <c r="F125" s="2390"/>
      <c r="G125" s="2391"/>
      <c r="H125" s="2390"/>
      <c r="I125" s="2391"/>
      <c r="J125" s="2390"/>
      <c r="K125" s="2390"/>
      <c r="L125" s="2391"/>
      <c r="M125" s="2390"/>
      <c r="N125" s="2390"/>
      <c r="O125" s="2391"/>
      <c r="P125" s="2390"/>
      <c r="Q125" s="2390"/>
      <c r="R125" s="2392"/>
    </row>
    <row r="126" spans="2:18" s="2364" customFormat="1">
      <c r="B126" s="2390"/>
      <c r="C126" s="2390"/>
      <c r="D126" s="2390"/>
      <c r="E126" s="2390"/>
      <c r="F126" s="2390"/>
      <c r="G126" s="2391"/>
      <c r="H126" s="2390"/>
      <c r="I126" s="2391"/>
      <c r="J126" s="2390"/>
      <c r="K126" s="2390"/>
      <c r="L126" s="2391"/>
      <c r="M126" s="2390"/>
      <c r="N126" s="2390"/>
      <c r="O126" s="2391"/>
      <c r="P126" s="2390"/>
      <c r="Q126" s="2390"/>
      <c r="R126" s="2392"/>
    </row>
    <row r="127" spans="2:18" s="2364" customFormat="1">
      <c r="B127" s="2390"/>
      <c r="C127" s="2390"/>
      <c r="D127" s="2390"/>
      <c r="E127" s="2390"/>
      <c r="F127" s="2390"/>
      <c r="G127" s="2391"/>
      <c r="H127" s="2390"/>
      <c r="I127" s="2391"/>
      <c r="J127" s="2390"/>
      <c r="K127" s="2390"/>
      <c r="L127" s="2391"/>
      <c r="M127" s="2390"/>
      <c r="N127" s="2390"/>
      <c r="O127" s="2391"/>
      <c r="P127" s="2390"/>
      <c r="Q127" s="2390"/>
      <c r="R127" s="2392"/>
    </row>
    <row r="128" spans="2:18" s="2364" customFormat="1">
      <c r="B128" s="2390"/>
      <c r="C128" s="2390"/>
      <c r="D128" s="2390"/>
      <c r="E128" s="2390"/>
      <c r="F128" s="2390"/>
      <c r="G128" s="2391"/>
      <c r="H128" s="2390"/>
      <c r="I128" s="2391"/>
      <c r="J128" s="2390"/>
      <c r="K128" s="2390"/>
      <c r="L128" s="2391"/>
      <c r="M128" s="2390"/>
      <c r="N128" s="2390"/>
      <c r="O128" s="2391"/>
      <c r="P128" s="2390"/>
      <c r="Q128" s="2390"/>
      <c r="R128" s="2392"/>
    </row>
    <row r="129" spans="2:18" s="2364" customFormat="1">
      <c r="B129" s="2390"/>
      <c r="C129" s="2390"/>
      <c r="D129" s="2390"/>
      <c r="E129" s="2390"/>
      <c r="F129" s="2390"/>
      <c r="G129" s="2391"/>
      <c r="H129" s="2390"/>
      <c r="I129" s="2391"/>
      <c r="J129" s="2390"/>
      <c r="K129" s="2390"/>
      <c r="L129" s="2391"/>
      <c r="M129" s="2390"/>
      <c r="N129" s="2390"/>
      <c r="O129" s="2391"/>
      <c r="P129" s="2390"/>
      <c r="Q129" s="2390"/>
      <c r="R129" s="2392"/>
    </row>
    <row r="130" spans="2:18" s="2364" customFormat="1">
      <c r="B130" s="2390"/>
      <c r="C130" s="2390"/>
      <c r="D130" s="2390"/>
      <c r="E130" s="2390"/>
      <c r="F130" s="2390"/>
      <c r="G130" s="2391"/>
      <c r="H130" s="2390"/>
      <c r="I130" s="2391"/>
      <c r="J130" s="2390"/>
      <c r="K130" s="2390"/>
      <c r="L130" s="2391"/>
      <c r="M130" s="2390"/>
      <c r="N130" s="2390"/>
      <c r="O130" s="2391"/>
      <c r="P130" s="2390"/>
      <c r="Q130" s="2390"/>
      <c r="R130" s="2392"/>
    </row>
    <row r="131" spans="2:18" s="2364" customFormat="1">
      <c r="B131" s="2390"/>
      <c r="C131" s="2390"/>
      <c r="D131" s="2390"/>
      <c r="E131" s="2390"/>
      <c r="F131" s="2390"/>
      <c r="G131" s="2391"/>
      <c r="H131" s="2390"/>
      <c r="I131" s="2391"/>
      <c r="J131" s="2390"/>
      <c r="K131" s="2390"/>
      <c r="L131" s="2391"/>
      <c r="M131" s="2390"/>
      <c r="N131" s="2390"/>
      <c r="O131" s="2391"/>
      <c r="P131" s="2390"/>
      <c r="Q131" s="2390"/>
      <c r="R131" s="2392"/>
    </row>
    <row r="132" spans="2:18" s="2364" customFormat="1">
      <c r="B132" s="2390"/>
      <c r="C132" s="2390"/>
      <c r="D132" s="2390"/>
      <c r="E132" s="2390"/>
      <c r="F132" s="2390"/>
      <c r="G132" s="2391"/>
      <c r="H132" s="2390"/>
      <c r="I132" s="2391"/>
      <c r="J132" s="2390"/>
      <c r="K132" s="2390"/>
      <c r="L132" s="2391"/>
      <c r="M132" s="2390"/>
      <c r="N132" s="2390"/>
      <c r="O132" s="2391"/>
      <c r="P132" s="2390"/>
      <c r="Q132" s="2390"/>
      <c r="R132" s="2392"/>
    </row>
    <row r="133" spans="2:18" s="2364" customFormat="1">
      <c r="B133" s="2390"/>
      <c r="C133" s="2390"/>
      <c r="D133" s="2390"/>
      <c r="E133" s="2390"/>
      <c r="F133" s="2390"/>
      <c r="G133" s="2391"/>
      <c r="H133" s="2390"/>
      <c r="I133" s="2391"/>
      <c r="J133" s="2390"/>
      <c r="K133" s="2390"/>
      <c r="L133" s="2391"/>
      <c r="M133" s="2390"/>
      <c r="N133" s="2390"/>
      <c r="O133" s="2391"/>
      <c r="P133" s="2390"/>
      <c r="Q133" s="2390"/>
      <c r="R133" s="2392"/>
    </row>
    <row r="134" spans="2:18" s="2364" customFormat="1">
      <c r="B134" s="2390"/>
      <c r="C134" s="2390"/>
      <c r="D134" s="2390"/>
      <c r="E134" s="2390"/>
      <c r="F134" s="2390"/>
      <c r="G134" s="2391"/>
      <c r="H134" s="2390"/>
      <c r="I134" s="2391"/>
      <c r="J134" s="2390"/>
      <c r="K134" s="2390"/>
      <c r="L134" s="2391"/>
      <c r="M134" s="2390"/>
      <c r="N134" s="2390"/>
      <c r="O134" s="2391"/>
      <c r="P134" s="2390"/>
      <c r="Q134" s="2390"/>
      <c r="R134" s="2392"/>
    </row>
    <row r="135" spans="2:18" s="2364" customFormat="1">
      <c r="B135" s="2390"/>
      <c r="C135" s="2390"/>
      <c r="D135" s="2390"/>
      <c r="E135" s="2390"/>
      <c r="F135" s="2390"/>
      <c r="G135" s="2391"/>
      <c r="H135" s="2390"/>
      <c r="I135" s="2391"/>
      <c r="J135" s="2390"/>
      <c r="K135" s="2390"/>
      <c r="L135" s="2391"/>
      <c r="M135" s="2390"/>
      <c r="N135" s="2390"/>
      <c r="O135" s="2391"/>
      <c r="P135" s="2390"/>
      <c r="Q135" s="2390"/>
      <c r="R135" s="2392"/>
    </row>
    <row r="136" spans="2:18" s="2364" customFormat="1">
      <c r="B136" s="2390"/>
      <c r="C136" s="2390"/>
      <c r="D136" s="2390"/>
      <c r="E136" s="2390"/>
      <c r="F136" s="2390"/>
      <c r="G136" s="2391"/>
      <c r="H136" s="2390"/>
      <c r="I136" s="2391"/>
      <c r="J136" s="2390"/>
      <c r="K136" s="2390"/>
      <c r="L136" s="2391"/>
      <c r="M136" s="2390"/>
      <c r="N136" s="2390"/>
      <c r="O136" s="2391"/>
      <c r="P136" s="2390"/>
      <c r="Q136" s="2390"/>
      <c r="R136" s="2392"/>
    </row>
    <row r="137" spans="2:18" s="2364" customFormat="1">
      <c r="B137" s="2390"/>
      <c r="C137" s="2390"/>
      <c r="D137" s="2390"/>
      <c r="E137" s="2390"/>
      <c r="F137" s="2390"/>
      <c r="G137" s="2391"/>
      <c r="H137" s="2390"/>
      <c r="I137" s="2391"/>
      <c r="J137" s="2390"/>
      <c r="K137" s="2390"/>
      <c r="L137" s="2391"/>
      <c r="M137" s="2390"/>
      <c r="N137" s="2390"/>
      <c r="O137" s="2391"/>
      <c r="P137" s="2390"/>
      <c r="Q137" s="2390"/>
      <c r="R137" s="2392"/>
    </row>
    <row r="138" spans="2:18" s="2364" customFormat="1">
      <c r="B138" s="2390"/>
      <c r="C138" s="2390"/>
      <c r="D138" s="2390"/>
      <c r="E138" s="2390"/>
      <c r="F138" s="2390"/>
      <c r="G138" s="2391"/>
      <c r="H138" s="2390"/>
      <c r="I138" s="2391"/>
      <c r="J138" s="2390"/>
      <c r="K138" s="2390"/>
      <c r="L138" s="2391"/>
      <c r="M138" s="2390"/>
      <c r="N138" s="2390"/>
      <c r="O138" s="2391"/>
      <c r="P138" s="2390"/>
      <c r="Q138" s="2390"/>
      <c r="R138" s="2392"/>
    </row>
    <row r="139" spans="2:18" s="2364" customFormat="1">
      <c r="B139" s="2390"/>
      <c r="C139" s="2390"/>
      <c r="D139" s="2390"/>
      <c r="E139" s="2390"/>
      <c r="F139" s="2390"/>
      <c r="G139" s="2391"/>
      <c r="H139" s="2390"/>
      <c r="I139" s="2391"/>
      <c r="J139" s="2390"/>
      <c r="K139" s="2390"/>
      <c r="L139" s="2391"/>
      <c r="M139" s="2390"/>
      <c r="N139" s="2390"/>
      <c r="O139" s="2391"/>
      <c r="P139" s="2390"/>
      <c r="Q139" s="2390"/>
      <c r="R139" s="2392"/>
    </row>
    <row r="140" spans="2:18" s="2364" customFormat="1">
      <c r="B140" s="2390"/>
      <c r="C140" s="2390"/>
      <c r="D140" s="2390"/>
      <c r="E140" s="2390"/>
      <c r="F140" s="2390"/>
      <c r="G140" s="2391"/>
      <c r="H140" s="2390"/>
      <c r="I140" s="2391"/>
      <c r="J140" s="2390"/>
      <c r="K140" s="2390"/>
      <c r="L140" s="2391"/>
      <c r="M140" s="2390"/>
      <c r="N140" s="2390"/>
      <c r="O140" s="2391"/>
      <c r="P140" s="2390"/>
      <c r="Q140" s="2390"/>
      <c r="R140" s="2392"/>
    </row>
    <row r="141" spans="2:18" s="2364" customFormat="1">
      <c r="B141" s="2390"/>
      <c r="C141" s="2390"/>
      <c r="D141" s="2390"/>
      <c r="E141" s="2390"/>
      <c r="F141" s="2390"/>
      <c r="G141" s="2391"/>
      <c r="H141" s="2390"/>
      <c r="I141" s="2391"/>
      <c r="J141" s="2390"/>
      <c r="K141" s="2390"/>
      <c r="L141" s="2391"/>
      <c r="M141" s="2390"/>
      <c r="N141" s="2390"/>
      <c r="O141" s="2391"/>
      <c r="P141" s="2390"/>
      <c r="Q141" s="2390"/>
      <c r="R141" s="2392"/>
    </row>
    <row r="142" spans="2:18" s="2364" customFormat="1">
      <c r="B142" s="2390"/>
      <c r="C142" s="2390"/>
      <c r="D142" s="2390"/>
      <c r="E142" s="2390"/>
      <c r="F142" s="2390"/>
      <c r="G142" s="2391"/>
      <c r="H142" s="2390"/>
      <c r="I142" s="2391"/>
      <c r="J142" s="2390"/>
      <c r="K142" s="2390"/>
      <c r="L142" s="2391"/>
      <c r="M142" s="2390"/>
      <c r="N142" s="2390"/>
      <c r="O142" s="2391"/>
      <c r="P142" s="2390"/>
      <c r="Q142" s="2390"/>
      <c r="R142" s="2392"/>
    </row>
    <row r="143" spans="2:18" s="2364" customFormat="1">
      <c r="B143" s="2390"/>
      <c r="C143" s="2390"/>
      <c r="D143" s="2390"/>
      <c r="E143" s="2390"/>
      <c r="F143" s="2390"/>
      <c r="G143" s="2391"/>
      <c r="H143" s="2390"/>
      <c r="I143" s="2391"/>
      <c r="J143" s="2390"/>
      <c r="K143" s="2390"/>
      <c r="L143" s="2391"/>
      <c r="M143" s="2390"/>
      <c r="N143" s="2390"/>
      <c r="O143" s="2391"/>
      <c r="P143" s="2390"/>
      <c r="Q143" s="2390"/>
      <c r="R143" s="2392"/>
    </row>
    <row r="144" spans="2:18" s="2364" customFormat="1">
      <c r="B144" s="2390"/>
      <c r="C144" s="2390"/>
      <c r="D144" s="2390"/>
      <c r="E144" s="2390"/>
      <c r="F144" s="2390"/>
      <c r="G144" s="2391"/>
      <c r="H144" s="2390"/>
      <c r="I144" s="2391"/>
      <c r="J144" s="2390"/>
      <c r="K144" s="2390"/>
      <c r="L144" s="2391"/>
      <c r="M144" s="2390"/>
      <c r="N144" s="2390"/>
      <c r="O144" s="2391"/>
      <c r="P144" s="2390"/>
      <c r="Q144" s="2390"/>
      <c r="R144" s="2392"/>
    </row>
    <row r="145" spans="2:18" s="2364" customFormat="1">
      <c r="B145" s="2390"/>
      <c r="C145" s="2390"/>
      <c r="D145" s="2390"/>
      <c r="E145" s="2390"/>
      <c r="F145" s="2390"/>
      <c r="G145" s="2391"/>
      <c r="H145" s="2390"/>
      <c r="I145" s="2391"/>
      <c r="J145" s="2390"/>
      <c r="K145" s="2390"/>
      <c r="L145" s="2391"/>
      <c r="M145" s="2390"/>
      <c r="N145" s="2390"/>
      <c r="O145" s="2391"/>
      <c r="P145" s="2390"/>
      <c r="Q145" s="2390"/>
      <c r="R145" s="2392"/>
    </row>
    <row r="146" spans="2:18" s="2364" customFormat="1">
      <c r="B146" s="2390"/>
      <c r="C146" s="2390"/>
      <c r="D146" s="2390"/>
      <c r="E146" s="2390"/>
      <c r="F146" s="2390"/>
      <c r="G146" s="2391"/>
      <c r="H146" s="2390"/>
      <c r="I146" s="2391"/>
      <c r="J146" s="2390"/>
      <c r="K146" s="2390"/>
      <c r="L146" s="2391"/>
      <c r="M146" s="2390"/>
      <c r="N146" s="2390"/>
      <c r="O146" s="2391"/>
      <c r="P146" s="2390"/>
      <c r="Q146" s="2390"/>
      <c r="R146" s="2392"/>
    </row>
    <row r="147" spans="2:18" s="2364" customFormat="1">
      <c r="B147" s="2390"/>
      <c r="C147" s="2390"/>
      <c r="D147" s="2390"/>
      <c r="E147" s="2390"/>
      <c r="F147" s="2390"/>
      <c r="G147" s="2391"/>
      <c r="H147" s="2390"/>
      <c r="I147" s="2391"/>
      <c r="J147" s="2390"/>
      <c r="K147" s="2390"/>
      <c r="L147" s="2391"/>
      <c r="M147" s="2390"/>
      <c r="N147" s="2390"/>
      <c r="O147" s="2391"/>
      <c r="P147" s="2390"/>
      <c r="Q147" s="2390"/>
      <c r="R147" s="2392"/>
    </row>
    <row r="148" spans="2:18" s="2364" customFormat="1">
      <c r="B148" s="2390"/>
      <c r="C148" s="2390"/>
      <c r="D148" s="2390"/>
      <c r="E148" s="2390"/>
      <c r="F148" s="2390"/>
      <c r="G148" s="2391"/>
      <c r="H148" s="2390"/>
      <c r="I148" s="2391"/>
      <c r="J148" s="2390"/>
      <c r="K148" s="2390"/>
      <c r="L148" s="2391"/>
      <c r="M148" s="2390"/>
      <c r="N148" s="2390"/>
      <c r="O148" s="2391"/>
      <c r="P148" s="2390"/>
      <c r="Q148" s="2390"/>
      <c r="R148" s="2392"/>
    </row>
    <row r="149" spans="2:18" s="2364" customFormat="1">
      <c r="B149" s="2390"/>
      <c r="C149" s="2390"/>
      <c r="D149" s="2390"/>
      <c r="E149" s="2390"/>
      <c r="F149" s="2390"/>
      <c r="G149" s="2391"/>
      <c r="H149" s="2390"/>
      <c r="I149" s="2391"/>
      <c r="J149" s="2390"/>
      <c r="K149" s="2390"/>
      <c r="L149" s="2391"/>
      <c r="M149" s="2390"/>
      <c r="N149" s="2390"/>
      <c r="O149" s="2391"/>
      <c r="P149" s="2390"/>
      <c r="Q149" s="2390"/>
      <c r="R149" s="2392"/>
    </row>
    <row r="150" spans="2:18" s="2364" customFormat="1">
      <c r="B150" s="2390"/>
      <c r="C150" s="2390"/>
      <c r="D150" s="2390"/>
      <c r="E150" s="2390"/>
      <c r="F150" s="2390"/>
      <c r="G150" s="2391"/>
      <c r="H150" s="2390"/>
      <c r="I150" s="2391"/>
      <c r="J150" s="2390"/>
      <c r="K150" s="2390"/>
      <c r="L150" s="2391"/>
      <c r="M150" s="2390"/>
      <c r="N150" s="2390"/>
      <c r="O150" s="2391"/>
      <c r="P150" s="2390"/>
      <c r="Q150" s="2390"/>
      <c r="R150" s="2392"/>
    </row>
    <row r="151" spans="2:18" s="2364" customFormat="1">
      <c r="B151" s="2390"/>
      <c r="C151" s="2390"/>
      <c r="D151" s="2390"/>
      <c r="E151" s="2390"/>
      <c r="F151" s="2390"/>
      <c r="G151" s="2391"/>
      <c r="H151" s="2390"/>
      <c r="I151" s="2391"/>
      <c r="J151" s="2390"/>
      <c r="K151" s="2390"/>
      <c r="L151" s="2391"/>
      <c r="M151" s="2390"/>
      <c r="N151" s="2390"/>
      <c r="O151" s="2391"/>
      <c r="P151" s="2390"/>
      <c r="Q151" s="2390"/>
      <c r="R151" s="2392"/>
    </row>
    <row r="152" spans="2:18" s="2364" customFormat="1">
      <c r="B152" s="2390"/>
      <c r="C152" s="2390"/>
      <c r="D152" s="2390"/>
      <c r="E152" s="2390"/>
      <c r="F152" s="2390"/>
      <c r="G152" s="2391"/>
      <c r="H152" s="2390"/>
      <c r="I152" s="2391"/>
      <c r="J152" s="2390"/>
      <c r="K152" s="2390"/>
      <c r="L152" s="2391"/>
      <c r="M152" s="2390"/>
      <c r="N152" s="2390"/>
      <c r="O152" s="2391"/>
      <c r="P152" s="2390"/>
      <c r="Q152" s="2390"/>
      <c r="R152" s="2392"/>
    </row>
    <row r="153" spans="2:18" s="2364" customFormat="1">
      <c r="B153" s="2390"/>
      <c r="C153" s="2390"/>
      <c r="D153" s="2390"/>
      <c r="E153" s="2390"/>
      <c r="F153" s="2390"/>
      <c r="G153" s="2391"/>
      <c r="H153" s="2390"/>
      <c r="I153" s="2391"/>
      <c r="J153" s="2390"/>
      <c r="K153" s="2390"/>
      <c r="L153" s="2391"/>
      <c r="M153" s="2390"/>
      <c r="N153" s="2390"/>
      <c r="O153" s="2391"/>
      <c r="P153" s="2390"/>
      <c r="Q153" s="2390"/>
      <c r="R153" s="2392"/>
    </row>
    <row r="154" spans="2:18" s="2364" customFormat="1">
      <c r="B154" s="2390"/>
      <c r="C154" s="2390"/>
      <c r="D154" s="2390"/>
      <c r="E154" s="2390"/>
      <c r="F154" s="2390"/>
      <c r="G154" s="2391"/>
      <c r="H154" s="2390"/>
      <c r="I154" s="2391"/>
      <c r="J154" s="2390"/>
      <c r="K154" s="2390"/>
      <c r="L154" s="2391"/>
      <c r="M154" s="2390"/>
      <c r="N154" s="2390"/>
      <c r="O154" s="2391"/>
      <c r="P154" s="2390"/>
      <c r="Q154" s="2390"/>
      <c r="R154" s="2392"/>
    </row>
    <row r="155" spans="2:18" s="2364" customFormat="1">
      <c r="B155" s="2390"/>
      <c r="C155" s="2390"/>
      <c r="D155" s="2390"/>
      <c r="E155" s="2390"/>
      <c r="F155" s="2390"/>
      <c r="G155" s="2391"/>
      <c r="H155" s="2390"/>
      <c r="I155" s="2391"/>
      <c r="J155" s="2390"/>
      <c r="K155" s="2390"/>
      <c r="L155" s="2391"/>
      <c r="M155" s="2390"/>
      <c r="N155" s="2390"/>
      <c r="O155" s="2391"/>
      <c r="P155" s="2390"/>
      <c r="Q155" s="2390"/>
      <c r="R155" s="2392"/>
    </row>
    <row r="156" spans="2:18" s="2364" customFormat="1">
      <c r="B156" s="2390"/>
      <c r="C156" s="2390"/>
      <c r="D156" s="2390"/>
      <c r="E156" s="2390"/>
      <c r="F156" s="2390"/>
      <c r="G156" s="2391"/>
      <c r="H156" s="2390"/>
      <c r="I156" s="2391"/>
      <c r="J156" s="2390"/>
      <c r="K156" s="2390"/>
      <c r="L156" s="2391"/>
      <c r="M156" s="2390"/>
      <c r="N156" s="2390"/>
      <c r="O156" s="2391"/>
      <c r="P156" s="2390"/>
      <c r="Q156" s="2390"/>
      <c r="R156" s="2392"/>
    </row>
    <row r="157" spans="2:18" s="2364" customFormat="1">
      <c r="B157" s="2390"/>
      <c r="C157" s="2390"/>
      <c r="D157" s="2390"/>
      <c r="E157" s="2390"/>
      <c r="F157" s="2390"/>
      <c r="G157" s="2391"/>
      <c r="H157" s="2390"/>
      <c r="I157" s="2391"/>
      <c r="J157" s="2390"/>
      <c r="K157" s="2390"/>
      <c r="L157" s="2391"/>
      <c r="M157" s="2390"/>
      <c r="N157" s="2390"/>
      <c r="O157" s="2391"/>
      <c r="P157" s="2390"/>
      <c r="Q157" s="2390"/>
      <c r="R157" s="2392"/>
    </row>
    <row r="158" spans="2:18" s="2364" customFormat="1">
      <c r="B158" s="2390"/>
      <c r="C158" s="2390"/>
      <c r="D158" s="2390"/>
      <c r="E158" s="2390"/>
      <c r="F158" s="2390"/>
      <c r="G158" s="2391"/>
      <c r="H158" s="2390"/>
      <c r="I158" s="2391"/>
      <c r="J158" s="2390"/>
      <c r="K158" s="2390"/>
      <c r="L158" s="2391"/>
      <c r="M158" s="2390"/>
      <c r="N158" s="2390"/>
      <c r="O158" s="2391"/>
      <c r="P158" s="2390"/>
      <c r="Q158" s="2390"/>
      <c r="R158" s="2392"/>
    </row>
    <row r="159" spans="2:18" s="2364" customFormat="1">
      <c r="B159" s="2390"/>
      <c r="C159" s="2390"/>
      <c r="D159" s="2390"/>
      <c r="E159" s="2390"/>
      <c r="F159" s="2390"/>
      <c r="G159" s="2391"/>
      <c r="H159" s="2390"/>
      <c r="I159" s="2391"/>
      <c r="J159" s="2390"/>
      <c r="K159" s="2390"/>
      <c r="L159" s="2391"/>
      <c r="M159" s="2390"/>
      <c r="N159" s="2390"/>
      <c r="O159" s="2391"/>
      <c r="P159" s="2390"/>
      <c r="Q159" s="2390"/>
      <c r="R159" s="2392"/>
    </row>
    <row r="160" spans="2:18" s="2364" customFormat="1">
      <c r="B160" s="2390"/>
      <c r="C160" s="2390"/>
      <c r="D160" s="2390"/>
      <c r="E160" s="2390"/>
      <c r="F160" s="2390"/>
      <c r="G160" s="2391"/>
      <c r="H160" s="2390"/>
      <c r="I160" s="2391"/>
      <c r="J160" s="2390"/>
      <c r="K160" s="2390"/>
      <c r="L160" s="2391"/>
      <c r="M160" s="2390"/>
      <c r="N160" s="2390"/>
      <c r="O160" s="2391"/>
      <c r="P160" s="2390"/>
      <c r="Q160" s="2390"/>
      <c r="R160" s="2392"/>
    </row>
    <row r="161" spans="2:18" s="2364" customFormat="1">
      <c r="B161" s="2390"/>
      <c r="C161" s="2390"/>
      <c r="D161" s="2390"/>
      <c r="E161" s="2390"/>
      <c r="F161" s="2390"/>
      <c r="G161" s="2391"/>
      <c r="H161" s="2390"/>
      <c r="I161" s="2391"/>
      <c r="J161" s="2390"/>
      <c r="K161" s="2390"/>
      <c r="L161" s="2391"/>
      <c r="M161" s="2390"/>
      <c r="N161" s="2390"/>
      <c r="O161" s="2391"/>
      <c r="P161" s="2390"/>
      <c r="Q161" s="2390"/>
      <c r="R161" s="2392"/>
    </row>
    <row r="162" spans="2:18" s="2364" customFormat="1">
      <c r="B162" s="2390"/>
      <c r="C162" s="2390"/>
      <c r="D162" s="2390"/>
      <c r="E162" s="2390"/>
      <c r="F162" s="2390"/>
      <c r="G162" s="2391"/>
      <c r="H162" s="2390"/>
      <c r="I162" s="2391"/>
      <c r="J162" s="2390"/>
      <c r="K162" s="2390"/>
      <c r="L162" s="2391"/>
      <c r="M162" s="2390"/>
      <c r="N162" s="2390"/>
      <c r="O162" s="2391"/>
      <c r="P162" s="2390"/>
      <c r="Q162" s="2390"/>
      <c r="R162" s="2392"/>
    </row>
    <row r="163" spans="2:18" s="2364" customFormat="1">
      <c r="B163" s="2390"/>
      <c r="C163" s="2390"/>
      <c r="D163" s="2390"/>
      <c r="E163" s="2390"/>
      <c r="F163" s="2390"/>
      <c r="G163" s="2391"/>
      <c r="H163" s="2390"/>
      <c r="I163" s="2391"/>
      <c r="J163" s="2390"/>
      <c r="K163" s="2390"/>
      <c r="L163" s="2391"/>
      <c r="M163" s="2390"/>
      <c r="N163" s="2390"/>
      <c r="O163" s="2391"/>
      <c r="P163" s="2390"/>
      <c r="Q163" s="2390"/>
      <c r="R163" s="2392"/>
    </row>
    <row r="164" spans="2:18" s="2364" customFormat="1">
      <c r="B164" s="2390"/>
      <c r="C164" s="2390"/>
      <c r="D164" s="2390"/>
      <c r="E164" s="2390"/>
      <c r="F164" s="2390"/>
      <c r="G164" s="2391"/>
      <c r="H164" s="2390"/>
      <c r="I164" s="2391"/>
      <c r="J164" s="2390"/>
      <c r="K164" s="2390"/>
      <c r="L164" s="2391"/>
      <c r="M164" s="2390"/>
      <c r="N164" s="2390"/>
      <c r="O164" s="2391"/>
      <c r="P164" s="2390"/>
      <c r="Q164" s="2390"/>
      <c r="R164" s="2392"/>
    </row>
    <row r="165" spans="2:18" s="2364" customFormat="1">
      <c r="B165" s="2390"/>
      <c r="C165" s="2390"/>
      <c r="D165" s="2390"/>
      <c r="E165" s="2390"/>
      <c r="F165" s="2390"/>
      <c r="G165" s="2391"/>
      <c r="H165" s="2390"/>
      <c r="I165" s="2391"/>
      <c r="J165" s="2390"/>
      <c r="K165" s="2390"/>
      <c r="L165" s="2391"/>
      <c r="M165" s="2390"/>
      <c r="N165" s="2390"/>
      <c r="O165" s="2391"/>
      <c r="P165" s="2390"/>
      <c r="Q165" s="2390"/>
      <c r="R165" s="2392"/>
    </row>
    <row r="166" spans="2:18" s="2364" customFormat="1">
      <c r="B166" s="2390"/>
      <c r="C166" s="2390"/>
      <c r="D166" s="2390"/>
      <c r="E166" s="2390"/>
      <c r="F166" s="2390"/>
      <c r="G166" s="2391"/>
      <c r="H166" s="2390"/>
      <c r="I166" s="2391"/>
      <c r="J166" s="2390"/>
      <c r="K166" s="2390"/>
      <c r="L166" s="2391"/>
      <c r="M166" s="2390"/>
      <c r="N166" s="2390"/>
      <c r="O166" s="2391"/>
      <c r="P166" s="2390"/>
      <c r="Q166" s="2390"/>
      <c r="R166" s="2392"/>
    </row>
    <row r="167" spans="2:18" s="2364" customFormat="1">
      <c r="B167" s="2390"/>
      <c r="C167" s="2390"/>
      <c r="D167" s="2390"/>
      <c r="E167" s="2390"/>
      <c r="F167" s="2390"/>
      <c r="G167" s="2391"/>
      <c r="H167" s="2390"/>
      <c r="I167" s="2391"/>
      <c r="J167" s="2390"/>
      <c r="K167" s="2390"/>
      <c r="L167" s="2391"/>
      <c r="M167" s="2390"/>
      <c r="N167" s="2390"/>
      <c r="O167" s="2391"/>
      <c r="P167" s="2390"/>
      <c r="Q167" s="2390"/>
      <c r="R167" s="2392"/>
    </row>
    <row r="168" spans="2:18" s="2364" customFormat="1">
      <c r="B168" s="2390"/>
      <c r="C168" s="2390"/>
      <c r="D168" s="2390"/>
      <c r="E168" s="2390"/>
      <c r="F168" s="2390"/>
      <c r="G168" s="2391"/>
      <c r="H168" s="2390"/>
      <c r="I168" s="2391"/>
      <c r="J168" s="2390"/>
      <c r="K168" s="2390"/>
      <c r="L168" s="2391"/>
      <c r="M168" s="2390"/>
      <c r="N168" s="2390"/>
      <c r="O168" s="2391"/>
      <c r="P168" s="2390"/>
      <c r="Q168" s="2390"/>
      <c r="R168" s="2392"/>
    </row>
    <row r="169" spans="2:18" s="2364" customFormat="1">
      <c r="B169" s="2390"/>
      <c r="C169" s="2390"/>
      <c r="D169" s="2390"/>
      <c r="E169" s="2390"/>
      <c r="F169" s="2390"/>
      <c r="G169" s="2391"/>
      <c r="H169" s="2390"/>
      <c r="I169" s="2391"/>
      <c r="J169" s="2390"/>
      <c r="K169" s="2390"/>
      <c r="L169" s="2391"/>
      <c r="M169" s="2390"/>
      <c r="N169" s="2390"/>
      <c r="O169" s="2391"/>
      <c r="P169" s="2390"/>
      <c r="Q169" s="2390"/>
      <c r="R169" s="2392"/>
    </row>
    <row r="170" spans="2:18" s="2364" customFormat="1">
      <c r="B170" s="2390"/>
      <c r="C170" s="2390"/>
      <c r="D170" s="2390"/>
      <c r="E170" s="2390"/>
      <c r="F170" s="2390"/>
      <c r="G170" s="2391"/>
      <c r="H170" s="2390"/>
      <c r="I170" s="2391"/>
      <c r="J170" s="2390"/>
      <c r="K170" s="2390"/>
      <c r="L170" s="2391"/>
      <c r="M170" s="2390"/>
      <c r="N170" s="2390"/>
      <c r="O170" s="2391"/>
      <c r="P170" s="2390"/>
      <c r="Q170" s="2390"/>
      <c r="R170" s="2392"/>
    </row>
    <row r="171" spans="2:18" s="2364" customFormat="1">
      <c r="B171" s="2390"/>
      <c r="C171" s="2390"/>
      <c r="D171" s="2390"/>
      <c r="E171" s="2390"/>
      <c r="F171" s="2390"/>
      <c r="G171" s="2391"/>
      <c r="H171" s="2390"/>
      <c r="I171" s="2391"/>
      <c r="J171" s="2390"/>
      <c r="K171" s="2390"/>
      <c r="L171" s="2391"/>
      <c r="M171" s="2390"/>
      <c r="N171" s="2390"/>
      <c r="O171" s="2391"/>
      <c r="P171" s="2390"/>
      <c r="Q171" s="2390"/>
      <c r="R171" s="2392"/>
    </row>
    <row r="172" spans="2:18" s="2364" customFormat="1">
      <c r="B172" s="2390"/>
      <c r="C172" s="2390"/>
      <c r="D172" s="2390"/>
      <c r="E172" s="2390"/>
      <c r="F172" s="2390"/>
      <c r="G172" s="2391"/>
      <c r="H172" s="2390"/>
      <c r="I172" s="2391"/>
      <c r="J172" s="2390"/>
      <c r="K172" s="2390"/>
      <c r="L172" s="2391"/>
      <c r="M172" s="2390"/>
      <c r="N172" s="2390"/>
      <c r="O172" s="2391"/>
      <c r="P172" s="2390"/>
      <c r="Q172" s="2390"/>
      <c r="R172" s="2392"/>
    </row>
    <row r="173" spans="2:18" s="2364" customFormat="1">
      <c r="B173" s="2390"/>
      <c r="C173" s="2390"/>
      <c r="D173" s="2390"/>
      <c r="E173" s="2390"/>
      <c r="F173" s="2390"/>
      <c r="G173" s="2391"/>
      <c r="H173" s="2390"/>
      <c r="I173" s="2391"/>
      <c r="J173" s="2390"/>
      <c r="K173" s="2390"/>
      <c r="L173" s="2391"/>
      <c r="M173" s="2390"/>
      <c r="N173" s="2390"/>
      <c r="O173" s="2391"/>
      <c r="P173" s="2390"/>
      <c r="Q173" s="2390"/>
      <c r="R173" s="2392"/>
    </row>
    <row r="174" spans="2:18" s="2364" customFormat="1">
      <c r="B174" s="2390"/>
      <c r="C174" s="2390"/>
      <c r="D174" s="2390"/>
      <c r="E174" s="2390"/>
      <c r="F174" s="2390"/>
      <c r="G174" s="2391"/>
      <c r="H174" s="2390"/>
      <c r="I174" s="2391"/>
      <c r="J174" s="2390"/>
      <c r="K174" s="2390"/>
      <c r="L174" s="2391"/>
      <c r="M174" s="2390"/>
      <c r="N174" s="2390"/>
      <c r="O174" s="2391"/>
      <c r="P174" s="2390"/>
      <c r="Q174" s="2390"/>
      <c r="R174" s="2392"/>
    </row>
    <row r="175" spans="2:18" s="2364" customFormat="1">
      <c r="B175" s="2390"/>
      <c r="C175" s="2390"/>
      <c r="D175" s="2390"/>
      <c r="E175" s="2390"/>
      <c r="F175" s="2390"/>
      <c r="G175" s="2391"/>
      <c r="H175" s="2390"/>
      <c r="I175" s="2391"/>
      <c r="J175" s="2390"/>
      <c r="K175" s="2390"/>
      <c r="L175" s="2391"/>
      <c r="M175" s="2390"/>
      <c r="N175" s="2390"/>
      <c r="O175" s="2391"/>
      <c r="P175" s="2390"/>
      <c r="Q175" s="2390"/>
      <c r="R175" s="2392"/>
    </row>
    <row r="176" spans="2:18" s="2364" customFormat="1">
      <c r="B176" s="2390"/>
      <c r="C176" s="2390"/>
      <c r="D176" s="2390"/>
      <c r="E176" s="2390"/>
      <c r="F176" s="2390"/>
      <c r="G176" s="2391"/>
      <c r="H176" s="2390"/>
      <c r="I176" s="2391"/>
      <c r="J176" s="2390"/>
      <c r="K176" s="2390"/>
      <c r="L176" s="2391"/>
      <c r="M176" s="2390"/>
      <c r="N176" s="2390"/>
      <c r="O176" s="2391"/>
      <c r="P176" s="2390"/>
      <c r="Q176" s="2390"/>
      <c r="R176" s="2392"/>
    </row>
    <row r="177" spans="1:18" s="2364" customFormat="1">
      <c r="B177" s="2390"/>
      <c r="C177" s="2390"/>
      <c r="D177" s="2390"/>
      <c r="E177" s="2390"/>
      <c r="F177" s="2390"/>
      <c r="G177" s="2391"/>
      <c r="H177" s="2390"/>
      <c r="I177" s="2391"/>
      <c r="J177" s="2390"/>
      <c r="K177" s="2390"/>
      <c r="L177" s="2391"/>
      <c r="M177" s="2390"/>
      <c r="N177" s="2390"/>
      <c r="O177" s="2391"/>
      <c r="P177" s="2390"/>
      <c r="Q177" s="2390"/>
      <c r="R177" s="2392"/>
    </row>
    <row r="178" spans="1:18" s="2364" customFormat="1">
      <c r="B178" s="2390"/>
      <c r="C178" s="2390"/>
      <c r="D178" s="2390"/>
      <c r="E178" s="2390"/>
      <c r="F178" s="2390"/>
      <c r="G178" s="2391"/>
      <c r="H178" s="2390"/>
      <c r="I178" s="2391"/>
      <c r="J178" s="2390"/>
      <c r="K178" s="2390"/>
      <c r="L178" s="2391"/>
      <c r="M178" s="2390"/>
      <c r="N178" s="2390"/>
      <c r="O178" s="2391"/>
      <c r="P178" s="2390"/>
      <c r="Q178" s="2390"/>
      <c r="R178" s="2392"/>
    </row>
    <row r="179" spans="1:18" s="2364" customFormat="1">
      <c r="B179" s="2390"/>
      <c r="C179" s="2390"/>
      <c r="D179" s="2390"/>
      <c r="E179" s="2390"/>
      <c r="F179" s="2390"/>
      <c r="G179" s="2391"/>
      <c r="H179" s="2390"/>
      <c r="I179" s="2391"/>
      <c r="J179" s="2390"/>
      <c r="K179" s="2390"/>
      <c r="L179" s="2391"/>
      <c r="M179" s="2390"/>
      <c r="N179" s="2390"/>
      <c r="O179" s="2391"/>
      <c r="P179" s="2390"/>
      <c r="Q179" s="2390"/>
      <c r="R179" s="2392"/>
    </row>
    <row r="180" spans="1:18" s="2364" customFormat="1">
      <c r="B180" s="2390"/>
      <c r="C180" s="2390"/>
      <c r="D180" s="2390"/>
      <c r="E180" s="2390"/>
      <c r="F180" s="2390"/>
      <c r="G180" s="2391"/>
      <c r="H180" s="2390"/>
      <c r="I180" s="2391"/>
      <c r="J180" s="2390"/>
      <c r="K180" s="2390"/>
      <c r="L180" s="2391"/>
      <c r="M180" s="2390"/>
      <c r="N180" s="2390"/>
      <c r="O180" s="2391"/>
      <c r="P180" s="2390"/>
      <c r="Q180" s="2390"/>
      <c r="R180" s="2392"/>
    </row>
    <row r="181" spans="1:18" s="2364" customFormat="1">
      <c r="B181" s="2390"/>
      <c r="C181" s="2390"/>
      <c r="D181" s="2390"/>
      <c r="E181" s="2390"/>
      <c r="F181" s="2390"/>
      <c r="G181" s="2391"/>
      <c r="H181" s="2390"/>
      <c r="I181" s="2391"/>
      <c r="J181" s="2390"/>
      <c r="K181" s="2390"/>
      <c r="L181" s="2391"/>
      <c r="M181" s="2390"/>
      <c r="N181" s="2390"/>
      <c r="O181" s="2391"/>
      <c r="P181" s="2390"/>
      <c r="Q181" s="2390"/>
      <c r="R181" s="2392"/>
    </row>
    <row r="182" spans="1:18" s="2364" customFormat="1">
      <c r="B182" s="2390"/>
      <c r="C182" s="2390"/>
      <c r="D182" s="2390"/>
      <c r="E182" s="2390"/>
      <c r="F182" s="2390"/>
      <c r="G182" s="2391"/>
      <c r="H182" s="2390"/>
      <c r="I182" s="2391"/>
      <c r="J182" s="2390"/>
      <c r="K182" s="2390"/>
      <c r="L182" s="2391"/>
      <c r="M182" s="2390"/>
      <c r="N182" s="2390"/>
      <c r="O182" s="2391"/>
      <c r="P182" s="2390"/>
      <c r="Q182" s="2390"/>
      <c r="R182" s="2392"/>
    </row>
    <row r="183" spans="1:18" s="2364" customFormat="1">
      <c r="B183" s="2390"/>
      <c r="C183" s="2390"/>
      <c r="D183" s="2390"/>
      <c r="E183" s="2390"/>
      <c r="F183" s="2390"/>
      <c r="G183" s="2391"/>
      <c r="H183" s="2390"/>
      <c r="I183" s="2391"/>
      <c r="J183" s="2390"/>
      <c r="K183" s="2390"/>
      <c r="L183" s="2391"/>
      <c r="M183" s="2390"/>
      <c r="N183" s="2390"/>
      <c r="O183" s="2391"/>
      <c r="P183" s="2390"/>
      <c r="Q183" s="2390"/>
      <c r="R183" s="2392"/>
    </row>
    <row r="184" spans="1:18" s="2364" customFormat="1">
      <c r="B184" s="2390"/>
      <c r="C184" s="2390"/>
      <c r="D184" s="2390"/>
      <c r="E184" s="2390"/>
      <c r="F184" s="2390"/>
      <c r="G184" s="2391"/>
      <c r="H184" s="2390"/>
      <c r="I184" s="2391"/>
      <c r="J184" s="2390"/>
      <c r="K184" s="2390"/>
      <c r="L184" s="2391"/>
      <c r="M184" s="2390"/>
      <c r="N184" s="2390"/>
      <c r="O184" s="2391"/>
      <c r="P184" s="2390"/>
      <c r="Q184" s="2390"/>
      <c r="R184" s="2392"/>
    </row>
    <row r="185" spans="1:18" s="2364"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4"/>
      <c r="B186" s="2390"/>
      <c r="C186" s="2390"/>
      <c r="E186" s="2390"/>
      <c r="F186" s="2390"/>
      <c r="G186" s="2391"/>
    </row>
    <row r="187" spans="1:18">
      <c r="A187" s="2364"/>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31541.359999999997</v>
      </c>
      <c r="C1" s="1743"/>
      <c r="D1" s="1743"/>
      <c r="E1" s="1743"/>
      <c r="F1" s="1743"/>
      <c r="G1" s="1741"/>
    </row>
    <row r="2" spans="1:10" ht="16.5">
      <c r="A2" s="1744" t="s">
        <v>1353</v>
      </c>
      <c r="B2" s="1744">
        <f>SUM(C14:C23)</f>
        <v>17137.39</v>
      </c>
      <c r="C2" s="1743"/>
      <c r="D2" s="1743"/>
      <c r="E2" s="1743"/>
      <c r="F2" s="1743"/>
      <c r="G2" s="1741"/>
    </row>
    <row r="3" spans="1:10" ht="16.5">
      <c r="A3" s="1744" t="s">
        <v>1362</v>
      </c>
      <c r="B3" s="1745">
        <f>项目基本情况!D3</f>
        <v>43292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119947</v>
      </c>
      <c r="C5" s="1744">
        <f ca="1">ROUND(B5*10000/$B$1,0)</f>
        <v>38028</v>
      </c>
      <c r="D5" s="1744">
        <f ca="1">ROUND(B5*10000/$B$2,0)</f>
        <v>69991</v>
      </c>
      <c r="E5" s="1743"/>
      <c r="F5" s="1741"/>
      <c r="G5" s="1741"/>
    </row>
    <row r="6" spans="1:10" ht="16.5">
      <c r="A6" s="1744" t="s">
        <v>1356</v>
      </c>
      <c r="B6" s="1744">
        <f ca="1">SUM(G14:G23)</f>
        <v>119947</v>
      </c>
      <c r="C6" s="1744">
        <f ca="1">ROUND(B6*10000/$B$1,0)</f>
        <v>38028</v>
      </c>
      <c r="D6" s="1744">
        <f ca="1">ROUND(B6*10000/$B$2,0)</f>
        <v>69991</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31541.359999999997</v>
      </c>
      <c r="C14" s="1742">
        <f>结果表!C118</f>
        <v>17137.39</v>
      </c>
      <c r="D14" s="1742">
        <f ca="1">结果表!H118</f>
        <v>119947</v>
      </c>
      <c r="E14" s="1742">
        <f ca="1">ROUND(D14*10000/B14,0)</f>
        <v>38028</v>
      </c>
      <c r="F14" s="1742">
        <f ca="1">ROUND(D14*10000/C14,0)</f>
        <v>69991</v>
      </c>
      <c r="G14" s="1742">
        <f ca="1">结果表!D122</f>
        <v>119947</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I118" sqref="I11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2" t="s">
        <v>2116</v>
      </c>
      <c r="B1" s="2413"/>
      <c r="C1" s="2414"/>
      <c r="D1" s="2413"/>
      <c r="E1" s="2413"/>
      <c r="F1" s="2415" t="s">
        <v>2117</v>
      </c>
      <c r="G1" s="3018" t="s">
        <v>3064</v>
      </c>
      <c r="H1" s="2416" t="str">
        <f>IF(G1="现房","——","估价对象范围")</f>
        <v>估价对象范围</v>
      </c>
      <c r="I1" s="2417" t="s">
        <v>3257</v>
      </c>
    </row>
    <row r="2" spans="1:12" ht="21.75" customHeight="1" thickBot="1">
      <c r="A2" s="3149" t="str">
        <f>项目基本情况!S2</f>
        <v>北京市顺义区高丽营镇于庄村西出让国有建设用地使用权及在建建筑物房地产</v>
      </c>
      <c r="B2" s="3150"/>
      <c r="C2" s="3150"/>
      <c r="D2" s="3150"/>
      <c r="E2" s="3150"/>
      <c r="F2" s="3150"/>
      <c r="G2" s="3150"/>
      <c r="H2" s="3150"/>
      <c r="I2" s="3151"/>
    </row>
    <row r="3" spans="1:12" ht="12.75">
      <c r="A3" s="3153" t="s">
        <v>2118</v>
      </c>
      <c r="B3" s="3154"/>
      <c r="C3" s="3154"/>
      <c r="D3" s="3154"/>
      <c r="E3" s="3154"/>
      <c r="F3" s="3154"/>
      <c r="G3" s="3154"/>
      <c r="H3" s="3154"/>
      <c r="I3" s="3154"/>
    </row>
    <row r="4" spans="1:12" ht="14.25">
      <c r="A4" s="2420" t="s">
        <v>2119</v>
      </c>
      <c r="B4" s="2421" t="s">
        <v>2120</v>
      </c>
      <c r="C4" s="2422" t="s">
        <v>3258</v>
      </c>
      <c r="D4" s="2422" t="s">
        <v>3269</v>
      </c>
      <c r="E4" s="3146" t="s">
        <v>2121</v>
      </c>
      <c r="F4" s="3147"/>
      <c r="G4" s="3147"/>
      <c r="H4" s="3147"/>
      <c r="I4" s="3155"/>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129" t="s">
        <v>2122</v>
      </c>
      <c r="B5" s="3067">
        <v>25</v>
      </c>
      <c r="C5" s="3132"/>
      <c r="D5" s="3152"/>
      <c r="E5" s="140" t="s">
        <v>2123</v>
      </c>
      <c r="F5" s="2424"/>
      <c r="G5" s="2424"/>
      <c r="H5" s="2424"/>
      <c r="I5" s="1832"/>
    </row>
    <row r="6" spans="1:12" ht="12.75">
      <c r="A6" s="3129"/>
      <c r="B6" s="3067"/>
      <c r="C6" s="3133"/>
      <c r="D6" s="3152"/>
      <c r="E6" s="140" t="s">
        <v>2124</v>
      </c>
      <c r="F6" s="2424"/>
      <c r="G6" s="2424"/>
      <c r="H6" s="2424"/>
      <c r="I6" s="1832"/>
    </row>
    <row r="7" spans="1:12" ht="12.75">
      <c r="A7" s="3129"/>
      <c r="B7" s="3067"/>
      <c r="C7" s="3134"/>
      <c r="D7" s="3152"/>
      <c r="E7" s="140" t="s">
        <v>2125</v>
      </c>
      <c r="F7" s="2424"/>
      <c r="G7" s="2424"/>
      <c r="H7" s="2424"/>
      <c r="I7" s="1832"/>
    </row>
    <row r="8" spans="1:12" ht="12.75">
      <c r="A8" s="3129" t="s">
        <v>2126</v>
      </c>
      <c r="B8" s="3067">
        <v>15</v>
      </c>
      <c r="C8" s="3132"/>
      <c r="D8" s="3152"/>
      <c r="E8" s="140" t="s">
        <v>2127</v>
      </c>
      <c r="F8" s="2424"/>
      <c r="G8" s="2424"/>
      <c r="H8" s="2424"/>
      <c r="I8" s="1832"/>
    </row>
    <row r="9" spans="1:12" ht="12.75">
      <c r="A9" s="3129"/>
      <c r="B9" s="3067"/>
      <c r="C9" s="3134"/>
      <c r="D9" s="3152"/>
      <c r="E9" s="140" t="s">
        <v>2128</v>
      </c>
      <c r="F9" s="2424"/>
      <c r="G9" s="2424"/>
      <c r="H9" s="2424"/>
      <c r="I9" s="1832"/>
    </row>
    <row r="10" spans="1:12" ht="12.75">
      <c r="A10" s="3129" t="s">
        <v>2129</v>
      </c>
      <c r="B10" s="3067">
        <v>15</v>
      </c>
      <c r="C10" s="3132"/>
      <c r="D10" s="3152"/>
      <c r="E10" s="140" t="s">
        <v>2130</v>
      </c>
      <c r="F10" s="2424"/>
      <c r="G10" s="2424"/>
      <c r="H10" s="2424"/>
      <c r="I10" s="1832"/>
    </row>
    <row r="11" spans="1:12" ht="12.75">
      <c r="A11" s="3129"/>
      <c r="B11" s="3067"/>
      <c r="C11" s="3134"/>
      <c r="D11" s="3152"/>
      <c r="E11" s="140" t="s">
        <v>2131</v>
      </c>
      <c r="F11" s="2424"/>
      <c r="G11" s="2424"/>
      <c r="H11" s="2424"/>
      <c r="I11" s="1832"/>
    </row>
    <row r="12" spans="1:12" ht="12.75">
      <c r="A12" s="3129" t="s">
        <v>2132</v>
      </c>
      <c r="B12" s="3067">
        <v>15</v>
      </c>
      <c r="C12" s="3132"/>
      <c r="D12" s="3152"/>
      <c r="E12" s="140" t="s">
        <v>2133</v>
      </c>
      <c r="F12" s="2424"/>
      <c r="G12" s="2424"/>
      <c r="H12" s="2424"/>
      <c r="I12" s="1832"/>
    </row>
    <row r="13" spans="1:12" ht="12.75">
      <c r="A13" s="3129"/>
      <c r="B13" s="3067"/>
      <c r="C13" s="3134"/>
      <c r="D13" s="3152"/>
      <c r="E13" s="140" t="s">
        <v>2134</v>
      </c>
      <c r="F13" s="2424"/>
      <c r="G13" s="2424"/>
      <c r="H13" s="2424"/>
      <c r="I13" s="1832"/>
    </row>
    <row r="14" spans="1:12" ht="12.75">
      <c r="A14" s="3129" t="s">
        <v>2135</v>
      </c>
      <c r="B14" s="3067">
        <v>30</v>
      </c>
      <c r="C14" s="3132">
        <v>4</v>
      </c>
      <c r="D14" s="3152">
        <v>6</v>
      </c>
      <c r="E14" s="140" t="s">
        <v>2136</v>
      </c>
      <c r="F14" s="2424"/>
      <c r="G14" s="2424"/>
      <c r="H14" s="2424"/>
      <c r="I14" s="1832"/>
    </row>
    <row r="15" spans="1:12" ht="12.75">
      <c r="A15" s="3129"/>
      <c r="B15" s="3067"/>
      <c r="C15" s="3133"/>
      <c r="D15" s="3152"/>
      <c r="E15" s="140" t="s">
        <v>2137</v>
      </c>
      <c r="F15" s="2424"/>
      <c r="G15" s="2424"/>
      <c r="H15" s="2424"/>
      <c r="I15" s="1832"/>
    </row>
    <row r="16" spans="1:12" ht="12.75">
      <c r="A16" s="3129"/>
      <c r="B16" s="3067"/>
      <c r="C16" s="3134"/>
      <c r="D16" s="3152"/>
      <c r="E16" s="140" t="s">
        <v>2138</v>
      </c>
      <c r="F16" s="2424"/>
      <c r="G16" s="2424"/>
      <c r="H16" s="2424"/>
      <c r="I16" s="1832"/>
    </row>
    <row r="17" spans="1:35" ht="15">
      <c r="A17" s="2425" t="s">
        <v>2139</v>
      </c>
      <c r="B17" s="64"/>
      <c r="C17" s="141">
        <f>SUM(C5:C16)</f>
        <v>4</v>
      </c>
      <c r="D17" s="141">
        <f>SUM(D5:D16)</f>
        <v>6</v>
      </c>
      <c r="E17" s="138"/>
      <c r="F17" s="138"/>
      <c r="G17" s="138"/>
      <c r="H17" s="138"/>
      <c r="I17" s="138"/>
      <c r="K17" s="2423"/>
      <c r="L17" s="2426" t="s">
        <v>2140</v>
      </c>
      <c r="M17" s="2426" t="s">
        <v>2141</v>
      </c>
    </row>
    <row r="18" spans="1:35" ht="15.75" thickBot="1">
      <c r="A18" s="2427" t="s">
        <v>2142</v>
      </c>
      <c r="B18" s="2428"/>
      <c r="C18" s="142">
        <f>ROUND(C17/SUM(C17:D17),2)</f>
        <v>0.4</v>
      </c>
      <c r="D18" s="142">
        <f>1-C18</f>
        <v>0.6</v>
      </c>
      <c r="E18" s="138"/>
      <c r="F18" s="138"/>
      <c r="G18" s="138"/>
      <c r="H18" s="138"/>
      <c r="I18" s="138"/>
      <c r="K18" s="2423" t="s">
        <v>2143</v>
      </c>
      <c r="L18" s="2423">
        <f>IF(C1="",'数据-汇总表'!E3,SUMIF(项目类型,C1,'数据-汇总表'!E17:E26)+SUMIF(项目类型,C1,'数据-汇总表'!I17:I26))</f>
        <v>31541.359999999997</v>
      </c>
      <c r="M18" s="2423">
        <f>IF(C1="",'数据-汇总表'!E3,SUMIF(项目类型,C1,'数据-汇总表'!E17:E26))</f>
        <v>31541.359999999997</v>
      </c>
    </row>
    <row r="19" spans="1:35" ht="15">
      <c r="A19" s="2429" t="s">
        <v>2144</v>
      </c>
      <c r="B19" s="2430" t="s">
        <v>2145</v>
      </c>
      <c r="C19" s="143">
        <f ca="1">SUMIF(INDIRECT("'"&amp;C4&amp;"'"&amp;"!A:A"),结果表!B19,INDIRECT("'"&amp;C4&amp;"'"&amp;"!B:B"))</f>
        <v>202596</v>
      </c>
      <c r="D19" s="144">
        <f ca="1">SUMIF(INDIRECT("'"&amp;D4&amp;"'"&amp;"!A:A"),结果表!B19,INDIRECT("'"&amp;D4&amp;"'"&amp;"!B:B"))</f>
        <v>64848</v>
      </c>
      <c r="E19" s="2429" t="s">
        <v>2146</v>
      </c>
      <c r="F19" s="2430" t="s">
        <v>2145</v>
      </c>
      <c r="G19" s="145">
        <f ca="1">ROUND(C19*$C$18+D19*$D$18,0)</f>
        <v>119947</v>
      </c>
      <c r="H19" s="2431" t="s">
        <v>2147</v>
      </c>
      <c r="I19" s="138"/>
      <c r="K19" s="2423" t="s">
        <v>2148</v>
      </c>
      <c r="L19" s="2423">
        <f>IF(C1="",'数据-汇总表'!D3,SUMIF(项目类型,C1,'数据-汇总表'!D17:D26)+SUMIF(项目类型,C1,'数据-汇总表'!H17:H27))</f>
        <v>17137.39</v>
      </c>
      <c r="M19" s="2423">
        <f>IF(C1="",'数据-汇总表'!D3,SUMIF(项目类型,C1,'数据-汇总表'!D17:D26))</f>
        <v>17137.39</v>
      </c>
    </row>
    <row r="20" spans="1:35" ht="15">
      <c r="A20" s="2432"/>
      <c r="B20" s="1249" t="s">
        <v>2149</v>
      </c>
      <c r="C20" s="146">
        <f ca="1">SUMIF(INDIRECT("'"&amp;C4&amp;"'"&amp;"!A:A"),结果表!B20,INDIRECT("'"&amp;C4&amp;"'"&amp;"!B:B"))</f>
        <v>64232</v>
      </c>
      <c r="D20" s="147">
        <f ca="1">SUMIF(INDIRECT("'"&amp;D4&amp;"'"&amp;"!A:A"),结果表!B20,INDIRECT("'"&amp;D4&amp;"'"&amp;"!B:B"))</f>
        <v>20560</v>
      </c>
      <c r="E20" s="2432"/>
      <c r="F20" s="1249" t="s">
        <v>2149</v>
      </c>
      <c r="G20" s="148">
        <f ca="1">ROUND(C20*$C$18+D20*$D$18,0)</f>
        <v>38029</v>
      </c>
      <c r="H20" s="982" t="s">
        <v>2150</v>
      </c>
      <c r="I20" s="138"/>
    </row>
    <row r="21" spans="1:35" ht="15" customHeight="1" thickBot="1">
      <c r="A21" s="1002"/>
      <c r="B21" s="2433" t="s">
        <v>2151</v>
      </c>
      <c r="C21" s="788">
        <f ca="1">ROUND(C19*10000/L19,0)</f>
        <v>118219</v>
      </c>
      <c r="D21" s="789">
        <f ca="1">ROUND(D19*10000/L19,0)</f>
        <v>37840</v>
      </c>
      <c r="E21" s="1002"/>
      <c r="F21" s="2433" t="s">
        <v>2151</v>
      </c>
      <c r="G21" s="149">
        <f ca="1">ROUND(G19*10000/L19,0)</f>
        <v>69991</v>
      </c>
      <c r="H21" s="2434" t="s">
        <v>2150</v>
      </c>
      <c r="I21" s="138"/>
    </row>
    <row r="22" spans="1:35" ht="15" thickBot="1">
      <c r="A22" s="2277" t="s">
        <v>2152</v>
      </c>
      <c r="B22" s="2435"/>
      <c r="C22" s="2436"/>
      <c r="D22" s="790">
        <f ca="1">IF(C19&lt;D19,D19/C19-1,C19/D19-1)</f>
        <v>2.1241672834937084</v>
      </c>
      <c r="E22" s="138"/>
      <c r="F22" s="138"/>
      <c r="G22" s="138"/>
      <c r="H22" s="138"/>
      <c r="I22" s="138"/>
    </row>
    <row r="23" spans="1:35" ht="13.5" thickBot="1">
      <c r="A23" s="2413"/>
      <c r="B23" s="2413"/>
      <c r="C23" s="2413"/>
      <c r="D23" s="2413"/>
      <c r="E23" s="138"/>
      <c r="F23" s="138"/>
      <c r="G23" s="138"/>
      <c r="H23" s="138"/>
      <c r="I23" s="138"/>
    </row>
    <row r="24" spans="1:35" ht="14.25">
      <c r="A24" s="3123" t="s">
        <v>2153</v>
      </c>
      <c r="B24" s="2430" t="s">
        <v>2145</v>
      </c>
      <c r="C24" s="145">
        <f>IF(B30=0,0,D30)</f>
        <v>0</v>
      </c>
      <c r="D24" s="2437"/>
      <c r="E24" s="138"/>
      <c r="F24" s="138"/>
      <c r="G24" s="138"/>
      <c r="H24" s="138"/>
      <c r="I24" s="138"/>
    </row>
    <row r="25" spans="1:35" ht="14.25">
      <c r="A25" s="3124"/>
      <c r="B25" s="1249" t="s">
        <v>2149</v>
      </c>
      <c r="C25" s="150">
        <f>IF(B30=0,0,C30)</f>
        <v>0</v>
      </c>
      <c r="D25" s="2438"/>
      <c r="E25" s="138"/>
      <c r="F25" s="138"/>
      <c r="G25" s="138"/>
      <c r="H25" s="138"/>
      <c r="I25" s="138"/>
    </row>
    <row r="26" spans="1:35" ht="13.5" customHeight="1">
      <c r="A26" s="2439" t="s">
        <v>2154</v>
      </c>
      <c r="B26" s="151" t="s">
        <v>2155</v>
      </c>
      <c r="C26" s="151" t="s">
        <v>2156</v>
      </c>
      <c r="D26" s="152" t="s">
        <v>2157</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2158</v>
      </c>
      <c r="B30" s="151"/>
      <c r="C30" s="151"/>
      <c r="D30" s="151"/>
      <c r="E30" s="2922" t="s">
        <v>3035</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2159</v>
      </c>
      <c r="B32" s="2443"/>
      <c r="C32" s="153">
        <f ca="1">IF(D32="总价",G19-C24,G20-C25)</f>
        <v>119947</v>
      </c>
      <c r="D32" s="2444" t="s">
        <v>2160</v>
      </c>
      <c r="E32" s="138"/>
      <c r="F32" s="138"/>
      <c r="G32" s="138"/>
      <c r="H32" s="138"/>
      <c r="I32" s="138"/>
    </row>
    <row r="33" spans="1:15" ht="15">
      <c r="A33" s="959" t="s">
        <v>2161</v>
      </c>
      <c r="B33" s="2445"/>
      <c r="C33" s="2446" t="s">
        <v>3270</v>
      </c>
      <c r="D33" s="2447" t="s">
        <v>3258</v>
      </c>
      <c r="E33" s="2448" t="s">
        <v>2162</v>
      </c>
      <c r="F33" s="2449" t="str">
        <f>IF(D32="楼面单价","取值（单价）","取值（总价）")</f>
        <v>取值（总价）</v>
      </c>
      <c r="G33" s="138"/>
      <c r="H33" s="138"/>
      <c r="I33" s="138"/>
    </row>
    <row r="34" spans="1:15" ht="15">
      <c r="A34" s="2450"/>
      <c r="B34" s="2451" t="s">
        <v>2163</v>
      </c>
      <c r="C34" s="157">
        <f ca="1">IF(C33="自定义",F34,C32-C35)</f>
        <v>111551</v>
      </c>
      <c r="D34" s="1057">
        <f ca="1">IF(C33="自定义",ROUND(C34/C32,3),IF(C33="收益比率",SUMIF(INDIRECT("'"&amp;D33&amp;"'"&amp;"!b:b"),"土地收益比率",INDIRECT("'"&amp;D33&amp;"'"&amp;"!c:c")),SUMIF(INDIRECT("'"&amp;D33&amp;"'"&amp;"!b:b"),"土地成本比率",INDIRECT("'"&amp;D33&amp;"'"&amp;"!c:c"))))</f>
        <v>0.92999999999999994</v>
      </c>
      <c r="E34" s="2452" t="s">
        <v>2164</v>
      </c>
      <c r="F34" s="1737"/>
      <c r="G34" s="138"/>
      <c r="H34" s="138"/>
      <c r="I34" s="138"/>
    </row>
    <row r="35" spans="1:15" ht="15.75" thickBot="1">
      <c r="A35" s="2453"/>
      <c r="B35" s="2454" t="s">
        <v>2165</v>
      </c>
      <c r="C35" s="1443">
        <f ca="1">IF(C33="自定义",F35,ROUND(C32*D35,0))</f>
        <v>8396</v>
      </c>
      <c r="D35" s="1444">
        <f ca="1">IF(C33="自定义",ROUND(C35/C32,3),IF(C33="收益比率",SUMIF(INDIRECT("'"&amp;D33&amp;"'"&amp;"!b:b"),"建筑物收益比率",INDIRECT("'"&amp;D33&amp;"'"&amp;"!c:c")),SUMIF(INDIRECT("'"&amp;D33&amp;"'"&amp;"!b:b"),"建筑物成本比率",INDIRECT("'"&amp;D33&amp;"'"&amp;"!c:c"))))</f>
        <v>7.0000000000000007E-2</v>
      </c>
      <c r="E35" s="2455" t="s">
        <v>2166</v>
      </c>
      <c r="F35" s="163"/>
      <c r="G35" s="138"/>
      <c r="H35" s="138"/>
      <c r="I35" s="138"/>
    </row>
    <row r="36" spans="1:15" ht="15.75" thickBot="1">
      <c r="A36" s="3141" t="s">
        <v>2167</v>
      </c>
      <c r="B36" s="2456" t="s">
        <v>2168</v>
      </c>
      <c r="C36" s="154"/>
      <c r="D36" s="2457"/>
      <c r="E36" s="2458"/>
      <c r="F36" s="2459"/>
      <c r="G36" s="138"/>
      <c r="H36" s="138"/>
      <c r="I36" s="138"/>
    </row>
    <row r="37" spans="1:15" ht="15.75" thickBot="1">
      <c r="A37" s="3142"/>
      <c r="B37" s="2263" t="s">
        <v>2169</v>
      </c>
      <c r="C37" s="156"/>
      <c r="D37" s="1394"/>
      <c r="E37" s="1394"/>
      <c r="F37" s="2459"/>
      <c r="G37" s="138"/>
      <c r="H37" s="138"/>
      <c r="I37" s="138"/>
    </row>
    <row r="38" spans="1:15" ht="15.75" thickBot="1">
      <c r="A38" s="3143"/>
      <c r="B38" s="2460" t="s">
        <v>2170</v>
      </c>
      <c r="C38" s="726"/>
      <c r="D38" s="2461" t="s">
        <v>2171</v>
      </c>
      <c r="E38" s="1394"/>
      <c r="F38" s="2459"/>
      <c r="G38" s="138"/>
      <c r="H38" s="138"/>
      <c r="I38" s="138"/>
    </row>
    <row r="39" spans="1:15" ht="15">
      <c r="A39" s="2432" t="s">
        <v>2172</v>
      </c>
      <c r="B39" s="2462" t="s">
        <v>2173</v>
      </c>
      <c r="C39" s="2463" t="s">
        <v>2174</v>
      </c>
      <c r="D39" s="2463" t="s">
        <v>2175</v>
      </c>
      <c r="E39" s="2464" t="s">
        <v>2176</v>
      </c>
      <c r="F39" s="2459"/>
      <c r="G39" s="138"/>
      <c r="H39" s="138"/>
      <c r="I39" s="138"/>
    </row>
    <row r="40" spans="1:15" ht="14.25">
      <c r="A40" s="2465" t="s">
        <v>2177</v>
      </c>
      <c r="B40" s="158"/>
      <c r="C40" s="159"/>
      <c r="D40" s="159"/>
      <c r="E40" s="160"/>
      <c r="F40" s="2459"/>
      <c r="G40" s="138"/>
      <c r="H40" s="138"/>
      <c r="I40" s="138"/>
    </row>
    <row r="41" spans="1:15" ht="14.25">
      <c r="A41" s="2465" t="s">
        <v>2178</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2"/>
      <c r="B43" s="2162"/>
      <c r="C43" s="2162"/>
      <c r="D43" s="2162"/>
      <c r="E43" s="2162"/>
      <c r="F43" s="2467"/>
      <c r="G43" s="2467"/>
      <c r="H43" s="2467"/>
      <c r="I43" s="2468"/>
    </row>
    <row r="44" spans="1:15" ht="18.75">
      <c r="A44" s="2469" t="s">
        <v>2179</v>
      </c>
      <c r="B44" s="2470"/>
      <c r="C44" s="2470"/>
      <c r="D44" s="2471"/>
      <c r="E44" s="2471"/>
      <c r="F44" s="2472"/>
      <c r="G44" s="2472"/>
      <c r="H44" s="2472"/>
      <c r="I44" s="2472"/>
      <c r="J44" s="2473" t="s">
        <v>2180</v>
      </c>
      <c r="K44" s="2474"/>
      <c r="L44" s="2474"/>
      <c r="M44" s="2474"/>
      <c r="N44" s="2474"/>
      <c r="O44" s="2474"/>
    </row>
    <row r="45" spans="1:15" ht="14.25" customHeight="1" thickBot="1">
      <c r="A45" s="3120" t="s">
        <v>2181</v>
      </c>
      <c r="B45" s="3121"/>
      <c r="C45" s="3122"/>
      <c r="D45" s="164">
        <f ca="1">ROUND(H101*F45,0)</f>
        <v>119947</v>
      </c>
      <c r="E45" s="165" t="s">
        <v>2182</v>
      </c>
      <c r="F45" s="166">
        <v>1</v>
      </c>
      <c r="G45" s="167" t="s">
        <v>2183</v>
      </c>
      <c r="H45" s="138"/>
      <c r="I45" s="138"/>
      <c r="J45" s="3180" t="s">
        <v>2184</v>
      </c>
      <c r="K45" s="3180"/>
      <c r="L45" s="3180"/>
      <c r="M45" s="3180"/>
      <c r="N45" s="3180"/>
      <c r="O45" s="3180"/>
    </row>
    <row r="46" spans="1:15" ht="14.25" customHeight="1">
      <c r="A46" s="3117" t="s">
        <v>2185</v>
      </c>
      <c r="B46" s="3118"/>
      <c r="C46" s="3118"/>
      <c r="D46" s="3118"/>
      <c r="E46" s="3118"/>
      <c r="F46" s="3118"/>
      <c r="G46" s="3119"/>
      <c r="H46" s="2475"/>
      <c r="I46" s="168"/>
      <c r="J46" s="1810">
        <v>1</v>
      </c>
      <c r="K46" s="3180" t="s">
        <v>2186</v>
      </c>
      <c r="L46" s="3180"/>
      <c r="M46" s="3200"/>
      <c r="N46" s="3200"/>
      <c r="O46" s="3200"/>
    </row>
    <row r="47" spans="1:15" ht="12" customHeight="1">
      <c r="A47" s="169" t="s">
        <v>2187</v>
      </c>
      <c r="B47" s="170"/>
      <c r="C47" s="171"/>
      <c r="D47" s="172" t="s">
        <v>2188</v>
      </c>
      <c r="E47" s="24" t="s">
        <v>2189</v>
      </c>
      <c r="F47" s="173" t="s">
        <v>2190</v>
      </c>
      <c r="G47" s="174" t="s">
        <v>2191</v>
      </c>
      <c r="H47" s="2475"/>
      <c r="I47" s="168"/>
      <c r="J47" s="1810">
        <v>2</v>
      </c>
      <c r="K47" s="3180" t="s">
        <v>2192</v>
      </c>
      <c r="L47" s="3180"/>
      <c r="M47" s="3201">
        <f>'数据-取费表'!B2</f>
        <v>43292</v>
      </c>
      <c r="N47" s="3201"/>
      <c r="O47" s="3201"/>
    </row>
    <row r="48" spans="1:15" ht="25.5">
      <c r="A48" s="3148" t="s">
        <v>2193</v>
      </c>
      <c r="B48" s="3131"/>
      <c r="C48" s="3131"/>
      <c r="D48" s="140">
        <f>IF(H48="情况1",0,IF(H48="情况2",D52,IF(H48="情况3",D53,IF(H48="情况4",D54))))</f>
        <v>0</v>
      </c>
      <c r="E48" s="1799" t="str">
        <f>IF(H48="情况4","(销售额-原购置价)×税（费）率","销售额×税（费）率")</f>
        <v>销售额×税（费）率</v>
      </c>
      <c r="F48" s="175" t="str">
        <f>IF(H48="情况1","免征",'数据-取费表'!B41)</f>
        <v>免征</v>
      </c>
      <c r="G48" s="2476" t="s">
        <v>2194</v>
      </c>
      <c r="H48" s="2477" t="s">
        <v>2195</v>
      </c>
      <c r="I48" s="2475"/>
      <c r="J48" s="1810">
        <v>3</v>
      </c>
      <c r="K48" s="3180" t="s">
        <v>2196</v>
      </c>
      <c r="L48" s="3180"/>
      <c r="M48" s="3202">
        <f ca="1">H101</f>
        <v>119947</v>
      </c>
      <c r="N48" s="3202"/>
      <c r="O48" s="3202"/>
    </row>
    <row r="49" spans="1:35" ht="25.5" customHeight="1">
      <c r="A49" s="176" t="s">
        <v>2197</v>
      </c>
      <c r="B49" s="3116" t="s">
        <v>2198</v>
      </c>
      <c r="C49" s="3116"/>
      <c r="D49" s="177">
        <v>0</v>
      </c>
      <c r="E49" s="23" t="s">
        <v>2199</v>
      </c>
      <c r="F49" s="28" t="s">
        <v>34</v>
      </c>
      <c r="G49" s="3186"/>
      <c r="H49" s="138"/>
      <c r="I49" s="2478"/>
      <c r="J49" s="1810">
        <v>4</v>
      </c>
      <c r="K49" s="3180" t="str">
        <f>IF(项目基本情况!E8="房地产抵押价值","房地产抵押价值","抵押担保权已注销时的房地产抵押价值")</f>
        <v>房地产抵押价值</v>
      </c>
      <c r="L49" s="3180"/>
      <c r="M49" s="3202">
        <f ca="1">IF(项目基本情况!E8="房地产抵押价值",H107,H109)</f>
        <v>119947</v>
      </c>
      <c r="N49" s="3202"/>
      <c r="O49" s="3202"/>
    </row>
    <row r="50" spans="1:35" ht="25.5" customHeight="1">
      <c r="A50" s="178"/>
      <c r="B50" s="3116" t="s">
        <v>2200</v>
      </c>
      <c r="C50" s="3116"/>
      <c r="D50" s="179"/>
      <c r="E50" s="31"/>
      <c r="F50" s="180"/>
      <c r="G50" s="3187"/>
      <c r="H50" s="138"/>
      <c r="I50" s="2478"/>
      <c r="J50" s="3180" t="s">
        <v>2201</v>
      </c>
      <c r="K50" s="3180"/>
      <c r="L50" s="3180"/>
      <c r="M50" s="3180"/>
      <c r="N50" s="3180"/>
      <c r="O50" s="3180"/>
    </row>
    <row r="51" spans="1:35" ht="12" customHeight="1">
      <c r="A51" s="181"/>
      <c r="B51" s="3116" t="s">
        <v>2202</v>
      </c>
      <c r="C51" s="3116"/>
      <c r="D51" s="182"/>
      <c r="E51" s="30"/>
      <c r="F51" s="180"/>
      <c r="G51" s="3188"/>
      <c r="H51" s="138"/>
      <c r="I51" s="2478"/>
      <c r="J51" s="2479" t="s">
        <v>2203</v>
      </c>
      <c r="K51" s="3180" t="s">
        <v>2204</v>
      </c>
      <c r="L51" s="3180"/>
      <c r="M51" s="2479" t="s">
        <v>2205</v>
      </c>
      <c r="N51" s="2479" t="s">
        <v>2206</v>
      </c>
      <c r="O51" s="2479" t="s">
        <v>2207</v>
      </c>
    </row>
    <row r="52" spans="1:35" ht="24" customHeight="1">
      <c r="A52" s="183" t="s">
        <v>2208</v>
      </c>
      <c r="B52" s="3116" t="s">
        <v>2209</v>
      </c>
      <c r="C52" s="3116"/>
      <c r="D52" s="182">
        <f ca="1">ROUND(D45*'数据-取费表'!B41/(1+'数据-取费表'!C42),0)</f>
        <v>6283</v>
      </c>
      <c r="E52" s="11" t="s">
        <v>2210</v>
      </c>
      <c r="F52" s="184">
        <f>'数据-取费表'!B41</f>
        <v>5.5000000000000007E-2</v>
      </c>
      <c r="G52" s="2480"/>
      <c r="H52" s="138"/>
      <c r="I52" s="2478"/>
      <c r="J52" s="1810">
        <v>1</v>
      </c>
      <c r="K52" s="3181" t="s">
        <v>2211</v>
      </c>
      <c r="L52" s="3181"/>
      <c r="M52" s="1752">
        <f>D48</f>
        <v>0</v>
      </c>
      <c r="N52" s="1810" t="str">
        <f>E48</f>
        <v>销售额×税（费）率</v>
      </c>
      <c r="O52" s="1753" t="str">
        <f>F48</f>
        <v>免征</v>
      </c>
    </row>
    <row r="53" spans="1:35" ht="12" customHeight="1">
      <c r="A53" s="183" t="s">
        <v>2212</v>
      </c>
      <c r="B53" s="3139" t="s">
        <v>2213</v>
      </c>
      <c r="C53" s="3140"/>
      <c r="D53" s="182">
        <f ca="1">ROUND(D45*'数据-取费表'!B41/(1+'数据-取费表'!C42),0)</f>
        <v>6283</v>
      </c>
      <c r="E53" s="11" t="s">
        <v>2210</v>
      </c>
      <c r="F53" s="184">
        <f>'数据-取费表'!B41</f>
        <v>5.5000000000000007E-2</v>
      </c>
      <c r="G53" s="2480"/>
      <c r="H53" s="138"/>
      <c r="I53" s="2478"/>
      <c r="J53" s="1810">
        <v>2</v>
      </c>
      <c r="K53" s="3181" t="s">
        <v>2214</v>
      </c>
      <c r="L53" s="3181"/>
      <c r="M53" s="1752">
        <f t="shared" ref="M53:O54" ca="1" si="0">D55</f>
        <v>60</v>
      </c>
      <c r="N53" s="1810" t="str">
        <f t="shared" si="0"/>
        <v>销售额×税（费）率</v>
      </c>
      <c r="O53" s="1753">
        <f t="shared" si="0"/>
        <v>5.0000000000000001E-4</v>
      </c>
    </row>
    <row r="54" spans="1:35" ht="12" customHeight="1">
      <c r="A54" s="183" t="s">
        <v>2215</v>
      </c>
      <c r="B54" s="3139" t="s">
        <v>2216</v>
      </c>
      <c r="C54" s="3140"/>
      <c r="D54" s="182">
        <f ca="1">C68</f>
        <v>6283</v>
      </c>
      <c r="E54" s="30" t="s">
        <v>2217</v>
      </c>
      <c r="F54" s="184">
        <f>'数据-取费表'!B41</f>
        <v>5.5000000000000007E-2</v>
      </c>
      <c r="G54" s="2480"/>
      <c r="H54" s="2481"/>
      <c r="I54" s="2478"/>
      <c r="J54" s="1810">
        <v>3</v>
      </c>
      <c r="K54" s="3181" t="s">
        <v>2218</v>
      </c>
      <c r="L54" s="3181"/>
      <c r="M54" s="1752">
        <f t="shared" ca="1" si="0"/>
        <v>67999</v>
      </c>
      <c r="N54" s="1810" t="str">
        <f t="shared" si="0"/>
        <v>增值额×税（费）率</v>
      </c>
      <c r="O54" s="1754" t="str">
        <f t="shared" si="0"/>
        <v>——</v>
      </c>
    </row>
    <row r="55" spans="1:35" ht="24" customHeight="1">
      <c r="A55" s="3130" t="s">
        <v>2219</v>
      </c>
      <c r="B55" s="3131"/>
      <c r="C55" s="3131"/>
      <c r="D55" s="185">
        <f ca="1">IF(H55="个人住宅",0,ROUND(D45*I55,0))</f>
        <v>60</v>
      </c>
      <c r="E55" s="11" t="s">
        <v>2220</v>
      </c>
      <c r="F55" s="184">
        <f>IF(H55="正常",I55,"免征")</f>
        <v>5.0000000000000001E-4</v>
      </c>
      <c r="G55" s="2480"/>
      <c r="H55" s="2477" t="s">
        <v>2221</v>
      </c>
      <c r="I55" s="186">
        <f>'数据-取费表'!B49</f>
        <v>5.0000000000000001E-4</v>
      </c>
      <c r="J55" s="1810" t="str">
        <f>IF(H59="非个人房产","",4)</f>
        <v/>
      </c>
      <c r="K55" s="3181" t="str">
        <f>IF(H59="非个人房产","——","个人所得税")</f>
        <v>——</v>
      </c>
      <c r="L55" s="3181"/>
      <c r="M55" s="1755" t="str">
        <f>D59</f>
        <v>——</v>
      </c>
      <c r="N55" s="1808" t="str">
        <f>E59</f>
        <v>——</v>
      </c>
      <c r="O55" s="1756" t="str">
        <f>F59</f>
        <v>——</v>
      </c>
    </row>
    <row r="56" spans="1:35" ht="24.75">
      <c r="A56" s="3130" t="s">
        <v>2222</v>
      </c>
      <c r="B56" s="3131"/>
      <c r="C56" s="3131"/>
      <c r="D56" s="185">
        <f ca="1">IF(H56="个人住宅",D57,D58)</f>
        <v>67999</v>
      </c>
      <c r="E56" s="11" t="s">
        <v>2223</v>
      </c>
      <c r="F56" s="184" t="str">
        <f>IF(H56="正常",F58,"免征")</f>
        <v>——</v>
      </c>
      <c r="G56" s="2482" t="s">
        <v>2224</v>
      </c>
      <c r="H56" s="2483" t="s">
        <v>2221</v>
      </c>
      <c r="I56" s="2484"/>
      <c r="J56" s="1810" t="str">
        <f>IF(项目基本情况!K6="上海银行",IF(J55="",4,J55+1),"")</f>
        <v/>
      </c>
      <c r="K56" s="3204" t="str">
        <f>IF(项目基本情况!K6="上海银行","其他处置费用","")</f>
        <v/>
      </c>
      <c r="L56" s="3205"/>
      <c r="M56" s="1752" t="str">
        <f>IF(项目基本情况!K6="上海银行",M69,"")</f>
        <v/>
      </c>
      <c r="N56" s="3207" t="str">
        <f>IF(项目基本情况!K6="上海银行","包含处置中涉及的律师、诉讼、拍卖、评估等费用","")</f>
        <v/>
      </c>
      <c r="O56" s="3208"/>
    </row>
    <row r="57" spans="1:35" ht="12.75">
      <c r="A57" s="183" t="s">
        <v>2197</v>
      </c>
      <c r="B57" s="3146" t="s">
        <v>2225</v>
      </c>
      <c r="C57" s="3155"/>
      <c r="D57" s="187">
        <v>0</v>
      </c>
      <c r="E57" s="23" t="s">
        <v>2199</v>
      </c>
      <c r="F57" s="155"/>
      <c r="G57" s="2480"/>
      <c r="H57" s="2484"/>
      <c r="I57" s="2484"/>
      <c r="J57" s="3181">
        <f>IF(AND(J55="",J56=""),4,IF(项目基本情况!K6="上海银行",结果表!J56+1,结果表!J55+1))</f>
        <v>4</v>
      </c>
      <c r="K57" s="3181" t="s">
        <v>2226</v>
      </c>
      <c r="L57" s="2485" t="s">
        <v>2227</v>
      </c>
      <c r="M57" s="1757"/>
      <c r="N57" s="1758">
        <f ca="1">SUMIF(M52:M56,"&lt;9e307")</f>
        <v>68059</v>
      </c>
      <c r="O57" s="2486"/>
      <c r="P57" s="1751">
        <f ca="1">N57/M49</f>
        <v>0.56740893894803535</v>
      </c>
    </row>
    <row r="58" spans="1:35" ht="24.75">
      <c r="A58" s="183" t="s">
        <v>2208</v>
      </c>
      <c r="B58" s="3146" t="s">
        <v>2228</v>
      </c>
      <c r="C58" s="3147"/>
      <c r="D58" s="185">
        <f ca="1">IF(H58="转让取得",C81,C97)</f>
        <v>67999</v>
      </c>
      <c r="E58" s="11" t="s">
        <v>2223</v>
      </c>
      <c r="F58" s="24" t="s">
        <v>34</v>
      </c>
      <c r="G58" s="2480"/>
      <c r="H58" s="2483" t="s">
        <v>2229</v>
      </c>
      <c r="I58" s="2484"/>
      <c r="J58" s="3181"/>
      <c r="K58" s="3181"/>
      <c r="L58" s="2485" t="s">
        <v>2230</v>
      </c>
      <c r="M58" s="1759"/>
      <c r="N58" s="2487" t="str">
        <f ca="1">NUMBERSTRING(INT(N57*10000),2)&amp;"元整"</f>
        <v>陆亿捌仟零伍拾玖万元整</v>
      </c>
      <c r="O58" s="2488"/>
    </row>
    <row r="59" spans="1:35" ht="24.75" thickBot="1">
      <c r="A59" s="3184" t="s">
        <v>2231</v>
      </c>
      <c r="B59" s="3185"/>
      <c r="C59" s="3185"/>
      <c r="D59" s="188" t="str">
        <f>IF(H59="非个人房产","——",IF(H59="个人住宅",0,ROUND(D45*I59,0)))</f>
        <v>——</v>
      </c>
      <c r="E59" s="189" t="str">
        <f>IF(H59="非个人房产","——","销售额×税（费）率")</f>
        <v>——</v>
      </c>
      <c r="F59" s="190" t="str">
        <f>IF(H59="非个人房产","——",IF(H59="个人住宅","免征",I59))</f>
        <v>——</v>
      </c>
      <c r="G59" s="2489" t="s">
        <v>2224</v>
      </c>
      <c r="H59" s="2483" t="s">
        <v>2232</v>
      </c>
      <c r="I59" s="191">
        <v>0.01</v>
      </c>
      <c r="J59" s="3182">
        <f>J57+1</f>
        <v>5</v>
      </c>
      <c r="K59" s="3181" t="s">
        <v>2233</v>
      </c>
      <c r="L59" s="1810" t="s">
        <v>2227</v>
      </c>
      <c r="M59" s="1760"/>
      <c r="N59" s="1761">
        <f ca="1">M49-N57</f>
        <v>51888</v>
      </c>
      <c r="O59" s="2490"/>
    </row>
    <row r="60" spans="1:35" ht="12" customHeight="1">
      <c r="A60" s="2491"/>
      <c r="B60" s="2413"/>
      <c r="C60" s="2413"/>
      <c r="D60" s="2413"/>
      <c r="E60" s="2163"/>
      <c r="F60" s="2484"/>
      <c r="G60" s="2484"/>
      <c r="H60" s="2492"/>
      <c r="I60" s="138"/>
      <c r="J60" s="3183"/>
      <c r="K60" s="3181"/>
      <c r="L60" s="2485" t="s">
        <v>2230</v>
      </c>
      <c r="M60" s="1759"/>
      <c r="N60" s="2487" t="str">
        <f ca="1">NUMBERSTRING(INT(N59*10000),2)&amp;"元整"</f>
        <v>伍亿壹仟捌佰捌拾捌万元整</v>
      </c>
      <c r="O60" s="2488"/>
    </row>
    <row r="61" spans="1:35" ht="13.5" thickBot="1">
      <c r="A61" s="3128" t="s">
        <v>2234</v>
      </c>
      <c r="B61" s="3128"/>
      <c r="C61" s="3128"/>
      <c r="D61" s="3128"/>
      <c r="E61" s="3128"/>
      <c r="F61" s="2484"/>
      <c r="G61" s="2484"/>
      <c r="H61" s="2492"/>
      <c r="I61" s="138"/>
      <c r="J61" s="1810">
        <f>J59+1</f>
        <v>6</v>
      </c>
      <c r="K61" s="3181" t="s">
        <v>2235</v>
      </c>
      <c r="L61" s="3181"/>
      <c r="M61" s="1762"/>
      <c r="N61" s="1763">
        <f ca="1">ROUND(N59*10000/'数据-汇总表'!E3,0)</f>
        <v>16451</v>
      </c>
      <c r="O61" s="2493"/>
    </row>
    <row r="62" spans="1:35" ht="12.75">
      <c r="A62" s="3144" t="s">
        <v>2236</v>
      </c>
      <c r="B62" s="3145"/>
      <c r="C62" s="1802"/>
      <c r="D62" s="1802" t="s">
        <v>2237</v>
      </c>
      <c r="E62" s="192" t="s">
        <v>2238</v>
      </c>
      <c r="F62" s="2484"/>
      <c r="G62" s="2484"/>
      <c r="H62" s="2492"/>
      <c r="I62" s="138"/>
    </row>
    <row r="63" spans="1:35" ht="12.75">
      <c r="A63" s="203" t="s">
        <v>775</v>
      </c>
      <c r="B63" s="193" t="s">
        <v>2239</v>
      </c>
      <c r="C63" s="194">
        <f ca="1">ROUND((C64+C65)/(1+'数据-取费表'!C42),0)</f>
        <v>114235</v>
      </c>
      <c r="D63" s="195"/>
      <c r="E63" s="196"/>
      <c r="F63" s="2484"/>
      <c r="G63" s="2484"/>
      <c r="H63" s="2492"/>
      <c r="I63" s="138"/>
      <c r="J63" s="3206" t="s">
        <v>2240</v>
      </c>
      <c r="K63" s="2494" t="s">
        <v>2241</v>
      </c>
      <c r="L63" s="1750">
        <f ca="1">IF(M49&gt;10000,M49*0.5%,IF(AND(M49&gt;1000,M49&lt;=10000),M49*1%,IF(AND(M49&gt;100,M49&lt;=1000),M49*3%,IF(AND(M49&gt;10,M49&lt;=100),M49*5%,M49*8%))))</f>
        <v>599.73500000000001</v>
      </c>
      <c r="M63" s="24">
        <f ca="1">ROUND(L63,1)</f>
        <v>599.70000000000005</v>
      </c>
      <c r="Z63" s="2418"/>
      <c r="AI63" s="2419"/>
    </row>
    <row r="64" spans="1:35" ht="14.25" customHeight="1">
      <c r="A64" s="197" t="s">
        <v>770</v>
      </c>
      <c r="B64" s="198" t="s">
        <v>2242</v>
      </c>
      <c r="C64" s="199">
        <f ca="1">D45</f>
        <v>119947</v>
      </c>
      <c r="D64" s="200" t="s">
        <v>32</v>
      </c>
      <c r="E64" s="201"/>
      <c r="F64" s="2484"/>
      <c r="G64" s="2484"/>
      <c r="H64" s="2492"/>
      <c r="I64" s="138"/>
      <c r="J64" s="3206"/>
      <c r="K64" s="2494" t="s">
        <v>2243</v>
      </c>
      <c r="L64" s="1750">
        <f ca="1">IF(M49&gt;2000,M49*0.5%,IF(AND(M49&gt;1000,M49&lt;=2000),M49*0.6%,IF(AND(M49&gt;500,M49&lt;=1000),M49*0.7%,IF(AND(M49&gt;200,M49&lt;=500),M49*0.8%,IF(AND(M49&gt;100,M49&lt;=200),M49*0.9%,IF(AND(M49&gt;50,M49&lt;=100),M49*1%,IF(AND(M49&gt;20,M49&lt;=50),M49*1.5%,IF(AND(M49&gt;10,M49&lt;=20),M49*2%,IF(AND(M49&gt;1,M49&lt;=10),M49*2.5%)))))))))</f>
        <v>599.73500000000001</v>
      </c>
      <c r="M64" s="24">
        <f t="shared" ref="M64:M65" ca="1" si="1">ROUND(L64,1)</f>
        <v>599.70000000000005</v>
      </c>
      <c r="N64" s="138" t="s">
        <v>2244</v>
      </c>
      <c r="Z64" s="2418"/>
      <c r="AI64" s="2419"/>
    </row>
    <row r="65" spans="1:35" ht="14.25" customHeight="1">
      <c r="A65" s="197" t="s">
        <v>771</v>
      </c>
      <c r="B65" s="198" t="s">
        <v>2245</v>
      </c>
      <c r="C65" s="202"/>
      <c r="D65" s="200"/>
      <c r="E65" s="201"/>
      <c r="F65" s="2484"/>
      <c r="G65" s="2484"/>
      <c r="H65" s="2492"/>
      <c r="I65" s="138"/>
      <c r="J65" s="3206"/>
      <c r="K65" s="2494" t="s">
        <v>2246</v>
      </c>
      <c r="L65" s="1750">
        <f ca="1">IF(M49&gt;1000,M49*0.1%,IF(AND(M49&gt;500,M49&lt;=1000),M49*0.5%,IF(AND(M49&gt;50,M49&lt;=500),M49*1%,IF(AND(M49&gt;1,M49&lt;=50),M49*1.5%))))</f>
        <v>119.947</v>
      </c>
      <c r="M65" s="24">
        <f t="shared" ca="1" si="1"/>
        <v>119.9</v>
      </c>
      <c r="N65" s="138" t="s">
        <v>2244</v>
      </c>
      <c r="Z65" s="2418"/>
      <c r="AI65" s="2419"/>
    </row>
    <row r="66" spans="1:35" ht="14.25" customHeight="1">
      <c r="A66" s="203" t="s">
        <v>772</v>
      </c>
      <c r="B66" s="204" t="s">
        <v>2247</v>
      </c>
      <c r="C66" s="205"/>
      <c r="D66" s="206" t="s">
        <v>32</v>
      </c>
      <c r="E66" s="1774" t="s">
        <v>1371</v>
      </c>
      <c r="F66" s="2484"/>
      <c r="G66" s="2484"/>
      <c r="H66" s="2492"/>
      <c r="I66" s="138"/>
      <c r="J66" s="3206"/>
      <c r="K66" s="2494" t="s">
        <v>2248</v>
      </c>
      <c r="L66" s="1750">
        <f ca="1">M49*0.5%</f>
        <v>599.73500000000001</v>
      </c>
      <c r="M66" s="24">
        <f ca="1">IF(L66&gt;0.5,0.5,ROUND(L66,0))</f>
        <v>0.5</v>
      </c>
      <c r="N66" s="138" t="s">
        <v>2249</v>
      </c>
      <c r="Z66" s="2418"/>
      <c r="AI66" s="2419"/>
    </row>
    <row r="67" spans="1:35" ht="14.25" customHeight="1">
      <c r="A67" s="203" t="s">
        <v>773</v>
      </c>
      <c r="B67" s="204" t="s">
        <v>2250</v>
      </c>
      <c r="C67" s="207">
        <f ca="1">C63-C66</f>
        <v>114235</v>
      </c>
      <c r="D67" s="200" t="s">
        <v>32</v>
      </c>
      <c r="E67" s="201"/>
      <c r="F67" s="2484"/>
      <c r="G67" s="2484"/>
      <c r="H67" s="2492"/>
      <c r="I67" s="138"/>
      <c r="J67" s="3206"/>
      <c r="K67" s="2494" t="s">
        <v>2251</v>
      </c>
      <c r="L67" s="1750">
        <f ca="1">IF(M49&gt;=10000,(8.25+(M49-10000)*0.01%),IF(AND(M49&gt;=8000,M49&lt;10000),(7.85+(M49-8000)*0.02%),IF(AND(M49&gt;=5000,M49&lt;8000),(6.65+(M49-5000)*0.04%),IF(AND(M49&gt;=2000,M49&lt;5000),(4.25+(PM49-2000)*0.08%),IF(AND(M49&gt;=1000,M49&lt;2000),(2.75+(M49-1000)*0.15%),IF(AND(M49&gt;=100,M49&lt;1000),(0.5+(M49-100)*0.25%),IF(AND(M49&gt;0,M49&lt;100),M49*0.5%)))))))</f>
        <v>19.244700000000002</v>
      </c>
      <c r="M67" s="24">
        <f ca="1">ROUND(L67*0.9,1)</f>
        <v>17.3</v>
      </c>
      <c r="Z67" s="2418"/>
      <c r="AI67" s="2419"/>
    </row>
    <row r="68" spans="1:35" ht="14.25" customHeight="1" thickBot="1">
      <c r="A68" s="208" t="s">
        <v>774</v>
      </c>
      <c r="B68" s="209" t="s">
        <v>2252</v>
      </c>
      <c r="C68" s="210">
        <f ca="1">IF(C67&lt;=0,0,ROUND(C67*D68,0))</f>
        <v>6283</v>
      </c>
      <c r="D68" s="211">
        <f>'数据-取费表'!B41</f>
        <v>5.5000000000000007E-2</v>
      </c>
      <c r="E68" s="212"/>
      <c r="F68" s="2484"/>
      <c r="G68" s="2484"/>
      <c r="H68" s="2492"/>
      <c r="I68" s="138"/>
      <c r="J68" s="3206"/>
      <c r="K68" s="2494" t="s">
        <v>2253</v>
      </c>
      <c r="L68" s="1750">
        <f ca="1">IF(M49&gt;10000,M49*0.5%,IF(AND(M49&gt;5000,M49&lt;=10000),M49*1%,IF(AND(M49&gt;1000,M49&lt;=5000),M49*2%,IF(AND(M49&gt;200,M49&lt;=1000),M49*3%,M49*5%))))</f>
        <v>599.73500000000001</v>
      </c>
      <c r="M68" s="24">
        <f ca="1">ROUND(L68,1)</f>
        <v>599.70000000000005</v>
      </c>
      <c r="Z68" s="2418"/>
      <c r="AI68" s="2419"/>
    </row>
    <row r="69" spans="1:35" s="2441" customFormat="1" ht="16.5" customHeight="1">
      <c r="A69" s="2495"/>
      <c r="B69" s="2496"/>
      <c r="C69" s="2497"/>
      <c r="D69" s="2498"/>
      <c r="E69" s="2499"/>
      <c r="F69" s="2163"/>
      <c r="G69" s="2163"/>
      <c r="H69" s="2162"/>
      <c r="I69" s="2413"/>
      <c r="J69" s="3206"/>
      <c r="K69" s="2494" t="s">
        <v>2254</v>
      </c>
      <c r="L69" s="2500"/>
      <c r="M69" s="24">
        <f ca="1">ROUND(SUM(M63:M68),0)</f>
        <v>1937</v>
      </c>
      <c r="N69" s="1751">
        <f ca="1">M69/M49</f>
        <v>1.6148799052915039E-2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65" t="s">
        <v>2255</v>
      </c>
      <c r="B70" s="3166"/>
      <c r="C70" s="3166"/>
      <c r="D70" s="3166"/>
      <c r="E70" s="3166"/>
      <c r="F70" s="3166"/>
      <c r="G70" s="3166"/>
      <c r="H70" s="3166"/>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44" t="s">
        <v>2236</v>
      </c>
      <c r="B71" s="3145"/>
      <c r="C71" s="1802"/>
      <c r="D71" s="1802" t="s">
        <v>2237</v>
      </c>
      <c r="E71" s="213" t="s">
        <v>2238</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2256</v>
      </c>
      <c r="C72" s="207">
        <f ca="1">ROUND(D45/(1+'数据-取费表'!C42),0)</f>
        <v>114235</v>
      </c>
      <c r="D72" s="200" t="s">
        <v>32</v>
      </c>
      <c r="E72" s="1801"/>
      <c r="F72" s="1795"/>
      <c r="G72" s="1795"/>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2257</v>
      </c>
      <c r="C73" s="207">
        <f ca="1">C74+C78</f>
        <v>571</v>
      </c>
      <c r="D73" s="200" t="s">
        <v>32</v>
      </c>
      <c r="E73" s="1801"/>
      <c r="F73" s="1795"/>
      <c r="G73" s="1795"/>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2258</v>
      </c>
      <c r="C74" s="200">
        <f>ROUND(IF(G77="2016年5月1日后购买",C75/(1+'数据-取费表'!C42)+C76+C77,C75+C76+C77),0)</f>
        <v>0</v>
      </c>
      <c r="D74" s="200" t="s">
        <v>32</v>
      </c>
      <c r="E74" s="1801"/>
      <c r="F74" s="1795"/>
      <c r="G74" s="1795"/>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2259</v>
      </c>
      <c r="C75" s="218"/>
      <c r="D75" s="200" t="s">
        <v>32</v>
      </c>
      <c r="E75" s="219" t="s">
        <v>2260</v>
      </c>
      <c r="F75" s="2506" t="s">
        <v>2261</v>
      </c>
      <c r="G75" s="219" t="s">
        <v>2262</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2263</v>
      </c>
      <c r="C76" s="200">
        <f>IF(F75="购房发票",ROUND(C75*H75*D76,0),0)</f>
        <v>0</v>
      </c>
      <c r="D76" s="222">
        <v>0.05</v>
      </c>
      <c r="E76" s="3139" t="s">
        <v>2264</v>
      </c>
      <c r="F76" s="3116"/>
      <c r="G76" s="3116"/>
      <c r="H76" s="3164"/>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08" t="s">
        <v>2267</v>
      </c>
      <c r="H77" s="1806"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2268</v>
      </c>
      <c r="C78" s="225">
        <f ca="1">ROUND(D45*D78/(1+'数据-取费表'!C42),0)</f>
        <v>571</v>
      </c>
      <c r="D78" s="226">
        <f>'数据-取费表'!B43</f>
        <v>5.000000000000001E-3</v>
      </c>
      <c r="E78" s="3125" t="s">
        <v>2269</v>
      </c>
      <c r="F78" s="3126"/>
      <c r="G78" s="3126"/>
      <c r="H78" s="3135"/>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2270</v>
      </c>
      <c r="C79" s="207">
        <f ca="1">C72-C73</f>
        <v>113664</v>
      </c>
      <c r="D79" s="200" t="s">
        <v>32</v>
      </c>
      <c r="E79" s="1801"/>
      <c r="F79" s="1795"/>
      <c r="G79" s="1795"/>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2271</v>
      </c>
      <c r="C80" s="227">
        <f ca="1">IF(C79&lt;=0,0,C79/C73)</f>
        <v>199.06129597197898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2272</v>
      </c>
      <c r="C81" s="228">
        <f ca="1">ROUND(IF(C79&lt;=0,0,IF(C80&gt;=200%,C79*60%-C73*35%,IF(C80&gt;=100%,C79*50%-C73*15%,IF(C80&gt;=50%,C79*40%-C73*5%,IF(C80&lt;50%,C79*30%,0))))),0)</f>
        <v>67999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65" t="s">
        <v>2273</v>
      </c>
      <c r="B83" s="3166"/>
      <c r="C83" s="3166"/>
      <c r="D83" s="3166"/>
      <c r="E83" s="3166"/>
      <c r="F83" s="3166"/>
      <c r="G83" s="3166"/>
      <c r="H83" s="3166"/>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44" t="s">
        <v>2236</v>
      </c>
      <c r="B84" s="3145"/>
      <c r="C84" s="1802"/>
      <c r="D84" s="1802" t="s">
        <v>2237</v>
      </c>
      <c r="E84" s="213" t="s">
        <v>2238</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2256</v>
      </c>
      <c r="C85" s="207">
        <f ca="1">ROUND(D45/(1+'数据-取费表'!C42),0)</f>
        <v>114235</v>
      </c>
      <c r="D85" s="200" t="s">
        <v>32</v>
      </c>
      <c r="E85" s="1801"/>
      <c r="F85" s="1795"/>
      <c r="G85" s="1795"/>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2257</v>
      </c>
      <c r="C86" s="207">
        <f ca="1">IF(H88="仅含出让金",C87+C90+C91+C92+C93+C94,C87+C91+C92+C93+C94)</f>
        <v>571</v>
      </c>
      <c r="D86" s="235"/>
      <c r="E86" s="1801"/>
      <c r="F86" s="1795"/>
      <c r="G86" s="1795"/>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2274</v>
      </c>
      <c r="C87" s="225">
        <f>C88+C89</f>
        <v>0</v>
      </c>
      <c r="D87" s="226"/>
      <c r="E87" s="1797"/>
      <c r="F87" s="1798"/>
      <c r="G87" s="1798"/>
      <c r="H87" s="1800"/>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2275</v>
      </c>
      <c r="C88" s="236"/>
      <c r="D88" s="226"/>
      <c r="E88" s="237" t="s">
        <v>2276</v>
      </c>
      <c r="F88" s="1798"/>
      <c r="G88" s="238" t="s">
        <v>2277</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2265</v>
      </c>
      <c r="C89" s="225">
        <f>ROUND(C88*D89,0)</f>
        <v>0</v>
      </c>
      <c r="D89" s="226">
        <f>'数据-取费表'!B48+'数据-取费表'!B49</f>
        <v>3.0499999999999999E-2</v>
      </c>
      <c r="E89" s="237" t="s">
        <v>2278</v>
      </c>
      <c r="F89" s="1798"/>
      <c r="G89" s="1798"/>
      <c r="H89" s="1800"/>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2279</v>
      </c>
      <c r="C90" s="236"/>
      <c r="D90" s="226"/>
      <c r="E90" s="237" t="str">
        <f>IF(H88="-","土地取得成本中已包含该笔费用"," ")</f>
        <v xml:space="preserve"> </v>
      </c>
      <c r="F90" s="1798"/>
      <c r="G90" s="1798"/>
      <c r="H90" s="1800"/>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2280</v>
      </c>
      <c r="B91" s="198" t="s">
        <v>2281</v>
      </c>
      <c r="C91" s="225">
        <f>IF(H91="——",成本法!C33,I91)</f>
        <v>0</v>
      </c>
      <c r="D91" s="226"/>
      <c r="E91" s="3125" t="s">
        <v>2282</v>
      </c>
      <c r="F91" s="3126"/>
      <c r="G91" s="3126"/>
      <c r="H91" s="2513" t="s">
        <v>2283</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2284</v>
      </c>
      <c r="B92" s="198" t="s">
        <v>2285</v>
      </c>
      <c r="C92" s="225">
        <f>ROUND((C87+C90+C91)*D92,0)</f>
        <v>0</v>
      </c>
      <c r="D92" s="226">
        <v>0.1</v>
      </c>
      <c r="E92" s="3125" t="s">
        <v>2286</v>
      </c>
      <c r="F92" s="3126"/>
      <c r="G92" s="3126"/>
      <c r="H92" s="3135"/>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2287</v>
      </c>
      <c r="B93" s="198" t="s">
        <v>2268</v>
      </c>
      <c r="C93" s="225">
        <f ca="1">ROUND(D45*D93/(1+'数据-取费表'!C42),0)</f>
        <v>571</v>
      </c>
      <c r="D93" s="226">
        <f>'数据-取费表'!B43</f>
        <v>5.000000000000001E-3</v>
      </c>
      <c r="E93" s="3125" t="s">
        <v>2269</v>
      </c>
      <c r="F93" s="3126"/>
      <c r="G93" s="3126"/>
      <c r="H93" s="3135"/>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2288</v>
      </c>
      <c r="B94" s="198" t="s">
        <v>2289</v>
      </c>
      <c r="C94" s="236">
        <f>ROUND((C87+C90+C91)*D94,0)</f>
        <v>0</v>
      </c>
      <c r="D94" s="226">
        <v>0.2</v>
      </c>
      <c r="E94" s="3136" t="s">
        <v>2290</v>
      </c>
      <c r="F94" s="3137"/>
      <c r="G94" s="3137"/>
      <c r="H94" s="3138"/>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2270</v>
      </c>
      <c r="C95" s="207">
        <f ca="1">ROUND(C85-C86,0)</f>
        <v>113664</v>
      </c>
      <c r="D95" s="200" t="s">
        <v>32</v>
      </c>
      <c r="E95" s="1801"/>
      <c r="F95" s="1795"/>
      <c r="G95" s="1795"/>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2271</v>
      </c>
      <c r="C96" s="227">
        <f ca="1">IF(C95&lt;=0,0,C95/C86)</f>
        <v>199.06129597197898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2272</v>
      </c>
      <c r="C97" s="228">
        <f ca="1">ROUND(IF(C95&lt;=0,0,IF(C96&gt;=200%,C95*60%-C86*35%,IF(C96&gt;=100%,C95*50%-C86*15%,IF(C96&gt;=50%,C95*40%-C86*5%,IF(C96&lt;50%,C95*30%,0))))),0)</f>
        <v>67999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3"/>
      <c r="F98" s="2163"/>
      <c r="G98" s="2163"/>
      <c r="H98" s="2162"/>
      <c r="I98" s="138"/>
    </row>
    <row r="99" spans="1:35" ht="21.75" customHeight="1" thickBot="1">
      <c r="A99" s="2469" t="s">
        <v>2291</v>
      </c>
      <c r="B99" s="2413"/>
      <c r="C99" s="2413"/>
      <c r="D99" s="2413"/>
      <c r="E99" s="2163"/>
      <c r="F99" s="2163"/>
      <c r="G99" s="2163"/>
      <c r="H99" s="2162"/>
      <c r="I99" s="138"/>
    </row>
    <row r="100" spans="1:35" ht="18.75" customHeight="1">
      <c r="A100" s="3110" t="s">
        <v>2292</v>
      </c>
      <c r="B100" s="3111"/>
      <c r="C100" s="3111"/>
      <c r="D100" s="3127"/>
      <c r="E100" s="3111" t="s">
        <v>2293</v>
      </c>
      <c r="F100" s="3111"/>
      <c r="G100" s="3111"/>
      <c r="H100" s="3127"/>
      <c r="I100" s="138"/>
    </row>
    <row r="101" spans="1:35" ht="18.75" customHeight="1">
      <c r="A101" s="3189" t="s">
        <v>2294</v>
      </c>
      <c r="B101" s="3190"/>
      <c r="C101" s="735" t="str">
        <f>C4</f>
        <v>成本法</v>
      </c>
      <c r="D101" s="736" t="str">
        <f>D4</f>
        <v>收益法（汇总）</v>
      </c>
      <c r="E101" s="3203" t="s">
        <v>2295</v>
      </c>
      <c r="F101" s="3157"/>
      <c r="G101" s="2515" t="s">
        <v>2296</v>
      </c>
      <c r="H101" s="1047">
        <f ca="1">H118</f>
        <v>119947</v>
      </c>
      <c r="I101" s="138"/>
    </row>
    <row r="102" spans="1:35" ht="18.75" customHeight="1">
      <c r="A102" s="3159" t="s">
        <v>2297</v>
      </c>
      <c r="B102" s="2515" t="s">
        <v>2296</v>
      </c>
      <c r="C102" s="735">
        <f ca="1">C19</f>
        <v>202596</v>
      </c>
      <c r="D102" s="736">
        <f ca="1">D19</f>
        <v>64848</v>
      </c>
      <c r="E102" s="3203"/>
      <c r="F102" s="3157"/>
      <c r="G102" s="2515" t="s">
        <v>2298</v>
      </c>
      <c r="H102" s="371">
        <f ca="1">I118</f>
        <v>38028</v>
      </c>
      <c r="I102" s="138"/>
    </row>
    <row r="103" spans="1:35" ht="42.75" customHeight="1">
      <c r="A103" s="3159"/>
      <c r="B103" s="2515" t="s">
        <v>2298</v>
      </c>
      <c r="C103" s="737">
        <f ca="1">C20</f>
        <v>64232</v>
      </c>
      <c r="D103" s="738">
        <f ca="1">D20</f>
        <v>20560</v>
      </c>
      <c r="E103" s="3198" t="s">
        <v>2299</v>
      </c>
      <c r="F103" s="3199"/>
      <c r="G103" s="2516" t="s">
        <v>2300</v>
      </c>
      <c r="H103" s="1047">
        <f>IF(D36="正常操作",H104+H105+H106,H105+H106)</f>
        <v>0</v>
      </c>
      <c r="I103" s="138"/>
    </row>
    <row r="104" spans="1:35" ht="18.75" customHeight="1">
      <c r="A104" s="3159" t="s">
        <v>2301</v>
      </c>
      <c r="B104" s="2517" t="s">
        <v>2296</v>
      </c>
      <c r="C104" s="739">
        <f ca="1">H118</f>
        <v>119947</v>
      </c>
      <c r="D104" s="740"/>
      <c r="E104" s="2263" t="s">
        <v>2302</v>
      </c>
      <c r="F104" s="2255"/>
      <c r="G104" s="2516" t="s">
        <v>2300</v>
      </c>
      <c r="H104" s="1048">
        <f>IF(D36="同一抵押权人同一抵押物续贷",C36&amp;"（未扣减，详见特别提示）",C36)</f>
        <v>0</v>
      </c>
      <c r="I104" s="138"/>
    </row>
    <row r="105" spans="1:35" ht="18.75" customHeight="1" thickBot="1">
      <c r="A105" s="3160"/>
      <c r="B105" s="2518" t="s">
        <v>2298</v>
      </c>
      <c r="C105" s="741">
        <f ca="1">I118</f>
        <v>38028</v>
      </c>
      <c r="D105" s="742"/>
      <c r="E105" s="2263" t="s">
        <v>2303</v>
      </c>
      <c r="F105" s="2255"/>
      <c r="G105" s="2516" t="s">
        <v>2300</v>
      </c>
      <c r="H105" s="1048">
        <f>C37</f>
        <v>0</v>
      </c>
      <c r="I105" s="138"/>
    </row>
    <row r="106" spans="1:35" ht="18.75" customHeight="1">
      <c r="A106" s="2413" t="s">
        <v>2304</v>
      </c>
      <c r="B106" s="2413"/>
      <c r="C106" s="2413"/>
      <c r="D106" s="2413"/>
      <c r="E106" s="2519" t="s">
        <v>2305</v>
      </c>
      <c r="F106" s="2255"/>
      <c r="G106" s="2516" t="s">
        <v>2300</v>
      </c>
      <c r="H106" s="1048">
        <f>C38</f>
        <v>0</v>
      </c>
      <c r="I106" s="138"/>
    </row>
    <row r="107" spans="1:35" ht="18.75" customHeight="1">
      <c r="A107" s="138"/>
      <c r="B107" s="138"/>
      <c r="C107" s="138"/>
      <c r="D107" s="138"/>
      <c r="E107" s="3156" t="str">
        <f>IF(项目基本情况!E8="已注销","——","3.房地产抵押价值")</f>
        <v>3.房地产抵押价值</v>
      </c>
      <c r="F107" s="3157"/>
      <c r="G107" s="2515" t="s">
        <v>2296</v>
      </c>
      <c r="H107" s="1047">
        <f ca="1">IF(E107="——","——",H101-H103)</f>
        <v>119947</v>
      </c>
      <c r="I107" s="138"/>
    </row>
    <row r="108" spans="1:35" ht="18.75" customHeight="1">
      <c r="A108" s="138"/>
      <c r="B108" s="138"/>
      <c r="C108" s="138"/>
      <c r="D108" s="138"/>
      <c r="E108" s="3156"/>
      <c r="F108" s="3157"/>
      <c r="G108" s="2515" t="s">
        <v>2298</v>
      </c>
      <c r="H108" s="371">
        <f ca="1">ROUND(H107*10000/'数据-汇总表'!E3,0)</f>
        <v>38028</v>
      </c>
      <c r="I108" s="138"/>
    </row>
    <row r="109" spans="1:35" ht="18.75" customHeight="1">
      <c r="A109" s="138"/>
      <c r="B109" s="138"/>
      <c r="C109" s="138"/>
      <c r="D109" s="138"/>
      <c r="E109" s="3156" t="str">
        <f>IF(项目基本情况!E8="已注销及未注销","4.抵押担保权已注销时的房地产抵押价值",IF(项目基本情况!E8="已注销","3.抵押担保权已注销时的房地产抵押价值","——"))</f>
        <v>——</v>
      </c>
      <c r="F109" s="3157"/>
      <c r="G109" s="2515" t="s">
        <v>2296</v>
      </c>
      <c r="H109" s="348" t="str">
        <f>IF(E109="——","——",H101-H105-H106)</f>
        <v>——</v>
      </c>
      <c r="I109" s="138"/>
    </row>
    <row r="110" spans="1:35" ht="18.75" customHeight="1">
      <c r="A110" s="138"/>
      <c r="B110" s="138"/>
      <c r="C110" s="138"/>
      <c r="D110" s="138"/>
      <c r="E110" s="3156"/>
      <c r="F110" s="3157"/>
      <c r="G110" s="2515" t="s">
        <v>2298</v>
      </c>
      <c r="H110" s="371" t="str">
        <f>IF(H109="——","——",ROUND(H109*10000/'数据-汇总表'!E3,0))</f>
        <v>——</v>
      </c>
      <c r="I110" s="138"/>
    </row>
    <row r="111" spans="1:35" ht="18.75" customHeight="1">
      <c r="A111" s="138"/>
      <c r="B111" s="138"/>
      <c r="C111" s="138"/>
      <c r="D111" s="138"/>
      <c r="E111" s="3191" t="str">
        <f>IF(项目基本情况!E9="抵押净值",IF(OR(项目基本情况!E8="已注销",项目基本情况!E8="房地产抵押价值"),"4.抵押净值","5.抵押净值"),"——")</f>
        <v>——</v>
      </c>
      <c r="F111" s="3192"/>
      <c r="G111" s="2515" t="s">
        <v>2296</v>
      </c>
      <c r="H111" s="1047" t="str">
        <f>IF(E111="——","——",N59)</f>
        <v>——</v>
      </c>
      <c r="I111" s="138"/>
    </row>
    <row r="112" spans="1:35" ht="18.75" customHeight="1" thickBot="1">
      <c r="A112" s="138"/>
      <c r="B112" s="138"/>
      <c r="C112" s="138"/>
      <c r="D112" s="138"/>
      <c r="E112" s="3193"/>
      <c r="F112" s="3194"/>
      <c r="G112" s="2520" t="s">
        <v>2298</v>
      </c>
      <c r="H112" s="789" t="str">
        <f>IF(E111="——","——",N61)</f>
        <v>——</v>
      </c>
      <c r="I112" s="138"/>
    </row>
    <row r="113" spans="1:11" ht="18.75" customHeight="1">
      <c r="A113" s="138"/>
      <c r="B113" s="138"/>
      <c r="C113" s="138"/>
      <c r="D113" s="138"/>
      <c r="E113" s="3161" t="s">
        <v>2304</v>
      </c>
      <c r="F113" s="3161"/>
      <c r="G113" s="3161"/>
      <c r="H113" s="3161"/>
      <c r="I113" s="138"/>
    </row>
    <row r="114" spans="1:11" ht="3.75" customHeight="1">
      <c r="A114" s="2413"/>
      <c r="B114" s="2413"/>
      <c r="C114" s="2413"/>
      <c r="D114" s="2413"/>
      <c r="E114" s="2491"/>
      <c r="F114" s="2491"/>
      <c r="G114" s="2491"/>
      <c r="H114" s="2491"/>
      <c r="I114" s="2413"/>
    </row>
    <row r="115" spans="1:11" ht="18.75" customHeight="1">
      <c r="A115" s="3174" t="s">
        <v>2306</v>
      </c>
      <c r="B115" s="3175"/>
      <c r="C115" s="3175"/>
      <c r="D115" s="3175"/>
      <c r="E115" s="3175"/>
      <c r="F115" s="3175"/>
      <c r="G115" s="3175"/>
      <c r="H115" s="3175"/>
      <c r="I115" s="3176"/>
    </row>
    <row r="116" spans="1:11" ht="27" customHeight="1">
      <c r="A116" s="3067" t="s">
        <v>2307</v>
      </c>
      <c r="B116" s="3162" t="s">
        <v>2308</v>
      </c>
      <c r="C116" s="3162" t="s">
        <v>2309</v>
      </c>
      <c r="D116" s="3178" t="s">
        <v>2310</v>
      </c>
      <c r="E116" s="3179"/>
      <c r="F116" s="3170" t="s">
        <v>2311</v>
      </c>
      <c r="G116" s="3170"/>
      <c r="H116" s="3067" t="s">
        <v>2312</v>
      </c>
      <c r="I116" s="3067"/>
    </row>
    <row r="117" spans="1:11" ht="18.75" customHeight="1">
      <c r="A117" s="3067"/>
      <c r="B117" s="3163"/>
      <c r="C117" s="3163"/>
      <c r="D117" s="1796" t="s">
        <v>2313</v>
      </c>
      <c r="E117" s="1796" t="s">
        <v>2314</v>
      </c>
      <c r="F117" s="1796" t="s">
        <v>2313</v>
      </c>
      <c r="G117" s="1796" t="s">
        <v>2315</v>
      </c>
      <c r="H117" s="1796" t="s">
        <v>2313</v>
      </c>
      <c r="I117" s="1796" t="s">
        <v>2315</v>
      </c>
    </row>
    <row r="118" spans="1:11" ht="24.75" customHeight="1">
      <c r="A118" s="2521" t="str">
        <f>项目基本情况!S2</f>
        <v>北京市顺义区高丽营镇于庄村西出让国有建设用地使用权及在建建筑物房地产</v>
      </c>
      <c r="B118" s="1796">
        <f>M18</f>
        <v>31541.359999999997</v>
      </c>
      <c r="C118" s="1796">
        <f>M19</f>
        <v>17137.39</v>
      </c>
      <c r="D118" s="1796">
        <f ca="1">ROUND(IF(D32="总价",C34,E118*B118/10000),0)</f>
        <v>111551</v>
      </c>
      <c r="E118" s="1796">
        <f ca="1">ROUND(IF(C33="自定义",IF(D32="楼面单价",C34,D118*10000/B118),I118-G118),0)</f>
        <v>35366</v>
      </c>
      <c r="F118" s="1796">
        <f ca="1">ROUND(IF(D32="总价",C35,G118*B118/10000),0)</f>
        <v>8396</v>
      </c>
      <c r="G118" s="1796">
        <f ca="1">ROUND(IF(D32="楼面单价",C35,F118*10000/B118),0)</f>
        <v>2662</v>
      </c>
      <c r="H118" s="1796">
        <f ca="1">ROUND(IF(D32="总价",C32,I118*B118/10000),0)</f>
        <v>119947</v>
      </c>
      <c r="I118" s="1796">
        <f ca="1">ROUND(IF(D32="楼面单价",C32,H118*10000/B118),0)</f>
        <v>38028</v>
      </c>
    </row>
    <row r="119" spans="1:11" ht="18.75" customHeight="1">
      <c r="A119" s="3067" t="s">
        <v>2316</v>
      </c>
      <c r="B119" s="3067"/>
      <c r="C119" s="3067"/>
      <c r="D119" s="3167" t="str">
        <f ca="1">NUMBERSTRING(INT(D118*10000),2)&amp;"元整"</f>
        <v>壹拾壹亿壹仟伍佰伍拾壹万元整</v>
      </c>
      <c r="E119" s="3169"/>
      <c r="F119" s="3167" t="str">
        <f ca="1">NUMBERSTRING(INT(F118*10000),2)&amp;"元整"</f>
        <v>捌仟叁佰玖拾陆万元整</v>
      </c>
      <c r="G119" s="3169"/>
      <c r="H119" s="3167" t="str">
        <f ca="1">NUMBERSTRING(INT(H118*10000),2)&amp;"元整"</f>
        <v>壹拾壹亿玖仟玖佰肆拾柒万元整</v>
      </c>
      <c r="I119" s="3169"/>
    </row>
    <row r="120" spans="1:11" ht="18.75" customHeight="1">
      <c r="A120" s="3195" t="str">
        <f>IF(项目基本情况!B9="房地产市场价值","",MID(E103,3,LEN(E103)-2))</f>
        <v>估价师知悉的法定优先受偿款</v>
      </c>
      <c r="B120" s="3196"/>
      <c r="C120" s="3197"/>
      <c r="D120" s="3195">
        <f>H103</f>
        <v>0</v>
      </c>
      <c r="E120" s="3196"/>
      <c r="F120" s="3196"/>
      <c r="G120" s="3196"/>
      <c r="H120" s="3196"/>
      <c r="I120" s="3197"/>
      <c r="K120" s="2418" t="str">
        <f>IF(D120=0,"故，本次评估不存在"&amp;A120,"故，本次评估"&amp;A120&amp;"为人民币"&amp;D120&amp;"万元整。")</f>
        <v>故，本次评估不存在估价师知悉的法定优先受偿款</v>
      </c>
    </row>
    <row r="121" spans="1:11" ht="18.75" customHeight="1">
      <c r="A121" s="3171" t="s">
        <v>2316</v>
      </c>
      <c r="B121" s="3172"/>
      <c r="C121" s="3173"/>
      <c r="D121" s="3167" t="str">
        <f>IF(D120=0,"零元整",NUMBERSTRING(INT(D120*10000),2)&amp;"元整")</f>
        <v>零元整</v>
      </c>
      <c r="E121" s="3168"/>
      <c r="F121" s="3168"/>
      <c r="G121" s="3168"/>
      <c r="H121" s="3168"/>
      <c r="I121" s="3169"/>
    </row>
    <row r="122" spans="1:11" ht="18.75" customHeight="1">
      <c r="A122" s="3158" t="str">
        <f>IF(项目基本情况!B9="房地产市场价值","",MID(E107,3,LEN(E107)-2))</f>
        <v>房地产抵押价值</v>
      </c>
      <c r="B122" s="3158"/>
      <c r="C122" s="3158"/>
      <c r="D122" s="3195">
        <f ca="1">H107</f>
        <v>119947</v>
      </c>
      <c r="E122" s="3196"/>
      <c r="F122" s="3196"/>
      <c r="G122" s="3196"/>
      <c r="H122" s="3196"/>
      <c r="I122" s="3197"/>
    </row>
    <row r="123" spans="1:11" ht="18.75" customHeight="1">
      <c r="A123" s="3067" t="s">
        <v>2316</v>
      </c>
      <c r="B123" s="3067"/>
      <c r="C123" s="3067"/>
      <c r="D123" s="3167" t="str">
        <f ca="1">NUMBERSTRING(INT(D122*10000),2)&amp;"元整"</f>
        <v>壹拾壹亿玖仟玖佰肆拾柒万元整</v>
      </c>
      <c r="E123" s="3168"/>
      <c r="F123" s="3168"/>
      <c r="G123" s="3168"/>
      <c r="H123" s="3168"/>
      <c r="I123" s="3169"/>
    </row>
    <row r="124" spans="1:11" ht="18.75" customHeight="1">
      <c r="A124" s="3158" t="str">
        <f>IF(项目基本情况!B9="房地产市场价值","",MID(E109,3,LEN(E109)-2))</f>
        <v/>
      </c>
      <c r="B124" s="3158"/>
      <c r="C124" s="3158"/>
      <c r="D124" s="3195" t="str">
        <f>H109</f>
        <v>——</v>
      </c>
      <c r="E124" s="3196"/>
      <c r="F124" s="3196"/>
      <c r="G124" s="3196"/>
      <c r="H124" s="3196"/>
      <c r="I124" s="3197"/>
    </row>
    <row r="125" spans="1:11" ht="18.75" customHeight="1">
      <c r="A125" s="3067" t="s">
        <v>2316</v>
      </c>
      <c r="B125" s="3067"/>
      <c r="C125" s="3067"/>
      <c r="D125" s="3167" t="e">
        <f>NUMBERSTRING(INT(D124*10000),2)&amp;"元整"</f>
        <v>#VALUE!</v>
      </c>
      <c r="E125" s="3168"/>
      <c r="F125" s="3168"/>
      <c r="G125" s="3168"/>
      <c r="H125" s="3168"/>
      <c r="I125" s="3169"/>
    </row>
    <row r="126" spans="1:11" ht="18.75" customHeight="1">
      <c r="A126" s="3158" t="str">
        <f>IF(项目基本情况!B9="房地产市场价值","",MID(E111,3,LEN(E111)-2))</f>
        <v/>
      </c>
      <c r="B126" s="3158"/>
      <c r="C126" s="3158"/>
      <c r="D126" s="3195" t="str">
        <f>H111</f>
        <v>——</v>
      </c>
      <c r="E126" s="3196"/>
      <c r="F126" s="3196"/>
      <c r="G126" s="3196"/>
      <c r="H126" s="3196"/>
      <c r="I126" s="3197"/>
    </row>
    <row r="127" spans="1:11" ht="18.75" customHeight="1">
      <c r="A127" s="3067" t="s">
        <v>2316</v>
      </c>
      <c r="B127" s="3067"/>
      <c r="C127" s="3067"/>
      <c r="D127" s="3167" t="e">
        <f>NUMBERSTRING(INT(D126*10000),2)&amp;"元整"</f>
        <v>#VALUE!</v>
      </c>
      <c r="E127" s="3168"/>
      <c r="F127" s="3168"/>
      <c r="G127" s="3168"/>
      <c r="H127" s="3168"/>
      <c r="I127" s="3169"/>
    </row>
    <row r="128" spans="1:11" ht="21.75" customHeight="1">
      <c r="A128" s="3177" t="s">
        <v>2317</v>
      </c>
      <c r="B128" s="3177"/>
      <c r="C128" s="3177"/>
      <c r="D128" s="3177"/>
      <c r="E128" s="3177"/>
      <c r="F128" s="3177"/>
      <c r="G128" s="3177"/>
      <c r="H128" s="3177"/>
      <c r="I128" s="3177"/>
    </row>
    <row r="129" spans="1:35" ht="21.75" customHeight="1">
      <c r="A129" s="2522" t="s">
        <v>2318</v>
      </c>
      <c r="B129" s="2523"/>
      <c r="C129" s="2524" t="s">
        <v>2319</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2320</v>
      </c>
      <c r="G135" s="2539"/>
      <c r="H135" s="2539"/>
      <c r="I135" s="2540" t="s">
        <v>2321</v>
      </c>
    </row>
    <row r="136" spans="1:35" ht="21.75" customHeight="1">
      <c r="A136" s="794"/>
      <c r="B136" s="2541" t="s">
        <v>2322</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2323</v>
      </c>
    </row>
    <row r="139" spans="1:35" ht="21.75" customHeight="1">
      <c r="A139" s="794"/>
      <c r="B139" s="2541" t="s">
        <v>2324</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2323</v>
      </c>
    </row>
    <row r="142" spans="1:35" ht="21.75" customHeight="1">
      <c r="A142" s="794"/>
      <c r="B142" s="2541"/>
      <c r="C142" s="2542"/>
      <c r="D142" s="2543"/>
      <c r="E142" s="2543"/>
      <c r="F142" s="2337"/>
      <c r="G142" s="794"/>
      <c r="H142" s="794"/>
      <c r="I142" s="794"/>
    </row>
    <row r="143" spans="1:35" s="139" customFormat="1" ht="21.75" customHeight="1">
      <c r="A143" s="794"/>
      <c r="B143" s="2541"/>
      <c r="C143" s="2542"/>
      <c r="D143" s="2543"/>
      <c r="E143" s="2543"/>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38"/>
      <c r="C1" s="242"/>
      <c r="D1" s="242"/>
      <c r="E1" s="242"/>
      <c r="F1" s="242"/>
      <c r="G1" s="1381">
        <f>MATCH(B1,'数据-取费表'!A6:A16,0)+5</f>
        <v>10</v>
      </c>
    </row>
    <row r="2" spans="1:9" s="244" customFormat="1" ht="18" customHeight="1">
      <c r="A2" s="245" t="s">
        <v>2326</v>
      </c>
      <c r="B2" s="246">
        <f ca="1">IF(D2="——",C52,C52-E2)</f>
        <v>202596</v>
      </c>
      <c r="C2" s="243" t="s">
        <v>2327</v>
      </c>
      <c r="D2" s="2544" t="s">
        <v>70</v>
      </c>
      <c r="E2" s="1442" t="e">
        <f ca="1">SUMIF(INDIRECT("'"&amp;G2&amp;"'"&amp;"!A:A"),"承租人权益价值",INDIRECT("'"&amp;G2&amp;"'"&amp;"!c:c"))</f>
        <v>#REF!</v>
      </c>
      <c r="F2" s="2545" t="s">
        <v>2327</v>
      </c>
      <c r="G2" s="2546"/>
    </row>
    <row r="3" spans="1:9" s="244" customFormat="1" ht="18" customHeight="1" thickBot="1">
      <c r="A3" s="247" t="s">
        <v>2328</v>
      </c>
      <c r="B3" s="248">
        <f ca="1">ROUND(B2*10000/(IF(B1="",'数据-汇总表'!E3,INDIRECT("'数据-取费表'!k"&amp;$G$1))),0)</f>
        <v>64232</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C6+C7+C8</f>
        <v>132096</v>
      </c>
      <c r="D5" s="255" t="s">
        <v>2333</v>
      </c>
      <c r="E5" s="256" t="s">
        <v>2334</v>
      </c>
      <c r="F5" s="256" t="s">
        <v>2335</v>
      </c>
      <c r="G5" s="257"/>
    </row>
    <row r="6" spans="1:9" s="258" customFormat="1" ht="13.5" customHeight="1">
      <c r="A6" s="951" t="s">
        <v>2336</v>
      </c>
      <c r="B6" s="259" t="s">
        <v>2337</v>
      </c>
      <c r="C6" s="3019">
        <f>'土地比较法-住宅、综合'!B2</f>
        <v>128186</v>
      </c>
      <c r="D6" s="261"/>
      <c r="E6" s="262"/>
      <c r="F6" s="262"/>
      <c r="G6" s="263"/>
    </row>
    <row r="7" spans="1:9" s="258" customFormat="1" ht="13.5" customHeight="1">
      <c r="A7" s="951" t="s">
        <v>2338</v>
      </c>
      <c r="B7" s="259" t="s">
        <v>2339</v>
      </c>
      <c r="C7" s="264">
        <f>ROUND(C6*F7,0)</f>
        <v>3910</v>
      </c>
      <c r="D7" s="264"/>
      <c r="E7" s="262"/>
      <c r="F7" s="265">
        <f>'数据-取费表'!B48+'数据-取费表'!B49</f>
        <v>3.0499999999999999E-2</v>
      </c>
      <c r="G7" s="263"/>
    </row>
    <row r="8" spans="1:9" s="267" customFormat="1">
      <c r="A8" s="951" t="s">
        <v>2340</v>
      </c>
      <c r="B8" s="259" t="s">
        <v>2341</v>
      </c>
      <c r="C8" s="264">
        <f>IF(G8="已包含在土地购买价格中","0",IF(B1="",'数据-取费表'!B29,IF(G9="全部缴纳",C9+C10,H9)))</f>
        <v>0</v>
      </c>
      <c r="D8" s="266"/>
      <c r="E8" s="264"/>
      <c r="F8" s="265"/>
      <c r="G8" s="2547" t="s">
        <v>3254</v>
      </c>
    </row>
    <row r="9" spans="1:9" s="258" customFormat="1" ht="13.5" customHeight="1">
      <c r="A9" s="952" t="s">
        <v>800</v>
      </c>
      <c r="B9" s="268" t="s">
        <v>2342</v>
      </c>
      <c r="C9" s="269">
        <f ca="1">ROUND(D9*E9/10000,0)</f>
        <v>0</v>
      </c>
      <c r="D9" s="1034">
        <f ca="1">IF(B1="",'数据-汇总表'!E5,IF(INDIRECT("'数据-取费表'!c"&amp;$G$1)="住宅",INDIRECT("'数据-取费表'!k"&amp;$G$1),0))</f>
        <v>0</v>
      </c>
      <c r="E9" s="269">
        <f>'数据-取费表'!B27</f>
        <v>0</v>
      </c>
      <c r="F9" s="265"/>
      <c r="G9" s="2548" t="s">
        <v>3255</v>
      </c>
      <c r="H9" s="1392"/>
      <c r="I9" s="2549" t="s">
        <v>2343</v>
      </c>
    </row>
    <row r="10" spans="1:9" s="258" customFormat="1" ht="13.5" customHeight="1">
      <c r="A10" s="952" t="s">
        <v>801</v>
      </c>
      <c r="B10" s="268" t="s">
        <v>2344</v>
      </c>
      <c r="C10" s="269">
        <f ca="1">ROUND(D10*E10/10000,0)</f>
        <v>0</v>
      </c>
      <c r="D10" s="1034">
        <f ca="1">IF(B1="",'数据-汇总表'!E6,IF(INDIRECT("'数据-取费表'!c"&amp;$G$1)="住宅",INDIRECT("'数据-取费表'!s"&amp;$G$1),INDIRECT("'数据-取费表'!k"&amp;$G$1)+INDIRECT("'数据-取费表'!s"&amp;$G$1)))</f>
        <v>31541.359999999997</v>
      </c>
      <c r="E10" s="269">
        <f>'数据-取费表'!B28</f>
        <v>0</v>
      </c>
      <c r="F10" s="265"/>
      <c r="G10" s="270"/>
    </row>
    <row r="11" spans="1:9" s="258" customFormat="1" ht="13.5" hidden="1" customHeight="1">
      <c r="A11" s="271" t="s">
        <v>7</v>
      </c>
      <c r="B11" s="259" t="s">
        <v>2345</v>
      </c>
      <c r="C11" s="255"/>
      <c r="D11" s="1036"/>
      <c r="E11" s="262"/>
      <c r="F11" s="262"/>
      <c r="G11" s="263"/>
    </row>
    <row r="12" spans="1:9" s="258" customFormat="1" ht="13.5" hidden="1" customHeight="1">
      <c r="A12" s="271" t="s">
        <v>8</v>
      </c>
      <c r="B12" s="259" t="s">
        <v>2346</v>
      </c>
      <c r="C12" s="255">
        <v>0</v>
      </c>
      <c r="D12" s="1036"/>
      <c r="E12" s="272"/>
      <c r="F12" s="265">
        <v>3.0499999999999999E-2</v>
      </c>
      <c r="G12" s="263"/>
    </row>
    <row r="13" spans="1:9" s="258" customFormat="1" ht="13.5" hidden="1" customHeight="1">
      <c r="A13" s="271" t="s">
        <v>9</v>
      </c>
      <c r="B13" s="259" t="s">
        <v>2347</v>
      </c>
      <c r="C13" s="255"/>
      <c r="D13" s="1036"/>
      <c r="E13" s="262"/>
      <c r="F13" s="262"/>
      <c r="G13" s="263"/>
    </row>
    <row r="14" spans="1:9" s="258" customFormat="1" ht="13.5" hidden="1" customHeight="1">
      <c r="A14" s="271" t="s">
        <v>10</v>
      </c>
      <c r="B14" s="259" t="s">
        <v>2348</v>
      </c>
      <c r="C14" s="255"/>
      <c r="D14" s="1036"/>
      <c r="E14" s="262"/>
      <c r="F14" s="262"/>
      <c r="G14" s="263" t="s">
        <v>2349</v>
      </c>
    </row>
    <row r="15" spans="1:9" s="258" customFormat="1" ht="13.5" hidden="1" customHeight="1">
      <c r="A15" s="271" t="s">
        <v>11</v>
      </c>
      <c r="B15" s="259" t="s">
        <v>2350</v>
      </c>
      <c r="C15" s="264"/>
      <c r="D15" s="1036"/>
      <c r="E15" s="262"/>
      <c r="F15" s="262"/>
      <c r="G15" s="263" t="s">
        <v>2351</v>
      </c>
    </row>
    <row r="16" spans="1:9" s="258" customFormat="1" ht="13.5" hidden="1" customHeight="1">
      <c r="A16" s="271" t="s">
        <v>12</v>
      </c>
      <c r="B16" s="259" t="s">
        <v>2348</v>
      </c>
      <c r="C16" s="264"/>
      <c r="D16" s="1036"/>
      <c r="E16" s="262"/>
      <c r="F16" s="262"/>
      <c r="G16" s="263"/>
    </row>
    <row r="17" spans="1:7" s="258" customFormat="1" ht="13.5" hidden="1" customHeight="1">
      <c r="A17" s="271" t="s">
        <v>13</v>
      </c>
      <c r="B17" s="259" t="s">
        <v>2352</v>
      </c>
      <c r="C17" s="273"/>
      <c r="D17" s="1037"/>
      <c r="E17" s="273"/>
      <c r="F17" s="273"/>
      <c r="G17" s="263" t="s">
        <v>2351</v>
      </c>
    </row>
    <row r="18" spans="1:7" s="258" customFormat="1" ht="13.5" hidden="1" customHeight="1">
      <c r="A18" s="271" t="s">
        <v>14</v>
      </c>
      <c r="B18" s="259" t="s">
        <v>2353</v>
      </c>
      <c r="C18" s="264">
        <v>0</v>
      </c>
      <c r="D18" s="1036"/>
      <c r="E18" s="262"/>
      <c r="F18" s="265">
        <v>3.0499999999999999E-2</v>
      </c>
      <c r="G18" s="263" t="s">
        <v>2354</v>
      </c>
    </row>
    <row r="19" spans="1:7" s="267" customFormat="1" ht="13.5" customHeight="1">
      <c r="A19" s="299" t="s">
        <v>2355</v>
      </c>
      <c r="B19" s="254" t="s">
        <v>2356</v>
      </c>
      <c r="C19" s="255" t="str">
        <f>IF(G19="已包含在土地取得成本中","0",ROUND(D19*E19/10000,0))</f>
        <v>0</v>
      </c>
      <c r="D19" s="1038">
        <f ca="1">D9+D10</f>
        <v>31541.359999999997</v>
      </c>
      <c r="E19" s="255">
        <f>'数据-取费表'!B31</f>
        <v>200</v>
      </c>
      <c r="F19" s="275"/>
      <c r="G19" s="2547" t="s">
        <v>3256</v>
      </c>
    </row>
    <row r="20" spans="1:7" s="258" customFormat="1" ht="13.5" customHeight="1">
      <c r="A20" s="299" t="s">
        <v>2357</v>
      </c>
      <c r="B20" s="254" t="s">
        <v>2358</v>
      </c>
      <c r="C20" s="276">
        <f>ROUND((C5+C19)*F20,0)</f>
        <v>3963</v>
      </c>
      <c r="D20" s="276"/>
      <c r="E20" s="276"/>
      <c r="F20" s="277">
        <f>'数据-取费表'!B37</f>
        <v>0.03</v>
      </c>
      <c r="G20" s="278" t="s">
        <v>2359</v>
      </c>
    </row>
    <row r="21" spans="1:7" s="258" customFormat="1" ht="13.5" customHeight="1">
      <c r="A21" s="299" t="s">
        <v>2360</v>
      </c>
      <c r="B21" s="254" t="s">
        <v>2361</v>
      </c>
      <c r="C21" s="279">
        <f>F21</f>
        <v>0.03</v>
      </c>
      <c r="D21" s="280" t="s">
        <v>2362</v>
      </c>
      <c r="E21" s="276"/>
      <c r="F21" s="277">
        <f>'数据-取费表'!B38</f>
        <v>0.03</v>
      </c>
      <c r="G21" s="278" t="s">
        <v>2363</v>
      </c>
    </row>
    <row r="22" spans="1:7" s="258" customFormat="1" ht="13.5" customHeight="1">
      <c r="A22" s="299" t="s">
        <v>2364</v>
      </c>
      <c r="B22" s="254" t="s">
        <v>2365</v>
      </c>
      <c r="C22" s="1356">
        <f ca="1">ROUND(SUM(C23:C25),0)</f>
        <v>9663</v>
      </c>
      <c r="D22" s="279">
        <f ca="1">C26</f>
        <v>1.1000000000000001E-3</v>
      </c>
      <c r="E22" s="280" t="s">
        <v>2362</v>
      </c>
      <c r="F22" s="281">
        <f ca="1">'数据-取费表'!B40</f>
        <v>4.7500000000000001E-2</v>
      </c>
      <c r="G22" s="278" t="str">
        <f>IF('数据-取费表'!B22&lt;=1,"单利计息","复利计息")</f>
        <v>复利计息</v>
      </c>
    </row>
    <row r="23" spans="1:7" s="258" customFormat="1" ht="13.5" customHeight="1">
      <c r="A23" s="953" t="s">
        <v>2366</v>
      </c>
      <c r="B23" s="259" t="s">
        <v>2367</v>
      </c>
      <c r="C23" s="1357">
        <f ca="1">ROUND(IF('数据-取费表'!B22&lt;=1,C5*F22*'数据-取费表'!B23,C5*(POWER((1+F22),'数据-取费表'!B23)-1)),0)</f>
        <v>9523</v>
      </c>
      <c r="D23" s="282"/>
      <c r="E23" s="282"/>
      <c r="F23" s="283"/>
      <c r="G23" s="284" t="s">
        <v>2368</v>
      </c>
    </row>
    <row r="24" spans="1:7" s="258" customFormat="1" ht="13.5" customHeight="1">
      <c r="A24" s="953" t="s">
        <v>2369</v>
      </c>
      <c r="B24" s="259" t="s">
        <v>2370</v>
      </c>
      <c r="C24" s="1357">
        <f ca="1">ROUND(IF('数据-取费表'!B22&lt;=1,C19*F22*('数据-取费表'!B19/2+'数据-取费表'!B21),C19*(POWER((1+F22),('数据-取费表'!B19/2+'数据-取费表'!B21))-1)),0)</f>
        <v>0</v>
      </c>
      <c r="D24" s="282"/>
      <c r="E24" s="282"/>
      <c r="F24" s="283"/>
      <c r="G24" s="284" t="s">
        <v>2371</v>
      </c>
    </row>
    <row r="25" spans="1:7" s="258" customFormat="1" ht="24">
      <c r="A25" s="953" t="s">
        <v>2372</v>
      </c>
      <c r="B25" s="259" t="s">
        <v>2373</v>
      </c>
      <c r="C25" s="1357">
        <f ca="1">ROUND(IF('数据-取费表'!B22&lt;=1,C20*F22*'数据-取费表'!B23/2,C20*(POWER((1+F22),'数据-取费表'!B23/2)-1)),0)</f>
        <v>140</v>
      </c>
      <c r="D25" s="282"/>
      <c r="E25" s="285"/>
      <c r="F25" s="283"/>
      <c r="G25" s="286" t="s">
        <v>2374</v>
      </c>
    </row>
    <row r="26" spans="1:7" s="258" customFormat="1">
      <c r="A26" s="953" t="s">
        <v>795</v>
      </c>
      <c r="B26" s="259" t="s">
        <v>2375</v>
      </c>
      <c r="C26" s="282">
        <f ca="1">ROUND(IF('数据-取费表'!B22&lt;=1,F21*F22*'数据-取费表'!B23/2,F21*(POWER((1+F22),'数据-取费表'!B23/2)-1)),4)</f>
        <v>1.1000000000000001E-3</v>
      </c>
      <c r="D26" s="282"/>
      <c r="E26" s="285"/>
      <c r="F26" s="283"/>
      <c r="G26" s="287"/>
    </row>
    <row r="27" spans="1:7" s="258" customFormat="1" ht="24.75">
      <c r="A27" s="299" t="s">
        <v>2376</v>
      </c>
      <c r="B27" s="288" t="s">
        <v>2377</v>
      </c>
      <c r="C27" s="289">
        <f ca="1">C28</f>
        <v>25851</v>
      </c>
      <c r="D27" s="279">
        <f ca="1">C29</f>
        <v>5.7000000000000002E-3</v>
      </c>
      <c r="E27" s="280" t="s">
        <v>2378</v>
      </c>
      <c r="F27" s="290">
        <f ca="1">IF(B1="",'数据-取费表'!Q16,INDIRECT("'数据-取费表'!q"&amp;$G$1))</f>
        <v>0.19</v>
      </c>
      <c r="G27" s="291" t="s">
        <v>2379</v>
      </c>
    </row>
    <row r="28" spans="1:7" s="258" customFormat="1" ht="13.5" customHeight="1">
      <c r="A28" s="953" t="s">
        <v>791</v>
      </c>
      <c r="B28" s="292" t="s">
        <v>2380</v>
      </c>
      <c r="C28" s="293">
        <f ca="1">ROUND((C5+C19+C20)*F27*'数据-取费表'!B21/'数据-取费表'!B20,0)</f>
        <v>25851</v>
      </c>
      <c r="D28" s="279"/>
      <c r="E28" s="280"/>
      <c r="F28" s="290"/>
      <c r="G28" s="291"/>
    </row>
    <row r="29" spans="1:7" s="258" customFormat="1" ht="13.5" customHeight="1">
      <c r="A29" s="953" t="s">
        <v>792</v>
      </c>
      <c r="B29" s="292" t="s">
        <v>2381</v>
      </c>
      <c r="C29" s="282">
        <f ca="1">ROUND(C21*F27*'数据-取费表'!B21/'数据-取费表'!B20,4)</f>
        <v>5.7000000000000002E-3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188376</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10262</v>
      </c>
      <c r="D33" s="276"/>
      <c r="E33" s="256"/>
      <c r="F33" s="285"/>
      <c r="G33" s="278"/>
    </row>
    <row r="34" spans="1:7" s="302" customFormat="1" ht="13.5" customHeight="1">
      <c r="A34" s="953" t="s">
        <v>791</v>
      </c>
      <c r="B34" s="259" t="s">
        <v>2389</v>
      </c>
      <c r="C34" s="264">
        <f ca="1">IF(B1="",IF(F34=100%,'数据-取费表'!M16,'数据-取费表'!O16),IF(F34=100%,INDIRECT("'数据-取费表'!m"&amp;$G$1)+INDIRECT("'数据-取费表'!t"&amp;$G$1),INDIRECT("'数据-取费表'!o"&amp;$G$1)+INDIRECT("'数据-取费表'!aq"&amp;$G$1)))</f>
        <v>9129</v>
      </c>
      <c r="D34" s="261"/>
      <c r="E34" s="264"/>
      <c r="F34" s="301">
        <f ca="1">IF('数据-取费表'!B24=0,1,IF(B1="",'数据-取费表'!N16,INDIRECT("'数据-取费表'!n"&amp;$G$1)))</f>
        <v>1</v>
      </c>
      <c r="G34" s="263" t="s">
        <v>2390</v>
      </c>
    </row>
    <row r="35" spans="1:7" ht="13.5" customHeight="1">
      <c r="A35" s="953" t="s">
        <v>796</v>
      </c>
      <c r="B35" s="259" t="s">
        <v>2391</v>
      </c>
      <c r="C35" s="264">
        <f ca="1">ROUND(C34*F35,0)</f>
        <v>365</v>
      </c>
      <c r="D35" s="264"/>
      <c r="E35" s="264"/>
      <c r="F35" s="303">
        <f>'数据-取费表'!B33</f>
        <v>0.04</v>
      </c>
      <c r="G35" s="263" t="s">
        <v>2392</v>
      </c>
    </row>
    <row r="36" spans="1:7" ht="24">
      <c r="A36" s="953"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2394</v>
      </c>
    </row>
    <row r="37" spans="1:7" s="302" customFormat="1" ht="13.5" customHeight="1">
      <c r="A37" s="953" t="s">
        <v>798</v>
      </c>
      <c r="B37" s="259" t="s">
        <v>2395</v>
      </c>
      <c r="C37" s="293">
        <f ca="1">ROUND(E37*D37*F34/10000,0)</f>
        <v>631</v>
      </c>
      <c r="D37" s="261">
        <f ca="1">D19</f>
        <v>31541.359999999997</v>
      </c>
      <c r="E37" s="293">
        <f>'数据-取费表'!B35</f>
        <v>200</v>
      </c>
      <c r="F37" s="303"/>
      <c r="G37" s="305" t="s">
        <v>2396</v>
      </c>
    </row>
    <row r="38" spans="1:7" ht="13.5" customHeight="1">
      <c r="A38" s="953" t="s">
        <v>799</v>
      </c>
      <c r="B38" s="259" t="s">
        <v>2397</v>
      </c>
      <c r="C38" s="264">
        <f ca="1">ROUND(C34*F38,0)</f>
        <v>137</v>
      </c>
      <c r="D38" s="264"/>
      <c r="E38" s="264"/>
      <c r="F38" s="303">
        <f>'数据-取费表'!B36</f>
        <v>1.4999999999999999E-2</v>
      </c>
      <c r="G38" s="263" t="s">
        <v>2392</v>
      </c>
    </row>
    <row r="39" spans="1:7" s="258" customFormat="1" ht="13.5" customHeight="1">
      <c r="A39" s="299" t="s">
        <v>2398</v>
      </c>
      <c r="B39" s="254" t="s">
        <v>2399</v>
      </c>
      <c r="C39" s="276">
        <f ca="1">ROUND(C33*F20,0)</f>
        <v>308</v>
      </c>
      <c r="D39" s="276"/>
      <c r="E39" s="276"/>
      <c r="F39" s="277"/>
      <c r="G39" s="278" t="s">
        <v>2400</v>
      </c>
    </row>
    <row r="40" spans="1:7" s="258" customFormat="1" ht="13.5" customHeight="1">
      <c r="A40" s="299" t="s">
        <v>2401</v>
      </c>
      <c r="B40" s="254" t="s">
        <v>2402</v>
      </c>
      <c r="C40" s="1729">
        <f>F21</f>
        <v>0.03</v>
      </c>
      <c r="D40" s="280" t="s">
        <v>2403</v>
      </c>
      <c r="E40" s="276"/>
      <c r="F40" s="277"/>
      <c r="G40" s="278" t="s">
        <v>2404</v>
      </c>
    </row>
    <row r="41" spans="1:7" s="258" customFormat="1" ht="13.5" customHeight="1">
      <c r="A41" s="299" t="s">
        <v>2405</v>
      </c>
      <c r="B41" s="254" t="s">
        <v>2406</v>
      </c>
      <c r="C41" s="276">
        <f ca="1">ROUND(SUM(C42:C43),0)</f>
        <v>374</v>
      </c>
      <c r="D41" s="279">
        <f ca="1">C44</f>
        <v>1.1000000000000001E-3</v>
      </c>
      <c r="E41" s="280" t="s">
        <v>2403</v>
      </c>
      <c r="F41" s="281"/>
      <c r="G41" s="278" t="str">
        <f>IF('数据-取费表'!B22&lt;=1,"单利计息","复利计息")</f>
        <v>复利计息</v>
      </c>
    </row>
    <row r="42" spans="1:7" ht="13.5" customHeight="1">
      <c r="A42" s="953" t="s">
        <v>791</v>
      </c>
      <c r="B42" s="259" t="s">
        <v>2407</v>
      </c>
      <c r="C42" s="282">
        <f ca="1">ROUND(IF('数据-取费表'!B22&lt;=1,C33*F22*'数据-取费表'!B21/2,C33*(POWER((1+F22),'数据-取费表'!B21/2)-1)),0)</f>
        <v>363</v>
      </c>
      <c r="D42" s="282"/>
      <c r="E42" s="282"/>
      <c r="F42" s="283"/>
      <c r="G42" s="3209" t="s">
        <v>2408</v>
      </c>
    </row>
    <row r="43" spans="1:7" ht="13.5" customHeight="1">
      <c r="A43" s="953" t="s">
        <v>792</v>
      </c>
      <c r="B43" s="259" t="s">
        <v>2409</v>
      </c>
      <c r="C43" s="282">
        <f ca="1">ROUND(IF('数据-取费表'!B22&lt;=1,C39*F22*'数据-取费表'!B21/2,C39*(POWER((1+F22),'数据-取费表'!B21/2)-1)),0)</f>
        <v>11</v>
      </c>
      <c r="D43" s="282"/>
      <c r="E43" s="282"/>
      <c r="F43" s="283"/>
      <c r="G43" s="3210"/>
    </row>
    <row r="44" spans="1:7" ht="13.5" customHeight="1">
      <c r="A44" s="953" t="s">
        <v>793</v>
      </c>
      <c r="B44" s="259" t="s">
        <v>2410</v>
      </c>
      <c r="C44" s="282">
        <f ca="1">ROUND(IF('数据-取费表'!B22&lt;=1,C40*F22*'数据-取费表'!B21/2,C40*(POWER((1+F22),'数据-取费表'!B21/2)-1)),4)</f>
        <v>1.1000000000000001E-3</v>
      </c>
      <c r="D44" s="282"/>
      <c r="E44" s="282"/>
      <c r="F44" s="283"/>
      <c r="G44" s="3211"/>
    </row>
    <row r="45" spans="1:7" s="258" customFormat="1" ht="13.5" customHeight="1">
      <c r="A45" s="299" t="s">
        <v>2411</v>
      </c>
      <c r="B45" s="288" t="s">
        <v>2377</v>
      </c>
      <c r="C45" s="289">
        <f ca="1">C46</f>
        <v>2008</v>
      </c>
      <c r="D45" s="279">
        <f ca="1">C47</f>
        <v>5.7000000000000002E-3</v>
      </c>
      <c r="E45" s="280" t="s">
        <v>2403</v>
      </c>
      <c r="F45" s="290"/>
      <c r="G45" s="291" t="s">
        <v>2412</v>
      </c>
    </row>
    <row r="46" spans="1:7" s="258" customFormat="1" ht="13.5" customHeight="1">
      <c r="A46" s="953" t="s">
        <v>791</v>
      </c>
      <c r="B46" s="292" t="s">
        <v>2413</v>
      </c>
      <c r="C46" s="293">
        <f ca="1">ROUND((C33+C39)*F27,0)</f>
        <v>2008</v>
      </c>
      <c r="D46" s="307"/>
      <c r="E46" s="280"/>
      <c r="F46" s="290"/>
      <c r="G46" s="291"/>
    </row>
    <row r="47" spans="1:7" s="258" customFormat="1" ht="13.5" customHeight="1">
      <c r="A47" s="953" t="s">
        <v>792</v>
      </c>
      <c r="B47" s="292" t="s">
        <v>2414</v>
      </c>
      <c r="C47" s="282">
        <f ca="1">ROUND(C40*F27,4)</f>
        <v>5.7000000000000002E-3</v>
      </c>
      <c r="D47" s="307"/>
      <c r="E47" s="280"/>
      <c r="F47" s="290"/>
      <c r="G47" s="291"/>
    </row>
    <row r="48" spans="1:7" s="258" customFormat="1" ht="13.5" customHeight="1">
      <c r="A48" s="299" t="s">
        <v>2376</v>
      </c>
      <c r="B48" s="254" t="s">
        <v>2415</v>
      </c>
      <c r="C48" s="1729">
        <f>ROUND(F30/(1+'数据-取费表'!C42),4)</f>
        <v>5.2400000000000002E-2</v>
      </c>
      <c r="D48" s="280" t="s">
        <v>2403</v>
      </c>
      <c r="E48" s="276"/>
      <c r="F48" s="281"/>
      <c r="G48" s="278" t="s">
        <v>2416</v>
      </c>
    </row>
    <row r="49" spans="1:7" ht="16.5" customHeight="1">
      <c r="A49" s="299" t="s">
        <v>2382</v>
      </c>
      <c r="B49" s="254" t="s">
        <v>2417</v>
      </c>
      <c r="C49" s="276">
        <f ca="1">ROUND((C33+C39+C41+C45)/(1-C40-D41-D45-C48),0)</f>
        <v>14220</v>
      </c>
      <c r="D49" s="276"/>
      <c r="E49" s="276"/>
      <c r="F49" s="308"/>
      <c r="G49" s="278" t="s">
        <v>2418</v>
      </c>
    </row>
    <row r="50" spans="1:7" s="302" customFormat="1" ht="24">
      <c r="A50" s="299" t="s">
        <v>2419</v>
      </c>
      <c r="B50" s="254" t="s">
        <v>2420</v>
      </c>
      <c r="C50" s="276"/>
      <c r="D50" s="276"/>
      <c r="E50" s="276"/>
      <c r="F50" s="308">
        <f>IF('数据-取费表'!B24=0,'数据-取费表'!N16,1)</f>
        <v>1</v>
      </c>
      <c r="G50" s="291" t="s">
        <v>2421</v>
      </c>
    </row>
    <row r="51" spans="1:7" ht="16.5" customHeight="1">
      <c r="A51" s="299" t="s">
        <v>2422</v>
      </c>
      <c r="B51" s="254" t="s">
        <v>2423</v>
      </c>
      <c r="C51" s="276">
        <f ca="1">ROUND(C49*F50,0)</f>
        <v>14220</v>
      </c>
      <c r="D51" s="276"/>
      <c r="E51" s="276"/>
      <c r="F51" s="308"/>
      <c r="G51" s="278" t="s">
        <v>2424</v>
      </c>
    </row>
    <row r="52" spans="1:7" s="252" customFormat="1" ht="16.5" thickBot="1">
      <c r="A52" s="309" t="s">
        <v>2425</v>
      </c>
      <c r="B52" s="310"/>
      <c r="C52" s="311">
        <f ca="1">C31+C51</f>
        <v>202596</v>
      </c>
      <c r="D52" s="310"/>
      <c r="E52" s="310"/>
      <c r="F52" s="310"/>
      <c r="G52" s="312"/>
    </row>
    <row r="55" spans="1:7" ht="15">
      <c r="B55" s="314" t="s">
        <v>2426</v>
      </c>
      <c r="C55" s="315"/>
    </row>
    <row r="56" spans="1:7">
      <c r="B56" s="317" t="s">
        <v>1513</v>
      </c>
      <c r="C56" s="319">
        <f ca="1">1-C57</f>
        <v>0.92999999999999994</v>
      </c>
    </row>
    <row r="57" spans="1:7">
      <c r="B57" s="317" t="s">
        <v>1514</v>
      </c>
      <c r="C57" s="318">
        <f ca="1">ROUND(C51/C52,3)</f>
        <v>7.0000000000000007E-2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38"/>
      <c r="C1" s="2550" t="s">
        <v>2427</v>
      </c>
      <c r="D1" s="242"/>
      <c r="E1" s="242"/>
      <c r="F1" s="242"/>
      <c r="G1" s="1381">
        <f>MATCH(B1,'数据-取费表'!A6:A16,0)+5</f>
        <v>10</v>
      </c>
      <c r="H1" s="1284" t="str">
        <f>IF(ISERROR(FIND("住宅",B1)),"非住宅","住宅")</f>
        <v>非住宅</v>
      </c>
    </row>
    <row r="2" spans="1:8" s="244" customFormat="1" ht="18" customHeight="1">
      <c r="A2" s="245" t="s">
        <v>2326</v>
      </c>
      <c r="B2" s="246">
        <f ca="1">ROUND(IF(D2="——",C52/10000,C52/10000-E2),0)</f>
        <v>15120</v>
      </c>
      <c r="C2" s="243" t="s">
        <v>2327</v>
      </c>
      <c r="D2" s="2544" t="s">
        <v>70</v>
      </c>
      <c r="E2" s="1442" t="e">
        <f ca="1">SUMIF(INDIRECT("'"&amp;G2&amp;"'"&amp;"!A:A"),"承租人权益价值",INDIRECT("'"&amp;G2&amp;"'"&amp;"!c:c"))</f>
        <v>#REF!</v>
      </c>
      <c r="F2" s="2545" t="s">
        <v>2327</v>
      </c>
      <c r="G2" s="2546"/>
    </row>
    <row r="3" spans="1:8" s="244" customFormat="1" ht="18" customHeight="1" thickBot="1">
      <c r="A3" s="247" t="s">
        <v>2328</v>
      </c>
      <c r="B3" s="248">
        <f ca="1">ROUND(B2*10000/(IF(B1="",'数据-汇总表'!E3,INDIRECT("'数据-取费表'!k"&amp;$G$1))),0)</f>
        <v>4794</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0</v>
      </c>
      <c r="D5" s="255" t="s">
        <v>2333</v>
      </c>
      <c r="E5" s="256" t="s">
        <v>2334</v>
      </c>
      <c r="F5" s="256" t="s">
        <v>2335</v>
      </c>
      <c r="G5" s="257"/>
    </row>
    <row r="6" spans="1:8" s="258" customFormat="1" ht="13.5" customHeight="1">
      <c r="A6" s="951" t="s">
        <v>2336</v>
      </c>
      <c r="B6" s="259" t="s">
        <v>2337</v>
      </c>
      <c r="C6" s="260"/>
      <c r="D6" s="261"/>
      <c r="E6" s="262"/>
      <c r="F6" s="262"/>
      <c r="G6" s="263"/>
    </row>
    <row r="7" spans="1:8" s="258" customFormat="1" ht="13.5" customHeight="1">
      <c r="A7" s="951" t="s">
        <v>2338</v>
      </c>
      <c r="B7" s="259" t="s">
        <v>2339</v>
      </c>
      <c r="C7" s="264">
        <f>ROUND(C6*F7,0)</f>
        <v>0</v>
      </c>
      <c r="D7" s="264"/>
      <c r="E7" s="262"/>
      <c r="F7" s="265">
        <f>'数据-取费表'!B48+'数据-取费表'!B49</f>
        <v>3.0499999999999999E-2</v>
      </c>
      <c r="G7" s="263"/>
    </row>
    <row r="8" spans="1:8" s="267" customFormat="1">
      <c r="A8" s="951" t="s">
        <v>2340</v>
      </c>
      <c r="B8" s="259" t="s">
        <v>2341</v>
      </c>
      <c r="C8" s="264">
        <f ca="1">IF(G8="已包含在土地购买价格中",0,C9+C10)</f>
        <v>0</v>
      </c>
      <c r="D8" s="266"/>
      <c r="E8" s="264"/>
      <c r="F8" s="265"/>
      <c r="G8" s="2547"/>
    </row>
    <row r="9" spans="1:8" s="258" customFormat="1" ht="13.5" customHeight="1">
      <c r="A9" s="952" t="s">
        <v>800</v>
      </c>
      <c r="B9" s="268" t="s">
        <v>2342</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2344</v>
      </c>
      <c r="C10" s="269">
        <f ca="1">ROUND(D10*E10,0)</f>
        <v>0</v>
      </c>
      <c r="D10" s="1034">
        <f ca="1">IF(B1="",'数据-汇总表'!E6,IF(INDIRECT("'数据-取费表'!c"&amp;$G$1)="住宅",INDIRECT("'数据-取费表'!s"&amp;$G$1),INDIRECT("'数据-取费表'!k"&amp;$G$1)+INDIRECT("'数据-取费表'!s"&amp;$G$1)))</f>
        <v>31541.359999999997</v>
      </c>
      <c r="E10" s="269">
        <f>'数据-取费表'!B28</f>
        <v>0</v>
      </c>
      <c r="F10" s="265"/>
      <c r="G10" s="270"/>
    </row>
    <row r="11" spans="1:8" s="258" customFormat="1" ht="13.5" hidden="1" customHeight="1">
      <c r="A11" s="271" t="s">
        <v>7</v>
      </c>
      <c r="B11" s="259" t="s">
        <v>2345</v>
      </c>
      <c r="C11" s="255"/>
      <c r="D11" s="1036"/>
      <c r="E11" s="262"/>
      <c r="F11" s="262"/>
      <c r="G11" s="263"/>
    </row>
    <row r="12" spans="1:8" s="258" customFormat="1" ht="13.5" hidden="1" customHeight="1">
      <c r="A12" s="271" t="s">
        <v>8</v>
      </c>
      <c r="B12" s="259" t="s">
        <v>2428</v>
      </c>
      <c r="C12" s="255">
        <v>0</v>
      </c>
      <c r="D12" s="1036"/>
      <c r="E12" s="272"/>
      <c r="F12" s="265">
        <v>3.0499999999999999E-2</v>
      </c>
      <c r="G12" s="263"/>
    </row>
    <row r="13" spans="1:8" s="258" customFormat="1" ht="13.5" hidden="1" customHeight="1">
      <c r="A13" s="271" t="s">
        <v>9</v>
      </c>
      <c r="B13" s="259" t="s">
        <v>2429</v>
      </c>
      <c r="C13" s="255"/>
      <c r="D13" s="1036"/>
      <c r="E13" s="262"/>
      <c r="F13" s="262"/>
      <c r="G13" s="263"/>
    </row>
    <row r="14" spans="1:8" s="258" customFormat="1" ht="13.5" hidden="1" customHeight="1">
      <c r="A14" s="271" t="s">
        <v>10</v>
      </c>
      <c r="B14" s="259" t="s">
        <v>2341</v>
      </c>
      <c r="C14" s="255"/>
      <c r="D14" s="1036"/>
      <c r="E14" s="262"/>
      <c r="F14" s="262"/>
      <c r="G14" s="263" t="s">
        <v>2430</v>
      </c>
    </row>
    <row r="15" spans="1:8" s="258" customFormat="1" ht="13.5" hidden="1" customHeight="1">
      <c r="A15" s="271" t="s">
        <v>11</v>
      </c>
      <c r="B15" s="259" t="s">
        <v>2431</v>
      </c>
      <c r="C15" s="264"/>
      <c r="D15" s="1036"/>
      <c r="E15" s="262"/>
      <c r="F15" s="262"/>
      <c r="G15" s="263" t="s">
        <v>2432</v>
      </c>
    </row>
    <row r="16" spans="1:8" s="258" customFormat="1" ht="13.5" hidden="1" customHeight="1">
      <c r="A16" s="271" t="s">
        <v>12</v>
      </c>
      <c r="B16" s="259" t="s">
        <v>2341</v>
      </c>
      <c r="C16" s="264"/>
      <c r="D16" s="1036"/>
      <c r="E16" s="262"/>
      <c r="F16" s="262"/>
      <c r="G16" s="263"/>
    </row>
    <row r="17" spans="1:7" s="258" customFormat="1" ht="13.5" hidden="1" customHeight="1">
      <c r="A17" s="271" t="s">
        <v>13</v>
      </c>
      <c r="B17" s="259" t="s">
        <v>2433</v>
      </c>
      <c r="C17" s="273"/>
      <c r="D17" s="1037"/>
      <c r="E17" s="273"/>
      <c r="F17" s="273"/>
      <c r="G17" s="263" t="s">
        <v>2432</v>
      </c>
    </row>
    <row r="18" spans="1:7" s="258" customFormat="1" ht="13.5" hidden="1" customHeight="1">
      <c r="A18" s="271" t="s">
        <v>14</v>
      </c>
      <c r="B18" s="259" t="s">
        <v>2434</v>
      </c>
      <c r="C18" s="264">
        <v>0</v>
      </c>
      <c r="D18" s="1036"/>
      <c r="E18" s="262"/>
      <c r="F18" s="265">
        <v>3.0499999999999999E-2</v>
      </c>
      <c r="G18" s="263" t="s">
        <v>2435</v>
      </c>
    </row>
    <row r="19" spans="1:7" s="267" customFormat="1" ht="13.5" customHeight="1">
      <c r="A19" s="299" t="s">
        <v>2436</v>
      </c>
      <c r="B19" s="254" t="s">
        <v>2437</v>
      </c>
      <c r="C19" s="255">
        <f ca="1">IF(G19="已包含在土地取得成本中","0",ROUND(D19*E19,0))</f>
        <v>6308272</v>
      </c>
      <c r="D19" s="1038">
        <f ca="1">D9+D10</f>
        <v>31541.359999999997</v>
      </c>
      <c r="E19" s="255">
        <f>'数据-取费表'!B31</f>
        <v>200</v>
      </c>
      <c r="F19" s="275"/>
      <c r="G19" s="2547"/>
    </row>
    <row r="20" spans="1:7" s="258" customFormat="1" ht="13.5" customHeight="1">
      <c r="A20" s="299" t="s">
        <v>2438</v>
      </c>
      <c r="B20" s="254" t="s">
        <v>2439</v>
      </c>
      <c r="C20" s="276">
        <f ca="1">ROUND((C5+C19)*F20,0)</f>
        <v>189248</v>
      </c>
      <c r="D20" s="276"/>
      <c r="E20" s="276"/>
      <c r="F20" s="277">
        <f>'数据-取费表'!B37</f>
        <v>0.03</v>
      </c>
      <c r="G20" s="278" t="s">
        <v>2440</v>
      </c>
    </row>
    <row r="21" spans="1:7" s="258" customFormat="1" ht="13.5" customHeight="1">
      <c r="A21" s="299" t="s">
        <v>2441</v>
      </c>
      <c r="B21" s="254" t="s">
        <v>2442</v>
      </c>
      <c r="C21" s="279">
        <f>F21</f>
        <v>0.03</v>
      </c>
      <c r="D21" s="280" t="s">
        <v>2443</v>
      </c>
      <c r="E21" s="276"/>
      <c r="F21" s="277">
        <f>'数据-取费表'!B38</f>
        <v>0.03</v>
      </c>
      <c r="G21" s="278" t="s">
        <v>2444</v>
      </c>
    </row>
    <row r="22" spans="1:7" s="258" customFormat="1" ht="13.5" customHeight="1">
      <c r="A22" s="299" t="s">
        <v>2445</v>
      </c>
      <c r="B22" s="254" t="s">
        <v>2446</v>
      </c>
      <c r="C22" s="1382">
        <f ca="1">ROUND(SUM(C23:C25),0)</f>
        <v>461463</v>
      </c>
      <c r="D22" s="279">
        <f ca="1">C26</f>
        <v>1.1000000000000001E-3</v>
      </c>
      <c r="E22" s="280" t="s">
        <v>2443</v>
      </c>
      <c r="F22" s="281">
        <f ca="1">'数据-取费表'!B40</f>
        <v>4.7500000000000001E-2</v>
      </c>
      <c r="G22" s="278" t="str">
        <f>IF('数据-取费表'!B22&lt;=1,"单利计息","复利计息")</f>
        <v>复利计息</v>
      </c>
    </row>
    <row r="23" spans="1:7" s="258" customFormat="1" ht="13.5" customHeight="1">
      <c r="A23" s="953" t="s">
        <v>2336</v>
      </c>
      <c r="B23" s="259" t="s">
        <v>2447</v>
      </c>
      <c r="C23" s="1383">
        <f ca="1">ROUND(IF('数据-取费表'!B22&lt;=1,C5*F22*'数据-取费表'!B22,C5*(POWER((1+F22),'数据-取费表'!B22)-1)),0)</f>
        <v>0</v>
      </c>
      <c r="D23" s="282"/>
      <c r="E23" s="282"/>
      <c r="F23" s="283"/>
      <c r="G23" s="284" t="s">
        <v>2448</v>
      </c>
    </row>
    <row r="24" spans="1:7" s="258" customFormat="1" ht="13.5" customHeight="1">
      <c r="A24" s="953" t="s">
        <v>2338</v>
      </c>
      <c r="B24" s="259" t="s">
        <v>2449</v>
      </c>
      <c r="C24" s="1383">
        <f ca="1">ROUND(IF('数据-取费表'!B22&lt;=1,C19*F22*('数据-取费表'!B19/2+'数据-取费表'!B20),C19*(POWER((1+F22),('数据-取费表'!B19/2+'数据-取费表'!B20))-1)),0)</f>
        <v>454760</v>
      </c>
      <c r="D24" s="282"/>
      <c r="E24" s="282"/>
      <c r="F24" s="283"/>
      <c r="G24" s="284" t="s">
        <v>2450</v>
      </c>
    </row>
    <row r="25" spans="1:7" s="258" customFormat="1" ht="24">
      <c r="A25" s="953" t="s">
        <v>2340</v>
      </c>
      <c r="B25" s="259" t="s">
        <v>2451</v>
      </c>
      <c r="C25" s="1383">
        <f ca="1">ROUND(IF('数据-取费表'!B22&lt;=1,C20*F22*'数据-取费表'!B22/2,C20*(POWER((1+F22),'数据-取费表'!B22/2)-1)),0)</f>
        <v>6703</v>
      </c>
      <c r="D25" s="282"/>
      <c r="E25" s="285"/>
      <c r="F25" s="283"/>
      <c r="G25" s="286" t="s">
        <v>2452</v>
      </c>
    </row>
    <row r="26" spans="1:7" s="258" customFormat="1">
      <c r="A26" s="953" t="s">
        <v>795</v>
      </c>
      <c r="B26" s="259" t="s">
        <v>2375</v>
      </c>
      <c r="C26" s="282">
        <f ca="1">ROUND(IF('数据-取费表'!B22&lt;=1,F21*F22*'数据-取费表'!B22/2,F21*(POWER((1+F22),'数据-取费表'!B22/2)-1)),4)</f>
        <v>1.1000000000000001E-3</v>
      </c>
      <c r="D26" s="282"/>
      <c r="E26" s="285"/>
      <c r="F26" s="283"/>
      <c r="G26" s="287"/>
    </row>
    <row r="27" spans="1:7" s="258" customFormat="1" ht="24.75">
      <c r="A27" s="299" t="s">
        <v>2376</v>
      </c>
      <c r="B27" s="288" t="s">
        <v>2377</v>
      </c>
      <c r="C27" s="289">
        <f ca="1">C28</f>
        <v>1234529</v>
      </c>
      <c r="D27" s="279">
        <f ca="1">C29</f>
        <v>5.7000000000000002E-3</v>
      </c>
      <c r="E27" s="280" t="s">
        <v>2378</v>
      </c>
      <c r="F27" s="290">
        <f ca="1">IF(B1="",'数据-取费表'!Q16,INDIRECT("'数据-取费表'!q"&amp;$G$1))</f>
        <v>0.19</v>
      </c>
      <c r="G27" s="291" t="s">
        <v>2379</v>
      </c>
    </row>
    <row r="28" spans="1:7" s="258" customFormat="1" ht="13.5" customHeight="1">
      <c r="A28" s="953" t="s">
        <v>791</v>
      </c>
      <c r="B28" s="292" t="s">
        <v>2380</v>
      </c>
      <c r="C28" s="293">
        <f ca="1">ROUND((C5+C19+C20)*F27,0)</f>
        <v>1234529</v>
      </c>
      <c r="D28" s="279"/>
      <c r="E28" s="280"/>
      <c r="F28" s="290"/>
      <c r="G28" s="291"/>
    </row>
    <row r="29" spans="1:7" s="258" customFormat="1" ht="13.5" customHeight="1">
      <c r="A29" s="953" t="s">
        <v>792</v>
      </c>
      <c r="B29" s="292" t="s">
        <v>2381</v>
      </c>
      <c r="C29" s="282">
        <f ca="1">ROUND(C21*F27,4)</f>
        <v>5.7000000000000002E-3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8995951</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102617079</v>
      </c>
      <c r="D33" s="276"/>
      <c r="E33" s="256"/>
      <c r="F33" s="285"/>
      <c r="G33" s="278"/>
    </row>
    <row r="34" spans="1:7" s="302" customFormat="1" ht="13.5" customHeight="1">
      <c r="A34" s="953" t="s">
        <v>791</v>
      </c>
      <c r="B34" s="259" t="s">
        <v>2389</v>
      </c>
      <c r="C34" s="264">
        <f ca="1">ROUND(IF(B1="",SUMPRODUCT('数据-取费表'!K6:K14,'数据-取费表'!L6:L14),INDIRECT("'数据-取费表'!l"&amp;$G$1)*INDIRECT("'数据-取费表'!k"&amp;$G$1)+'数据-取费表'!L14*INDIRECT("'数据-取费表'!S"&amp;$G$1)),0)</f>
        <v>91287968</v>
      </c>
      <c r="D34" s="261"/>
      <c r="E34" s="264"/>
      <c r="F34" s="301"/>
      <c r="G34" s="263"/>
    </row>
    <row r="35" spans="1:7" ht="13.5" customHeight="1">
      <c r="A35" s="953" t="s">
        <v>796</v>
      </c>
      <c r="B35" s="259" t="s">
        <v>2391</v>
      </c>
      <c r="C35" s="264">
        <f ca="1">ROUND(C34*F35,0)</f>
        <v>3651519</v>
      </c>
      <c r="D35" s="264"/>
      <c r="E35" s="264"/>
      <c r="F35" s="303">
        <f>'数据-取费表'!B33</f>
        <v>0.04</v>
      </c>
      <c r="G35" s="263" t="s">
        <v>2392</v>
      </c>
    </row>
    <row r="36" spans="1:7" ht="24">
      <c r="A36" s="953" t="s">
        <v>797</v>
      </c>
      <c r="B36" s="259" t="s">
        <v>2393</v>
      </c>
      <c r="C36" s="264">
        <f ca="1">ROUND(IF(B1="",SUM('数据-取费表'!AP6:AP13)*F36,IF(INDIRECT("'数据-取费表'!c"&amp;$G$1)="住宅",INDIRECT("'数据-取费表'!k"&amp;$G$1)*INDIRECT("'数据-取费表'!l"&amp;$G$1)*F36,0)),0)</f>
        <v>0</v>
      </c>
      <c r="D36" s="264"/>
      <c r="E36" s="264"/>
      <c r="F36" s="303">
        <f>'数据-取费表'!B34</f>
        <v>0.05</v>
      </c>
      <c r="G36" s="304" t="s">
        <v>2394</v>
      </c>
    </row>
    <row r="37" spans="1:7" s="302" customFormat="1" ht="13.5" customHeight="1">
      <c r="A37" s="953" t="s">
        <v>798</v>
      </c>
      <c r="B37" s="259" t="s">
        <v>2395</v>
      </c>
      <c r="C37" s="293">
        <f ca="1">ROUND(E37*D37,0)</f>
        <v>6308272</v>
      </c>
      <c r="D37" s="261">
        <f ca="1">D19</f>
        <v>31541.359999999997</v>
      </c>
      <c r="E37" s="293">
        <f>'数据-取费表'!B35</f>
        <v>200</v>
      </c>
      <c r="F37" s="303"/>
      <c r="G37" s="305"/>
    </row>
    <row r="38" spans="1:7" ht="13.5" customHeight="1">
      <c r="A38" s="953" t="s">
        <v>799</v>
      </c>
      <c r="B38" s="259" t="s">
        <v>2397</v>
      </c>
      <c r="C38" s="264">
        <f ca="1">ROUND(C34*F38,0)</f>
        <v>1369320</v>
      </c>
      <c r="D38" s="264"/>
      <c r="E38" s="264"/>
      <c r="F38" s="303">
        <f>'数据-取费表'!B36</f>
        <v>1.4999999999999999E-2</v>
      </c>
      <c r="G38" s="263" t="s">
        <v>2392</v>
      </c>
    </row>
    <row r="39" spans="1:7" s="258" customFormat="1" ht="13.5" customHeight="1">
      <c r="A39" s="299" t="s">
        <v>2398</v>
      </c>
      <c r="B39" s="254" t="s">
        <v>2399</v>
      </c>
      <c r="C39" s="276">
        <f ca="1">ROUND(C33*F20,0)</f>
        <v>3078512</v>
      </c>
      <c r="D39" s="276"/>
      <c r="E39" s="276"/>
      <c r="F39" s="277"/>
      <c r="G39" s="278" t="s">
        <v>2400</v>
      </c>
    </row>
    <row r="40" spans="1:7" s="258" customFormat="1" ht="13.5" customHeight="1">
      <c r="A40" s="299" t="s">
        <v>2401</v>
      </c>
      <c r="B40" s="254" t="s">
        <v>2402</v>
      </c>
      <c r="C40" s="1729">
        <f>F21</f>
        <v>0.03</v>
      </c>
      <c r="D40" s="280" t="s">
        <v>2403</v>
      </c>
      <c r="E40" s="276"/>
      <c r="F40" s="277"/>
      <c r="G40" s="278" t="s">
        <v>2404</v>
      </c>
    </row>
    <row r="41" spans="1:7" s="258" customFormat="1" ht="13.5" customHeight="1">
      <c r="A41" s="299" t="s">
        <v>2405</v>
      </c>
      <c r="B41" s="254" t="s">
        <v>2406</v>
      </c>
      <c r="C41" s="276">
        <f ca="1">ROUND(SUM(C42:C43),0)</f>
        <v>3743479</v>
      </c>
      <c r="D41" s="279">
        <f ca="1">C44</f>
        <v>1.1000000000000001E-3</v>
      </c>
      <c r="E41" s="280" t="s">
        <v>2403</v>
      </c>
      <c r="F41" s="281"/>
      <c r="G41" s="278" t="str">
        <f>IF('数据-取费表'!B22&lt;=1,"单利计息","复利计息")</f>
        <v>复利计息</v>
      </c>
    </row>
    <row r="42" spans="1:7" ht="13.5" customHeight="1">
      <c r="A42" s="953" t="s">
        <v>791</v>
      </c>
      <c r="B42" s="259" t="s">
        <v>2407</v>
      </c>
      <c r="C42" s="282">
        <f ca="1">ROUND(IF('数据-取费表'!B22&lt;=1,C33*F22*'数据-取费表'!B20/2,C33*(POWER((1+F22),'数据-取费表'!B20/2)-1)),0)</f>
        <v>3634446</v>
      </c>
      <c r="D42" s="282"/>
      <c r="E42" s="282"/>
      <c r="F42" s="283"/>
      <c r="G42" s="3209" t="s">
        <v>2455</v>
      </c>
    </row>
    <row r="43" spans="1:7" ht="13.5" customHeight="1">
      <c r="A43" s="953" t="s">
        <v>792</v>
      </c>
      <c r="B43" s="259" t="s">
        <v>2409</v>
      </c>
      <c r="C43" s="282">
        <f ca="1">ROUND(IF('数据-取费表'!B22&lt;=1,C39*F22*'数据-取费表'!B20/2,C39*(POWER((1+F22),'数据-取费表'!B20/2)-1)),0)</f>
        <v>109033</v>
      </c>
      <c r="D43" s="282"/>
      <c r="E43" s="282"/>
      <c r="F43" s="283"/>
      <c r="G43" s="3210"/>
    </row>
    <row r="44" spans="1:7" ht="13.5" customHeight="1">
      <c r="A44" s="953" t="s">
        <v>793</v>
      </c>
      <c r="B44" s="259" t="s">
        <v>2410</v>
      </c>
      <c r="C44" s="282">
        <f ca="1">ROUND(IF('数据-取费表'!B22&lt;=1,C40*F22*'数据-取费表'!B20/2,C40*(POWER((1+F22),'数据-取费表'!B20/2)-1)),4)</f>
        <v>1.1000000000000001E-3</v>
      </c>
      <c r="D44" s="282"/>
      <c r="E44" s="282"/>
      <c r="F44" s="283"/>
      <c r="G44" s="3211"/>
    </row>
    <row r="45" spans="1:7" s="258" customFormat="1" ht="13.5" customHeight="1">
      <c r="A45" s="299" t="s">
        <v>2411</v>
      </c>
      <c r="B45" s="288" t="s">
        <v>2377</v>
      </c>
      <c r="C45" s="289">
        <f ca="1">C46</f>
        <v>20082162</v>
      </c>
      <c r="D45" s="279">
        <f ca="1">C47</f>
        <v>5.7000000000000002E-3</v>
      </c>
      <c r="E45" s="280" t="s">
        <v>2403</v>
      </c>
      <c r="F45" s="290"/>
      <c r="G45" s="291" t="s">
        <v>2412</v>
      </c>
    </row>
    <row r="46" spans="1:7" s="258" customFormat="1" ht="13.5" customHeight="1">
      <c r="A46" s="953" t="s">
        <v>791</v>
      </c>
      <c r="B46" s="292" t="s">
        <v>2413</v>
      </c>
      <c r="C46" s="293">
        <f ca="1">ROUND((C33+C39)*F27,0)</f>
        <v>20082162</v>
      </c>
      <c r="D46" s="307"/>
      <c r="E46" s="280"/>
      <c r="F46" s="290"/>
      <c r="G46" s="291"/>
    </row>
    <row r="47" spans="1:7" s="258" customFormat="1" ht="13.5" customHeight="1">
      <c r="A47" s="953" t="s">
        <v>792</v>
      </c>
      <c r="B47" s="292" t="s">
        <v>2414</v>
      </c>
      <c r="C47" s="282">
        <f ca="1">ROUND(C40*F27,4)</f>
        <v>5.7000000000000002E-3</v>
      </c>
      <c r="D47" s="307"/>
      <c r="E47" s="280"/>
      <c r="F47" s="290"/>
      <c r="G47" s="291"/>
    </row>
    <row r="48" spans="1:7" s="258" customFormat="1" ht="13.5" customHeight="1">
      <c r="A48" s="299" t="s">
        <v>2376</v>
      </c>
      <c r="B48" s="254" t="s">
        <v>2415</v>
      </c>
      <c r="C48" s="306">
        <f>ROUND(F30/(1+'数据-取费表'!C42),4)</f>
        <v>5.2400000000000002E-2</v>
      </c>
      <c r="D48" s="280" t="s">
        <v>2403</v>
      </c>
      <c r="E48" s="276"/>
      <c r="F48" s="281"/>
      <c r="G48" s="278" t="s">
        <v>2416</v>
      </c>
    </row>
    <row r="49" spans="1:7" ht="16.5" customHeight="1">
      <c r="A49" s="299" t="s">
        <v>2382</v>
      </c>
      <c r="B49" s="254" t="s">
        <v>2456</v>
      </c>
      <c r="C49" s="276">
        <f ca="1">ROUND((C33+C39+C41+C45)/(1-C40-D41-D45-C48),0)</f>
        <v>142206008</v>
      </c>
      <c r="D49" s="276"/>
      <c r="E49" s="276"/>
      <c r="F49" s="308"/>
      <c r="G49" s="278" t="s">
        <v>2418</v>
      </c>
    </row>
    <row r="50" spans="1:7" s="302" customFormat="1">
      <c r="A50" s="299" t="s">
        <v>2419</v>
      </c>
      <c r="B50" s="254" t="s">
        <v>2420</v>
      </c>
      <c r="C50" s="276"/>
      <c r="D50" s="276"/>
      <c r="E50" s="276"/>
      <c r="F50" s="308">
        <f>IF('数据-取费表'!B24=0,'数据-取费表'!N16,1)</f>
        <v>1</v>
      </c>
      <c r="G50" s="291"/>
    </row>
    <row r="51" spans="1:7" ht="16.5" customHeight="1">
      <c r="A51" s="299" t="s">
        <v>2422</v>
      </c>
      <c r="B51" s="254" t="s">
        <v>2457</v>
      </c>
      <c r="C51" s="276">
        <f ca="1">ROUND(C49*F50,0)</f>
        <v>142206008</v>
      </c>
      <c r="D51" s="276"/>
      <c r="E51" s="276"/>
      <c r="F51" s="308"/>
      <c r="G51" s="278" t="s">
        <v>2424</v>
      </c>
    </row>
    <row r="52" spans="1:7" s="252" customFormat="1" ht="16.5" thickBot="1">
      <c r="A52" s="309" t="s">
        <v>2425</v>
      </c>
      <c r="B52" s="310"/>
      <c r="C52" s="311">
        <f ca="1">C31+C51</f>
        <v>151201959</v>
      </c>
      <c r="D52" s="310"/>
      <c r="E52" s="310"/>
      <c r="F52" s="310"/>
      <c r="G52" s="312"/>
    </row>
    <row r="55" spans="1:7" ht="15">
      <c r="B55" s="314" t="s">
        <v>2426</v>
      </c>
      <c r="C55" s="315"/>
    </row>
    <row r="56" spans="1:7">
      <c r="B56" s="317" t="s">
        <v>1513</v>
      </c>
      <c r="C56" s="319">
        <f ca="1">1-C57</f>
        <v>5.9000000000000052E-2</v>
      </c>
    </row>
    <row r="57" spans="1:7">
      <c r="B57" s="317" t="s">
        <v>1514</v>
      </c>
      <c r="C57" s="318">
        <f ca="1">ROUND(C51/C52,3)</f>
        <v>0.94099999999999995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B2" sqref="B2"/>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2326</v>
      </c>
      <c r="B2" s="671">
        <f>F66</f>
        <v>128186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2328</v>
      </c>
      <c r="B3" s="609">
        <f>ROUND(IF(D3="",B2*10000/'数据-汇总表'!E3,B2*10000/D3),0)</f>
        <v>40641</v>
      </c>
      <c r="C3" s="247" t="s">
        <v>2743</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216" t="s">
        <v>2643</v>
      </c>
      <c r="D4" s="3229"/>
      <c r="E4" s="3230" t="s">
        <v>2644</v>
      </c>
      <c r="F4" s="3231"/>
      <c r="G4" s="3216" t="s">
        <v>2645</v>
      </c>
      <c r="H4" s="3229"/>
      <c r="I4" s="3216" t="s">
        <v>2646</v>
      </c>
      <c r="J4" s="3229"/>
      <c r="K4" s="610" t="s">
        <v>2647</v>
      </c>
      <c r="L4" s="1132"/>
      <c r="M4" s="1133"/>
      <c r="N4" s="1133"/>
      <c r="O4" s="1133"/>
      <c r="P4" s="3232" t="s">
        <v>2648</v>
      </c>
      <c r="Q4" s="3233"/>
      <c r="R4" s="3238" t="s">
        <v>2644</v>
      </c>
      <c r="S4" s="3239"/>
      <c r="T4" s="3238" t="s">
        <v>2645</v>
      </c>
      <c r="U4" s="3239"/>
      <c r="V4" s="3225" t="s">
        <v>2646</v>
      </c>
      <c r="W4" s="3225"/>
      <c r="X4" s="1814"/>
      <c r="Y4" s="3238" t="s">
        <v>2648</v>
      </c>
      <c r="Z4" s="3239"/>
      <c r="AA4" s="3226" t="s">
        <v>2644</v>
      </c>
      <c r="AB4" s="3227" t="s">
        <v>2645</v>
      </c>
      <c r="AC4" s="3226" t="s">
        <v>2646</v>
      </c>
    </row>
    <row r="5" spans="1:30" ht="15">
      <c r="A5" s="404"/>
      <c r="B5" s="405"/>
      <c r="C5" s="3246" t="s">
        <v>2539</v>
      </c>
      <c r="D5" s="3247"/>
      <c r="E5" s="3253" t="str">
        <f>土地案例!A7</f>
        <v>顺义区高丽营镇于庄03-21、03-31地块R2二类居住用地</v>
      </c>
      <c r="F5" s="3254"/>
      <c r="G5" s="3246" t="str">
        <f>土地案例!A5</f>
        <v>北京市顺义区后沙峪镇马头庄村SY00-0019-6005地块B1商业用地、SY00-0019-6006地块R2二类居住用地</v>
      </c>
      <c r="H5" s="3247"/>
      <c r="I5" s="3246" t="str">
        <f>土地案例!A3</f>
        <v>北京市顺义区后沙峪镇21-18-001e地块R2二类居住用地、21-18-002地块A33基础教育用地</v>
      </c>
      <c r="J5" s="3247"/>
      <c r="K5" s="610"/>
      <c r="L5" s="1132"/>
      <c r="M5" s="1133"/>
      <c r="N5" s="1133"/>
      <c r="O5" s="1133"/>
      <c r="P5" s="3234"/>
      <c r="Q5" s="3235"/>
      <c r="R5" s="3240"/>
      <c r="S5" s="3241"/>
      <c r="T5" s="3240"/>
      <c r="U5" s="3241"/>
      <c r="V5" s="3225"/>
      <c r="W5" s="3225"/>
      <c r="X5" s="1814"/>
      <c r="Y5" s="3240"/>
      <c r="Z5" s="3241"/>
      <c r="AA5" s="3227"/>
      <c r="AB5" s="3227"/>
      <c r="AC5" s="3227"/>
    </row>
    <row r="6" spans="1:30" ht="15.75" thickBot="1">
      <c r="A6" s="406"/>
      <c r="B6" s="407"/>
      <c r="C6" s="3244" t="s">
        <v>2543</v>
      </c>
      <c r="D6" s="3245"/>
      <c r="E6" s="3251" t="s">
        <v>2543</v>
      </c>
      <c r="F6" s="3252"/>
      <c r="G6" s="3244" t="s">
        <v>2543</v>
      </c>
      <c r="H6" s="3245"/>
      <c r="I6" s="3244" t="s">
        <v>2543</v>
      </c>
      <c r="J6" s="3245"/>
      <c r="K6" s="610" t="s">
        <v>2544</v>
      </c>
      <c r="L6" s="1132"/>
      <c r="M6" s="1133"/>
      <c r="N6" s="1133"/>
      <c r="O6" s="1133"/>
      <c r="P6" s="3236"/>
      <c r="Q6" s="3237"/>
      <c r="R6" s="3240"/>
      <c r="S6" s="3241"/>
      <c r="T6" s="3242"/>
      <c r="U6" s="3243"/>
      <c r="V6" s="3225"/>
      <c r="W6" s="3225"/>
      <c r="X6" s="1814"/>
      <c r="Y6" s="3242"/>
      <c r="Z6" s="3243"/>
      <c r="AA6" s="3228"/>
      <c r="AB6" s="3228"/>
      <c r="AC6" s="3228"/>
    </row>
    <row r="7" spans="1:30" s="117" customFormat="1" ht="15.75" thickBot="1">
      <c r="A7" s="408" t="s">
        <v>2545</v>
      </c>
      <c r="B7" s="409"/>
      <c r="C7" s="410">
        <f>'数据-取费表'!B2</f>
        <v>43292</v>
      </c>
      <c r="D7" s="411">
        <v>100</v>
      </c>
      <c r="E7" s="412" t="str">
        <f>土地案例!H7</f>
        <v>2017-06-22</v>
      </c>
      <c r="F7" s="413">
        <f>SUMIF(70:70,YEAR(E7)&amp;"-"&amp;INT((MONTH(E7)+2)/3),71:71)</f>
        <v>100</v>
      </c>
      <c r="G7" s="2693" t="str">
        <f>土地案例!H5</f>
        <v>2017-10-30</v>
      </c>
      <c r="H7" s="411">
        <f>SUMIF(70:70,YEAR(G7)&amp;"-"&amp;INT((MONTH(G7)+2)/3),71:71)</f>
        <v>100</v>
      </c>
      <c r="I7" s="2693" t="str">
        <f>土地案例!H3</f>
        <v>2018-06-22</v>
      </c>
      <c r="J7" s="411">
        <f>SUMIF(70:70,YEAR(I7)&amp;"-"&amp;INT((MONTH(I7)+2)/3),71:71)</f>
        <v>100</v>
      </c>
      <c r="K7" s="611"/>
      <c r="L7" s="1134"/>
      <c r="M7" s="1135"/>
      <c r="N7" s="1135"/>
      <c r="O7" s="1135"/>
      <c r="P7" s="3248" t="s">
        <v>2546</v>
      </c>
      <c r="Q7" s="3250"/>
      <c r="R7" s="769" t="s">
        <v>17</v>
      </c>
      <c r="S7" s="770">
        <f t="shared" ref="S7:S15" si="0">F7</f>
        <v>100</v>
      </c>
      <c r="T7" s="769" t="s">
        <v>17</v>
      </c>
      <c r="U7" s="770">
        <f t="shared" ref="U7:U15" si="1">H7</f>
        <v>100</v>
      </c>
      <c r="V7" s="769" t="s">
        <v>17</v>
      </c>
      <c r="W7" s="770">
        <f t="shared" ref="W7:W15" si="2">J7</f>
        <v>100</v>
      </c>
      <c r="X7" s="771"/>
      <c r="Y7" s="3248" t="s">
        <v>2546</v>
      </c>
      <c r="Z7" s="3249"/>
      <c r="AA7" s="772">
        <f>D7/F7</f>
        <v>1</v>
      </c>
      <c r="AB7" s="772">
        <f>D7/H7</f>
        <v>1</v>
      </c>
      <c r="AC7" s="772">
        <f>D7/J7</f>
        <v>1</v>
      </c>
    </row>
    <row r="8" spans="1:30" s="117" customFormat="1" ht="15.75" thickBot="1">
      <c r="A8" s="408" t="s">
        <v>2547</v>
      </c>
      <c r="B8" s="409"/>
      <c r="C8" s="414" t="s">
        <v>2548</v>
      </c>
      <c r="D8" s="411">
        <v>100</v>
      </c>
      <c r="E8" s="414" t="s">
        <v>3132</v>
      </c>
      <c r="F8" s="413">
        <f>SUMIF(73:73,E8,74:74)-SUMIF(73:73,C8,74:74)+100</f>
        <v>100</v>
      </c>
      <c r="G8" s="414" t="s">
        <v>3132</v>
      </c>
      <c r="H8" s="411">
        <f>SUMIF(73:73,G8,74:74)-SUMIF(73:73,C8,74:74)+100</f>
        <v>100</v>
      </c>
      <c r="I8" s="414" t="s">
        <v>3132</v>
      </c>
      <c r="J8" s="411">
        <f>SUMIF(73:73,I8,74:74)-SUMIF(73:73,C8,74:74)+100</f>
        <v>100</v>
      </c>
      <c r="K8" s="611"/>
      <c r="L8" s="1134"/>
      <c r="M8" s="1135"/>
      <c r="N8" s="1135"/>
      <c r="O8" s="1135"/>
      <c r="P8" s="3248" t="s">
        <v>2549</v>
      </c>
      <c r="Q8" s="3249"/>
      <c r="R8" s="769" t="s">
        <v>17</v>
      </c>
      <c r="S8" s="770">
        <f t="shared" si="0"/>
        <v>100</v>
      </c>
      <c r="T8" s="769" t="s">
        <v>17</v>
      </c>
      <c r="U8" s="770">
        <f t="shared" si="1"/>
        <v>100</v>
      </c>
      <c r="V8" s="769" t="s">
        <v>17</v>
      </c>
      <c r="W8" s="770">
        <f t="shared" si="2"/>
        <v>100</v>
      </c>
      <c r="X8" s="771"/>
      <c r="Y8" s="3248" t="s">
        <v>2549</v>
      </c>
      <c r="Z8" s="3249"/>
      <c r="AA8" s="772">
        <f t="shared" ref="AA8:AA45" si="3">D8/F8</f>
        <v>1</v>
      </c>
      <c r="AB8" s="772">
        <f t="shared" ref="AB8:AB45" si="4">D8/H8</f>
        <v>1</v>
      </c>
      <c r="AC8" s="772">
        <f t="shared" ref="AC8:AC45" si="5">D8/J8</f>
        <v>1</v>
      </c>
    </row>
    <row r="9" spans="1:30" s="117" customFormat="1" ht="28.5">
      <c r="A9" s="415" t="s">
        <v>2550</v>
      </c>
      <c r="B9" s="71" t="s">
        <v>2551</v>
      </c>
      <c r="C9" s="2696" t="s">
        <v>3221</v>
      </c>
      <c r="D9" s="135">
        <v>100</v>
      </c>
      <c r="E9" s="2696" t="s">
        <v>3221</v>
      </c>
      <c r="F9" s="135">
        <f>SUMIF(75:75,E9,76:76)-SUMIF(75:75,C9,76:76)+100</f>
        <v>100</v>
      </c>
      <c r="G9" s="2696" t="s">
        <v>3221</v>
      </c>
      <c r="H9" s="135">
        <f>SUMIF(75:75,G9,76:76)-SUMIF(75:75,C9,76:76)+100</f>
        <v>100</v>
      </c>
      <c r="I9" s="2696" t="s">
        <v>3221</v>
      </c>
      <c r="J9" s="135">
        <f>SUMIF(75:75,I9,76:76)-SUMIF(75:75,C9,76:76)+100</f>
        <v>100</v>
      </c>
      <c r="K9" s="611"/>
      <c r="L9" s="1134"/>
      <c r="M9" s="1135"/>
      <c r="N9" s="1135"/>
      <c r="O9" s="1136"/>
      <c r="P9" s="3219" t="s">
        <v>2552</v>
      </c>
      <c r="Q9" s="1796" t="str">
        <f t="shared" ref="Q9:Q15" si="6">B9</f>
        <v>用途</v>
      </c>
      <c r="R9" s="769" t="s">
        <v>17</v>
      </c>
      <c r="S9" s="770">
        <f t="shared" si="0"/>
        <v>100</v>
      </c>
      <c r="T9" s="769" t="s">
        <v>17</v>
      </c>
      <c r="U9" s="770">
        <f t="shared" si="1"/>
        <v>100</v>
      </c>
      <c r="V9" s="769" t="s">
        <v>17</v>
      </c>
      <c r="W9" s="770">
        <f t="shared" si="2"/>
        <v>100</v>
      </c>
      <c r="X9" s="771"/>
      <c r="Y9" s="3067" t="s">
        <v>2553</v>
      </c>
      <c r="Z9" s="55" t="str">
        <f t="shared" ref="Z9:Z15" si="7">Q9</f>
        <v>用途</v>
      </c>
      <c r="AA9" s="772">
        <f t="shared" si="3"/>
        <v>1</v>
      </c>
      <c r="AB9" s="772">
        <f t="shared" si="4"/>
        <v>1</v>
      </c>
      <c r="AC9" s="772">
        <f t="shared" si="5"/>
        <v>1</v>
      </c>
    </row>
    <row r="10" spans="1:30" s="427" customFormat="1" ht="56.25">
      <c r="A10" s="421"/>
      <c r="B10" s="422" t="s">
        <v>2554</v>
      </c>
      <c r="C10" s="432" t="s">
        <v>3223</v>
      </c>
      <c r="D10" s="136">
        <v>100</v>
      </c>
      <c r="E10" s="465" t="s">
        <v>3224</v>
      </c>
      <c r="F10" s="136">
        <f>ROUND(100/'数据-取费表'!G16,0)</f>
        <v>103</v>
      </c>
      <c r="G10" s="463" t="s">
        <v>3224</v>
      </c>
      <c r="H10" s="136">
        <f>ROUND(100/'数据-取费表'!G16,0)</f>
        <v>103</v>
      </c>
      <c r="I10" s="463" t="s">
        <v>3224</v>
      </c>
      <c r="J10" s="136">
        <f>ROUND(100/'数据-取费表'!G16,0)</f>
        <v>103</v>
      </c>
      <c r="K10" s="672"/>
      <c r="L10" s="1137"/>
      <c r="M10" s="1138"/>
      <c r="N10" s="1138"/>
      <c r="O10" s="1139"/>
      <c r="P10" s="3219"/>
      <c r="Q10" s="1796" t="str">
        <f t="shared" si="6"/>
        <v>土地使用年限（年）</v>
      </c>
      <c r="R10" s="769" t="s">
        <v>17</v>
      </c>
      <c r="S10" s="770">
        <f t="shared" si="0"/>
        <v>103</v>
      </c>
      <c r="T10" s="769" t="s">
        <v>17</v>
      </c>
      <c r="U10" s="770">
        <f t="shared" si="1"/>
        <v>103</v>
      </c>
      <c r="V10" s="769" t="s">
        <v>17</v>
      </c>
      <c r="W10" s="770">
        <f t="shared" si="2"/>
        <v>103</v>
      </c>
      <c r="X10" s="771"/>
      <c r="Y10" s="3067"/>
      <c r="Z10" s="55" t="str">
        <f t="shared" si="7"/>
        <v>土地使用年限（年）</v>
      </c>
      <c r="AA10" s="772">
        <f t="shared" si="3"/>
        <v>0.970873786407767</v>
      </c>
      <c r="AB10" s="772">
        <f t="shared" si="4"/>
        <v>0.970873786407767</v>
      </c>
      <c r="AC10" s="772">
        <f t="shared" si="5"/>
        <v>0.970873786407767</v>
      </c>
    </row>
    <row r="11" spans="1:30" ht="15">
      <c r="A11" s="428"/>
      <c r="B11" s="422" t="s">
        <v>2555</v>
      </c>
      <c r="C11" s="429">
        <v>0.84</v>
      </c>
      <c r="D11" s="136">
        <v>100</v>
      </c>
      <c r="E11" s="429">
        <v>1</v>
      </c>
      <c r="F11" s="136">
        <f>LOOKUP(E11,80:80,81:81)-LOOKUP(C11,80:80,81:81)+100</f>
        <v>100</v>
      </c>
      <c r="G11" s="430">
        <v>1.83</v>
      </c>
      <c r="H11" s="136">
        <f>LOOKUP(G11,80:80,81:81)-LOOKUP(C11,80:80,81:81)+100</f>
        <v>100</v>
      </c>
      <c r="I11" s="429">
        <v>1</v>
      </c>
      <c r="J11" s="136">
        <f>LOOKUP(I11,80:80,81:81)-LOOKUP(C11,80:80,81:81)+100</f>
        <v>100</v>
      </c>
      <c r="K11" s="673">
        <v>0</v>
      </c>
      <c r="L11" s="1140"/>
      <c r="M11" s="1133"/>
      <c r="N11" s="1133"/>
      <c r="O11" s="1141"/>
      <c r="P11" s="3219"/>
      <c r="Q11" s="1796" t="str">
        <f t="shared" si="6"/>
        <v>容积率</v>
      </c>
      <c r="R11" s="769" t="s">
        <v>17</v>
      </c>
      <c r="S11" s="770">
        <f t="shared" si="0"/>
        <v>100</v>
      </c>
      <c r="T11" s="769" t="s">
        <v>17</v>
      </c>
      <c r="U11" s="770">
        <f t="shared" si="1"/>
        <v>100</v>
      </c>
      <c r="V11" s="769" t="s">
        <v>17</v>
      </c>
      <c r="W11" s="770">
        <f t="shared" si="2"/>
        <v>100</v>
      </c>
      <c r="X11" s="771"/>
      <c r="Y11" s="3067"/>
      <c r="Z11" s="55" t="str">
        <f t="shared" si="7"/>
        <v>容积率</v>
      </c>
      <c r="AA11" s="772">
        <f t="shared" si="3"/>
        <v>1</v>
      </c>
      <c r="AB11" s="772">
        <f t="shared" si="4"/>
        <v>1</v>
      </c>
      <c r="AC11" s="772">
        <f t="shared" si="5"/>
        <v>1</v>
      </c>
    </row>
    <row r="12" spans="1:30" s="117" customFormat="1" ht="15">
      <c r="A12" s="431"/>
      <c r="B12" s="2597" t="s">
        <v>2744</v>
      </c>
      <c r="C12" s="3020" t="s">
        <v>3385</v>
      </c>
      <c r="D12" s="433">
        <v>100</v>
      </c>
      <c r="E12" s="3021" t="s">
        <v>3386</v>
      </c>
      <c r="F12" s="136">
        <f>SUMIF(82:82,E12,83:83)-SUMIF(82:82,C12,83:83)+100</f>
        <v>100</v>
      </c>
      <c r="G12" s="3022" t="s">
        <v>3385</v>
      </c>
      <c r="H12" s="136">
        <f>SUMIF(82:82,G12,83:83)-SUMIF(82:82,C12,83:83)+100</f>
        <v>100</v>
      </c>
      <c r="I12" s="3021" t="s">
        <v>3387</v>
      </c>
      <c r="J12" s="136">
        <f>SUMIF(82:82,I12,83:83)-SUMIF(82:82,C12,83:83)+100</f>
        <v>100</v>
      </c>
      <c r="K12" s="672"/>
      <c r="L12" s="1134"/>
      <c r="M12" s="1135"/>
      <c r="N12" s="1135"/>
      <c r="O12" s="1136"/>
      <c r="P12" s="3219"/>
      <c r="Q12" s="1796" t="str">
        <f t="shared" si="6"/>
        <v>配建</v>
      </c>
      <c r="R12" s="769" t="s">
        <v>17</v>
      </c>
      <c r="S12" s="770">
        <f t="shared" si="0"/>
        <v>100</v>
      </c>
      <c r="T12" s="769" t="s">
        <v>17</v>
      </c>
      <c r="U12" s="770">
        <f t="shared" si="1"/>
        <v>100</v>
      </c>
      <c r="V12" s="769" t="s">
        <v>17</v>
      </c>
      <c r="W12" s="770">
        <f t="shared" si="2"/>
        <v>100</v>
      </c>
      <c r="X12" s="771"/>
      <c r="Y12" s="3067"/>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219"/>
      <c r="Q13" s="1796">
        <f t="shared" si="6"/>
        <v>111</v>
      </c>
      <c r="R13" s="769" t="s">
        <v>17</v>
      </c>
      <c r="S13" s="770">
        <f t="shared" si="0"/>
        <v>100</v>
      </c>
      <c r="T13" s="769" t="s">
        <v>17</v>
      </c>
      <c r="U13" s="770">
        <f t="shared" si="1"/>
        <v>100</v>
      </c>
      <c r="V13" s="769" t="s">
        <v>17</v>
      </c>
      <c r="W13" s="770">
        <f t="shared" si="2"/>
        <v>100</v>
      </c>
      <c r="X13" s="771"/>
      <c r="Y13" s="3067"/>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219"/>
      <c r="Q14" s="1796">
        <f t="shared" si="6"/>
        <v>111</v>
      </c>
      <c r="R14" s="769" t="s">
        <v>17</v>
      </c>
      <c r="S14" s="770">
        <f t="shared" si="0"/>
        <v>100</v>
      </c>
      <c r="T14" s="769" t="s">
        <v>17</v>
      </c>
      <c r="U14" s="770">
        <f t="shared" si="1"/>
        <v>100</v>
      </c>
      <c r="V14" s="769" t="s">
        <v>17</v>
      </c>
      <c r="W14" s="770">
        <f t="shared" si="2"/>
        <v>100</v>
      </c>
      <c r="X14" s="771"/>
      <c r="Y14" s="3067"/>
      <c r="Z14" s="55">
        <f t="shared" si="7"/>
        <v>111</v>
      </c>
      <c r="AA14" s="772">
        <f>D14/F14</f>
        <v>1</v>
      </c>
      <c r="AB14" s="772">
        <f>D14/H14</f>
        <v>1</v>
      </c>
      <c r="AC14" s="772">
        <f>D14/J14</f>
        <v>1</v>
      </c>
    </row>
    <row r="15" spans="1:30" ht="99.75">
      <c r="A15" s="440" t="s">
        <v>2556</v>
      </c>
      <c r="B15" s="69" t="s">
        <v>2087</v>
      </c>
      <c r="C15" s="2600" t="str">
        <f>估价对象房地状况!C15</f>
        <v>估价对象周边有春晖园、新于庄园、新世界丽樽等住宅项目，密集度一般，综合评价居住社区成熟度一般。</v>
      </c>
      <c r="D15" s="441">
        <v>100</v>
      </c>
      <c r="E15" s="2997" t="s">
        <v>3226</v>
      </c>
      <c r="F15" s="441">
        <f>SUMIF(88:88,E16,89:89)-SUMIF(88:88,C16,89:89)+100</f>
        <v>100</v>
      </c>
      <c r="G15" s="2997" t="s">
        <v>3246</v>
      </c>
      <c r="H15" s="441">
        <f>SUMIF(88:88,G16,89:89)-SUMIF(88:88,C16,89:89)+100</f>
        <v>100</v>
      </c>
      <c r="I15" s="2997" t="s">
        <v>3143</v>
      </c>
      <c r="J15" s="441">
        <f>SUMIF(88:88,I16,89:89)-SUMIF(88:88,C16,89:89)+100</f>
        <v>100</v>
      </c>
      <c r="K15" s="673">
        <v>0</v>
      </c>
      <c r="L15" s="1142"/>
      <c r="M15" s="1133"/>
      <c r="N15" s="1133"/>
      <c r="O15" s="1141"/>
      <c r="P15" s="3221" t="s">
        <v>2557</v>
      </c>
      <c r="Q15" s="1811" t="str">
        <f t="shared" si="6"/>
        <v>居住社区成熟度</v>
      </c>
      <c r="R15" s="773" t="s">
        <v>17</v>
      </c>
      <c r="S15" s="774">
        <f t="shared" si="0"/>
        <v>100</v>
      </c>
      <c r="T15" s="773" t="s">
        <v>17</v>
      </c>
      <c r="U15" s="774">
        <f t="shared" si="1"/>
        <v>100</v>
      </c>
      <c r="V15" s="773" t="s">
        <v>17</v>
      </c>
      <c r="W15" s="774">
        <f t="shared" si="2"/>
        <v>100</v>
      </c>
      <c r="X15" s="1814"/>
      <c r="Y15" s="3221" t="s">
        <v>2557</v>
      </c>
      <c r="Z15" s="1815" t="str">
        <f t="shared" si="7"/>
        <v>居住社区成熟度</v>
      </c>
      <c r="AA15" s="1812">
        <f t="shared" si="3"/>
        <v>1</v>
      </c>
      <c r="AB15" s="1812">
        <f t="shared" si="4"/>
        <v>1</v>
      </c>
      <c r="AC15" s="1812">
        <f t="shared" si="5"/>
        <v>1</v>
      </c>
    </row>
    <row r="16" spans="1:30" ht="15">
      <c r="A16" s="428"/>
      <c r="B16" s="446"/>
      <c r="C16" s="447" t="s">
        <v>3159</v>
      </c>
      <c r="D16" s="448"/>
      <c r="E16" s="2602" t="s">
        <v>3159</v>
      </c>
      <c r="F16" s="448"/>
      <c r="G16" s="2602" t="s">
        <v>3159</v>
      </c>
      <c r="H16" s="450"/>
      <c r="I16" s="2601" t="s">
        <v>3159</v>
      </c>
      <c r="J16" s="448"/>
      <c r="K16" s="672"/>
      <c r="L16" s="1142"/>
      <c r="M16" s="1133"/>
      <c r="N16" s="1133"/>
      <c r="O16" s="1141"/>
      <c r="P16" s="3222"/>
      <c r="Q16" s="1811"/>
      <c r="R16" s="773"/>
      <c r="S16" s="774"/>
      <c r="T16" s="773"/>
      <c r="U16" s="774"/>
      <c r="V16" s="773"/>
      <c r="W16" s="774"/>
      <c r="X16" s="1814"/>
      <c r="Y16" s="3222"/>
      <c r="Z16" s="1815"/>
      <c r="AA16" s="1812">
        <v>1</v>
      </c>
      <c r="AB16" s="1812">
        <v>1</v>
      </c>
      <c r="AC16" s="1812">
        <v>1</v>
      </c>
    </row>
    <row r="17" spans="1:29" ht="85.5">
      <c r="A17" s="428"/>
      <c r="B17" s="451" t="s">
        <v>2650</v>
      </c>
      <c r="C17" s="2661" t="str">
        <f>估价对象房地状况!C16</f>
        <v>估价对象周边没有大型商业中心、有少量住宅项目底商，人流量较少，商业繁华度较差。</v>
      </c>
      <c r="D17" s="450">
        <v>100</v>
      </c>
      <c r="E17" s="2998" t="s">
        <v>3227</v>
      </c>
      <c r="F17" s="450">
        <f>SUMIF(90:90,E18,91:91)-SUMIF(90:90,C18,91:91)+100</f>
        <v>100</v>
      </c>
      <c r="G17" s="2998" t="s">
        <v>3247</v>
      </c>
      <c r="H17" s="455">
        <f>SUMIF(90:90,G18,91:91)-SUMIF(90:90,C18,91:91)+100</f>
        <v>100</v>
      </c>
      <c r="I17" s="2998" t="s">
        <v>3145</v>
      </c>
      <c r="J17" s="455">
        <f>SUMIF(90:90,I18,91:91)-SUMIF(90:90,C18,91:91)+100</f>
        <v>100</v>
      </c>
      <c r="K17" s="673">
        <v>0</v>
      </c>
      <c r="L17" s="1142"/>
      <c r="M17" s="1133"/>
      <c r="N17" s="1133"/>
      <c r="O17" s="1141"/>
      <c r="P17" s="3222"/>
      <c r="Q17" s="1811" t="str">
        <f>B17</f>
        <v>商业繁华度</v>
      </c>
      <c r="R17" s="773" t="s">
        <v>17</v>
      </c>
      <c r="S17" s="774">
        <f>F17</f>
        <v>100</v>
      </c>
      <c r="T17" s="773" t="s">
        <v>17</v>
      </c>
      <c r="U17" s="774">
        <f>H17</f>
        <v>100</v>
      </c>
      <c r="V17" s="773" t="s">
        <v>17</v>
      </c>
      <c r="W17" s="774">
        <f>J17</f>
        <v>100</v>
      </c>
      <c r="X17" s="1814"/>
      <c r="Y17" s="3222"/>
      <c r="Z17" s="1815" t="str">
        <f>Q17</f>
        <v>商业繁华度</v>
      </c>
      <c r="AA17" s="1812">
        <f t="shared" si="3"/>
        <v>1</v>
      </c>
      <c r="AB17" s="1812">
        <f t="shared" si="4"/>
        <v>1</v>
      </c>
      <c r="AC17" s="1812">
        <f t="shared" si="5"/>
        <v>1</v>
      </c>
    </row>
    <row r="18" spans="1:29" ht="15">
      <c r="A18" s="428"/>
      <c r="B18" s="456"/>
      <c r="C18" s="2605" t="s">
        <v>3225</v>
      </c>
      <c r="D18" s="450"/>
      <c r="E18" s="2607" t="s">
        <v>3225</v>
      </c>
      <c r="F18" s="450"/>
      <c r="G18" s="2607" t="s">
        <v>3159</v>
      </c>
      <c r="H18" s="448"/>
      <c r="I18" s="2606" t="s">
        <v>3160</v>
      </c>
      <c r="J18" s="448"/>
      <c r="K18" s="672"/>
      <c r="L18" s="1142"/>
      <c r="M18" s="1133"/>
      <c r="N18" s="1133"/>
      <c r="O18" s="1141"/>
      <c r="P18" s="3222"/>
      <c r="Q18" s="1811"/>
      <c r="R18" s="773"/>
      <c r="S18" s="774"/>
      <c r="T18" s="773"/>
      <c r="U18" s="774"/>
      <c r="V18" s="773"/>
      <c r="W18" s="774"/>
      <c r="X18" s="1814"/>
      <c r="Y18" s="3222"/>
      <c r="Z18" s="1815"/>
      <c r="AA18" s="1812">
        <v>1</v>
      </c>
      <c r="AB18" s="1812">
        <v>1</v>
      </c>
      <c r="AC18" s="1812">
        <v>1</v>
      </c>
    </row>
    <row r="19" spans="1:29" ht="57">
      <c r="A19" s="428"/>
      <c r="B19" s="451" t="s">
        <v>2684</v>
      </c>
      <c r="C19" s="2661" t="str">
        <f>估价对象房地状况!C17</f>
        <v>估价对象周边办公项目较少，办公集聚程度较差。</v>
      </c>
      <c r="D19" s="455">
        <v>100</v>
      </c>
      <c r="E19" s="3000" t="s">
        <v>3228</v>
      </c>
      <c r="F19" s="455">
        <f>SUMIF(92:92,E20,93:93)-SUMIF(92:92,C20,93:93)+100</f>
        <v>100</v>
      </c>
      <c r="G19" s="3000" t="s">
        <v>3228</v>
      </c>
      <c r="H19" s="450">
        <f>SUMIF(92:92,G20,93:93)-SUMIF(92:92,C20,93:93)+100</f>
        <v>100</v>
      </c>
      <c r="I19" s="3000" t="s">
        <v>3228</v>
      </c>
      <c r="J19" s="450">
        <f>SUMIF(92:92,I20,93:93)-SUMIF(92:92,C20,93:93)+100</f>
        <v>100</v>
      </c>
      <c r="K19" s="673">
        <v>0</v>
      </c>
      <c r="L19" s="1142"/>
      <c r="M19" s="1133"/>
      <c r="N19" s="1133"/>
      <c r="O19" s="1141"/>
      <c r="P19" s="3222"/>
      <c r="Q19" s="1811" t="str">
        <f>B19</f>
        <v>办公集聚程度</v>
      </c>
      <c r="R19" s="773" t="s">
        <v>17</v>
      </c>
      <c r="S19" s="774">
        <f>F19</f>
        <v>100</v>
      </c>
      <c r="T19" s="773" t="s">
        <v>17</v>
      </c>
      <c r="U19" s="774">
        <f>H19</f>
        <v>100</v>
      </c>
      <c r="V19" s="773" t="s">
        <v>17</v>
      </c>
      <c r="W19" s="774">
        <f>J19</f>
        <v>100</v>
      </c>
      <c r="X19" s="1814"/>
      <c r="Y19" s="3222"/>
      <c r="Z19" s="1815" t="str">
        <f>Q19</f>
        <v>办公集聚程度</v>
      </c>
      <c r="AA19" s="1812">
        <f t="shared" si="3"/>
        <v>1</v>
      </c>
      <c r="AB19" s="1812">
        <f t="shared" si="4"/>
        <v>1</v>
      </c>
      <c r="AC19" s="1812">
        <f t="shared" si="5"/>
        <v>1</v>
      </c>
    </row>
    <row r="20" spans="1:29" ht="15">
      <c r="A20" s="428"/>
      <c r="B20" s="456"/>
      <c r="C20" s="447" t="s">
        <v>3225</v>
      </c>
      <c r="D20" s="448"/>
      <c r="E20" s="2602" t="s">
        <v>3225</v>
      </c>
      <c r="F20" s="448"/>
      <c r="G20" s="2602" t="s">
        <v>3225</v>
      </c>
      <c r="H20" s="448"/>
      <c r="I20" s="2601" t="s">
        <v>3225</v>
      </c>
      <c r="J20" s="448"/>
      <c r="K20" s="672"/>
      <c r="L20" s="1142"/>
      <c r="M20" s="1133"/>
      <c r="N20" s="1133"/>
      <c r="O20" s="1141"/>
      <c r="P20" s="3222"/>
      <c r="Q20" s="1811"/>
      <c r="R20" s="773"/>
      <c r="S20" s="774"/>
      <c r="T20" s="773"/>
      <c r="U20" s="774"/>
      <c r="V20" s="773"/>
      <c r="W20" s="774"/>
      <c r="X20" s="1814"/>
      <c r="Y20" s="3222"/>
      <c r="Z20" s="1815"/>
      <c r="AA20" s="1812">
        <v>1</v>
      </c>
      <c r="AB20" s="1812">
        <v>1</v>
      </c>
      <c r="AC20" s="1812">
        <v>1</v>
      </c>
    </row>
    <row r="21" spans="1:29" ht="99.75">
      <c r="A21" s="428"/>
      <c r="B21" s="451" t="s">
        <v>2706</v>
      </c>
      <c r="C21" s="2604" t="str">
        <f>估价对象房地状况!C18</f>
        <v>估价对象邻近京承高速、机场北线高速；公共交通情况差、停车较便捷，综合评价交通便捷度一般。</v>
      </c>
      <c r="D21" s="450">
        <v>100</v>
      </c>
      <c r="E21" s="2998" t="s">
        <v>3229</v>
      </c>
      <c r="F21" s="455">
        <f>SUMIF(94:94,E22,95:95)-SUMIF(94:94,C22,95:95)+100</f>
        <v>100</v>
      </c>
      <c r="G21" s="2998" t="s">
        <v>3248</v>
      </c>
      <c r="H21" s="450">
        <f>SUMIF(94:94,G22,95:95)-SUMIF(94:94,C22,95:95)+100</f>
        <v>100</v>
      </c>
      <c r="I21" s="2998" t="s">
        <v>3145</v>
      </c>
      <c r="J21" s="450">
        <f>SUMIF(94:94,I22,95:95)-SUMIF(94:94,C22,95:95)+100</f>
        <v>100</v>
      </c>
      <c r="K21" s="673">
        <v>0</v>
      </c>
      <c r="L21" s="1142"/>
      <c r="M21" s="1133"/>
      <c r="N21" s="1133"/>
      <c r="O21" s="1141"/>
      <c r="P21" s="3222"/>
      <c r="Q21" s="1811" t="str">
        <f>B21</f>
        <v>交通便捷度</v>
      </c>
      <c r="R21" s="773" t="s">
        <v>17</v>
      </c>
      <c r="S21" s="774">
        <f>F21</f>
        <v>100</v>
      </c>
      <c r="T21" s="773" t="s">
        <v>17</v>
      </c>
      <c r="U21" s="774">
        <f>H21</f>
        <v>100</v>
      </c>
      <c r="V21" s="773" t="s">
        <v>17</v>
      </c>
      <c r="W21" s="774">
        <f>J21</f>
        <v>100</v>
      </c>
      <c r="X21" s="1814"/>
      <c r="Y21" s="3222"/>
      <c r="Z21" s="1815" t="str">
        <f>Q21</f>
        <v>交通便捷度</v>
      </c>
      <c r="AA21" s="1812">
        <f t="shared" si="3"/>
        <v>1</v>
      </c>
      <c r="AB21" s="1812">
        <f t="shared" si="4"/>
        <v>1</v>
      </c>
      <c r="AC21" s="1812">
        <f t="shared" si="5"/>
        <v>1</v>
      </c>
    </row>
    <row r="22" spans="1:29" ht="15">
      <c r="A22" s="428"/>
      <c r="B22" s="1386"/>
      <c r="C22" s="447" t="s">
        <v>3159</v>
      </c>
      <c r="D22" s="450"/>
      <c r="E22" s="2602" t="s">
        <v>3159</v>
      </c>
      <c r="F22" s="448"/>
      <c r="G22" s="2602" t="s">
        <v>3159</v>
      </c>
      <c r="H22" s="448"/>
      <c r="I22" s="2601" t="s">
        <v>3160</v>
      </c>
      <c r="J22" s="448"/>
      <c r="K22" s="672"/>
      <c r="L22" s="1142"/>
      <c r="M22" s="1133"/>
      <c r="N22" s="1133"/>
      <c r="O22" s="1141"/>
      <c r="P22" s="3222"/>
      <c r="Q22" s="1811"/>
      <c r="R22" s="773"/>
      <c r="S22" s="774"/>
      <c r="T22" s="773"/>
      <c r="U22" s="774"/>
      <c r="V22" s="773"/>
      <c r="W22" s="774"/>
      <c r="X22" s="1814"/>
      <c r="Y22" s="3222"/>
      <c r="Z22" s="1815"/>
      <c r="AA22" s="1812">
        <v>1</v>
      </c>
      <c r="AB22" s="1812">
        <v>1</v>
      </c>
      <c r="AC22" s="1812">
        <v>1</v>
      </c>
    </row>
    <row r="23" spans="1:29" ht="57">
      <c r="A23" s="404"/>
      <c r="B23" s="451" t="s">
        <v>2745</v>
      </c>
      <c r="C23" s="1391" t="str">
        <f>估价对象房地状况!C19</f>
        <v>区域以住宅用地为主、区域土地利用方向较一致。</v>
      </c>
      <c r="D23" s="455">
        <v>100</v>
      </c>
      <c r="E23" s="2998" t="s">
        <v>3231</v>
      </c>
      <c r="F23" s="455">
        <f>SUMIF(96:96,E24,97:97)-SUMIF(96:96,C24,97:97)+100</f>
        <v>100</v>
      </c>
      <c r="G23" s="2998" t="s">
        <v>3231</v>
      </c>
      <c r="H23" s="455">
        <f>SUMIF(96:96,G24,97:97)-SUMIF(96:96,C24,97:97)+100</f>
        <v>100</v>
      </c>
      <c r="I23" s="2998" t="s">
        <v>3231</v>
      </c>
      <c r="J23" s="455">
        <f>SUMIF(96:96,I24,97:97)-SUMIF(96:96,C24,97:97)+100</f>
        <v>100</v>
      </c>
      <c r="K23" s="673">
        <v>0</v>
      </c>
      <c r="L23" s="1142"/>
      <c r="M23" s="1133"/>
      <c r="N23" s="1133"/>
      <c r="O23" s="1141"/>
      <c r="P23" s="3222"/>
      <c r="Q23" s="1811" t="str">
        <f t="shared" ref="Q23:Q37" si="8">B23</f>
        <v>区域土地利用方向</v>
      </c>
      <c r="R23" s="773" t="s">
        <v>17</v>
      </c>
      <c r="S23" s="774">
        <f>F23</f>
        <v>100</v>
      </c>
      <c r="T23" s="773" t="s">
        <v>17</v>
      </c>
      <c r="U23" s="774">
        <f>H23</f>
        <v>100</v>
      </c>
      <c r="V23" s="773" t="s">
        <v>17</v>
      </c>
      <c r="W23" s="774">
        <f>J23</f>
        <v>100</v>
      </c>
      <c r="X23" s="1814"/>
      <c r="Y23" s="3222"/>
      <c r="Z23" s="1815" t="str">
        <f>Q23</f>
        <v>区域土地利用方向</v>
      </c>
      <c r="AA23" s="1812">
        <f t="shared" si="3"/>
        <v>1</v>
      </c>
      <c r="AB23" s="1812">
        <f t="shared" si="4"/>
        <v>1</v>
      </c>
      <c r="AC23" s="1812">
        <f t="shared" si="5"/>
        <v>1</v>
      </c>
    </row>
    <row r="24" spans="1:29" ht="15">
      <c r="A24" s="404"/>
      <c r="B24" s="456"/>
      <c r="C24" s="616" t="s">
        <v>3160</v>
      </c>
      <c r="D24" s="448"/>
      <c r="E24" s="2602" t="s">
        <v>3160</v>
      </c>
      <c r="F24" s="448"/>
      <c r="G24" s="2601" t="s">
        <v>3160</v>
      </c>
      <c r="H24" s="448"/>
      <c r="I24" s="3012" t="s">
        <v>3160</v>
      </c>
      <c r="J24" s="448"/>
      <c r="K24" s="811"/>
      <c r="L24" s="1142"/>
      <c r="M24" s="1133"/>
      <c r="N24" s="1133"/>
      <c r="O24" s="1141"/>
      <c r="P24" s="3222"/>
      <c r="Q24" s="1811"/>
      <c r="R24" s="773"/>
      <c r="S24" s="774"/>
      <c r="T24" s="773"/>
      <c r="U24" s="774"/>
      <c r="V24" s="773"/>
      <c r="W24" s="774"/>
      <c r="X24" s="1814"/>
      <c r="Y24" s="3222"/>
      <c r="Z24" s="1815"/>
      <c r="AA24" s="1812"/>
      <c r="AB24" s="1812"/>
      <c r="AC24" s="1812"/>
    </row>
    <row r="25" spans="1:29" ht="99.75">
      <c r="A25" s="404"/>
      <c r="B25" s="1386" t="s">
        <v>2746</v>
      </c>
      <c r="C25" s="2661" t="str">
        <f>估价对象房地状况!C20</f>
        <v>估价对象所在区域邻近温榆河，自然环境一般；无人文环境场所；综合评价自然及人文环境状况一般。</v>
      </c>
      <c r="D25" s="450">
        <v>100</v>
      </c>
      <c r="E25" s="2998" t="s">
        <v>3233</v>
      </c>
      <c r="F25" s="450">
        <f>SUMIF(98:98,E26,99:99)-SUMIF(98:98,C26,99:99)+100</f>
        <v>100</v>
      </c>
      <c r="G25" s="2998" t="s">
        <v>3233</v>
      </c>
      <c r="H25" s="450">
        <f>SUMIF(98:98,G26,99:99)-SUMIF(98:98,C26,99:99)+100</f>
        <v>100</v>
      </c>
      <c r="I25" s="2998" t="s">
        <v>3250</v>
      </c>
      <c r="J25" s="450">
        <f>SUMIF(98:98,I26,99:99)-SUMIF(98:98,C26,99:99)+100</f>
        <v>100</v>
      </c>
      <c r="K25" s="673">
        <v>0</v>
      </c>
      <c r="L25" s="1142"/>
      <c r="M25" s="1133"/>
      <c r="N25" s="1133"/>
      <c r="O25" s="1141"/>
      <c r="P25" s="3222"/>
      <c r="Q25" s="1811" t="str">
        <f t="shared" si="8"/>
        <v>自然及人文环境状况</v>
      </c>
      <c r="R25" s="773" t="s">
        <v>17</v>
      </c>
      <c r="S25" s="774">
        <f>F25</f>
        <v>100</v>
      </c>
      <c r="T25" s="773" t="s">
        <v>17</v>
      </c>
      <c r="U25" s="774">
        <f>H25</f>
        <v>100</v>
      </c>
      <c r="V25" s="773" t="s">
        <v>17</v>
      </c>
      <c r="W25" s="774">
        <f>J25</f>
        <v>100</v>
      </c>
      <c r="X25" s="1814"/>
      <c r="Y25" s="3222"/>
      <c r="Z25" s="1815" t="str">
        <f>Q25</f>
        <v>自然及人文环境状况</v>
      </c>
      <c r="AA25" s="1812">
        <f t="shared" si="3"/>
        <v>1</v>
      </c>
      <c r="AB25" s="1812">
        <f t="shared" si="4"/>
        <v>1</v>
      </c>
      <c r="AC25" s="1812">
        <f t="shared" si="5"/>
        <v>1</v>
      </c>
    </row>
    <row r="26" spans="1:29" ht="15">
      <c r="A26" s="404"/>
      <c r="B26" s="456"/>
      <c r="C26" s="447" t="s">
        <v>3159</v>
      </c>
      <c r="D26" s="448"/>
      <c r="E26" s="2608" t="s">
        <v>3159</v>
      </c>
      <c r="F26" s="448"/>
      <c r="G26" s="2608" t="s">
        <v>3159</v>
      </c>
      <c r="H26" s="448"/>
      <c r="I26" s="447" t="s">
        <v>3159</v>
      </c>
      <c r="J26" s="448"/>
      <c r="K26" s="672"/>
      <c r="L26" s="1142"/>
      <c r="M26" s="1133"/>
      <c r="N26" s="1133"/>
      <c r="O26" s="1141"/>
      <c r="P26" s="3222"/>
      <c r="Q26" s="1811"/>
      <c r="R26" s="773"/>
      <c r="S26" s="774"/>
      <c r="T26" s="773"/>
      <c r="U26" s="774"/>
      <c r="V26" s="773"/>
      <c r="W26" s="774"/>
      <c r="X26" s="1814"/>
      <c r="Y26" s="3222"/>
      <c r="Z26" s="1815"/>
      <c r="AA26" s="1812">
        <v>1</v>
      </c>
      <c r="AB26" s="1812">
        <v>1</v>
      </c>
      <c r="AC26" s="1812">
        <v>1</v>
      </c>
    </row>
    <row r="27" spans="1:29" s="117" customFormat="1" ht="42.75">
      <c r="A27" s="649"/>
      <c r="B27" s="1386" t="s">
        <v>2651</v>
      </c>
      <c r="C27" s="2604" t="str">
        <f>估价对象房地状况!C21</f>
        <v>估价对象所在区域公共配套设施齐备情况一般。</v>
      </c>
      <c r="D27" s="450">
        <v>100</v>
      </c>
      <c r="E27" s="2998" t="s">
        <v>3234</v>
      </c>
      <c r="F27" s="450">
        <f>SUMIF(100:100,E28,101:101)-SUMIF(100:100,C28,101:101)+100</f>
        <v>100</v>
      </c>
      <c r="G27" s="2998" t="s">
        <v>3251</v>
      </c>
      <c r="H27" s="450">
        <f>SUMIF(100:100,G28,101:101)-SUMIF(100:100,C28,101:101)+100</f>
        <v>100</v>
      </c>
      <c r="I27" s="3000" t="s">
        <v>3147</v>
      </c>
      <c r="J27" s="450">
        <f>SUMIF(100:100,I28,101:101)-SUMIF(100:100,C28,101:101)+100</f>
        <v>100</v>
      </c>
      <c r="K27" s="673">
        <v>0</v>
      </c>
      <c r="L27" s="1134"/>
      <c r="M27" s="1135"/>
      <c r="N27" s="1135"/>
      <c r="O27" s="1136"/>
      <c r="P27" s="3222"/>
      <c r="Q27" s="1796" t="str">
        <f t="shared" si="8"/>
        <v>公共配套设施</v>
      </c>
      <c r="R27" s="769" t="s">
        <v>17</v>
      </c>
      <c r="S27" s="770">
        <f>F27</f>
        <v>100</v>
      </c>
      <c r="T27" s="769" t="s">
        <v>17</v>
      </c>
      <c r="U27" s="770">
        <f>H27</f>
        <v>100</v>
      </c>
      <c r="V27" s="769" t="s">
        <v>17</v>
      </c>
      <c r="W27" s="770">
        <f>J27</f>
        <v>100</v>
      </c>
      <c r="X27" s="771"/>
      <c r="Y27" s="3222"/>
      <c r="Z27" s="55" t="str">
        <f>Q27</f>
        <v>公共配套设施</v>
      </c>
      <c r="AA27" s="1812">
        <f>D27/F27</f>
        <v>1</v>
      </c>
      <c r="AB27" s="1812">
        <f>D27/H27</f>
        <v>1</v>
      </c>
      <c r="AC27" s="1812">
        <f>D27/J27</f>
        <v>1</v>
      </c>
    </row>
    <row r="28" spans="1:29" s="117" customFormat="1" ht="15">
      <c r="A28" s="649"/>
      <c r="B28" s="456"/>
      <c r="C28" s="2697" t="s">
        <v>3159</v>
      </c>
      <c r="D28" s="448"/>
      <c r="E28" s="2608" t="s">
        <v>3159</v>
      </c>
      <c r="F28" s="448"/>
      <c r="G28" s="2608" t="s">
        <v>3160</v>
      </c>
      <c r="H28" s="448"/>
      <c r="I28" s="447" t="s">
        <v>3160</v>
      </c>
      <c r="J28" s="448"/>
      <c r="K28" s="672"/>
      <c r="L28" s="1134"/>
      <c r="M28" s="1135"/>
      <c r="N28" s="1135"/>
      <c r="O28" s="1136"/>
      <c r="P28" s="3222"/>
      <c r="Q28" s="1796"/>
      <c r="R28" s="769"/>
      <c r="S28" s="770"/>
      <c r="T28" s="769"/>
      <c r="U28" s="770"/>
      <c r="V28" s="769"/>
      <c r="W28" s="770"/>
      <c r="X28" s="771"/>
      <c r="Y28" s="3222"/>
      <c r="Z28" s="55"/>
      <c r="AA28" s="1812">
        <v>1</v>
      </c>
      <c r="AB28" s="1812">
        <v>1</v>
      </c>
      <c r="AC28" s="1812">
        <v>1</v>
      </c>
    </row>
    <row r="29" spans="1:29" s="117" customFormat="1" ht="42.75">
      <c r="A29" s="649"/>
      <c r="B29" s="1386" t="s">
        <v>2652</v>
      </c>
      <c r="C29" s="2604" t="str">
        <f>估价对象房地状况!C22</f>
        <v>估价对象所在区域基础设施水平达“七通”。</v>
      </c>
      <c r="D29" s="450">
        <v>100</v>
      </c>
      <c r="E29" s="452" t="s">
        <v>3235</v>
      </c>
      <c r="F29" s="450">
        <f>SUMIF(102:102,E30,103:103)-SUMIF(102:102,C30,103:103)+100</f>
        <v>100</v>
      </c>
      <c r="G29" s="452" t="s">
        <v>3235</v>
      </c>
      <c r="H29" s="450">
        <f>SUMIF(102:102,G30,103:103)-SUMIF(102:102,C30,103:103)+100</f>
        <v>100</v>
      </c>
      <c r="I29" s="452" t="s">
        <v>3235</v>
      </c>
      <c r="J29" s="450">
        <f>SUMIF(102:102,I30,103:103)-SUMIF(102:102,C30,103:103)+100</f>
        <v>100</v>
      </c>
      <c r="K29" s="673">
        <v>0</v>
      </c>
      <c r="L29" s="1134"/>
      <c r="M29" s="1135"/>
      <c r="N29" s="1135"/>
      <c r="O29" s="1136"/>
      <c r="P29" s="3222"/>
      <c r="Q29" s="1796" t="str">
        <f t="shared" ref="Q29" si="9">B29</f>
        <v>基础设施水平</v>
      </c>
      <c r="R29" s="769" t="s">
        <v>17</v>
      </c>
      <c r="S29" s="770">
        <f>F29</f>
        <v>100</v>
      </c>
      <c r="T29" s="769" t="s">
        <v>17</v>
      </c>
      <c r="U29" s="770">
        <f>H29</f>
        <v>100</v>
      </c>
      <c r="V29" s="769" t="s">
        <v>17</v>
      </c>
      <c r="W29" s="770">
        <f>J29</f>
        <v>100</v>
      </c>
      <c r="X29" s="771"/>
      <c r="Y29" s="3222"/>
      <c r="Z29" s="55" t="str">
        <f>Q29</f>
        <v>基础设施水平</v>
      </c>
      <c r="AA29" s="1812">
        <f>D29/F29</f>
        <v>1</v>
      </c>
      <c r="AB29" s="1812">
        <f>D29/H29</f>
        <v>1</v>
      </c>
      <c r="AC29" s="1812">
        <f>D29/J29</f>
        <v>1</v>
      </c>
    </row>
    <row r="30" spans="1:29" s="117" customFormat="1" ht="15">
      <c r="A30" s="649"/>
      <c r="B30" s="456"/>
      <c r="C30" s="2697" t="s">
        <v>3156</v>
      </c>
      <c r="D30" s="448"/>
      <c r="E30" s="2698" t="s">
        <v>3156</v>
      </c>
      <c r="F30" s="448"/>
      <c r="G30" s="2698" t="s">
        <v>3156</v>
      </c>
      <c r="H30" s="448"/>
      <c r="I30" s="2698" t="s">
        <v>3156</v>
      </c>
      <c r="J30" s="448"/>
      <c r="K30" s="672"/>
      <c r="L30" s="1134"/>
      <c r="M30" s="1135"/>
      <c r="N30" s="1135"/>
      <c r="O30" s="1136"/>
      <c r="P30" s="3222"/>
      <c r="Q30" s="1796"/>
      <c r="R30" s="769"/>
      <c r="S30" s="770"/>
      <c r="T30" s="769"/>
      <c r="U30" s="770"/>
      <c r="V30" s="769"/>
      <c r="W30" s="770"/>
      <c r="X30" s="771"/>
      <c r="Y30" s="3222"/>
      <c r="Z30" s="55"/>
      <c r="AA30" s="1812">
        <v>1</v>
      </c>
      <c r="AB30" s="1812">
        <v>1</v>
      </c>
      <c r="AC30" s="1812">
        <v>1</v>
      </c>
    </row>
    <row r="31" spans="1:29" ht="15">
      <c r="A31" s="428"/>
      <c r="B31" s="456" t="s">
        <v>2653</v>
      </c>
      <c r="C31" s="616" t="s">
        <v>3079</v>
      </c>
      <c r="D31" s="435">
        <v>100</v>
      </c>
      <c r="E31" s="634" t="s">
        <v>3079</v>
      </c>
      <c r="F31" s="435">
        <f>SUMIF(104:104,E31,105:105)-SUMIF(104:104,C31,105:105)+100</f>
        <v>100</v>
      </c>
      <c r="G31" s="634" t="s">
        <v>3252</v>
      </c>
      <c r="H31" s="435">
        <f>SUMIF(104:104,G31,105:105)-SUMIF(104:104,C31,105:105)+100</f>
        <v>100</v>
      </c>
      <c r="I31" s="634" t="s">
        <v>3242</v>
      </c>
      <c r="J31" s="435">
        <f>SUMIF(104:104,I31,105:105)-SUMIF(104:104,C31,105:105)+100</f>
        <v>100</v>
      </c>
      <c r="K31" s="673">
        <v>0</v>
      </c>
      <c r="L31" s="1142"/>
      <c r="M31" s="1133"/>
      <c r="N31" s="1133"/>
      <c r="O31" s="1141"/>
      <c r="P31" s="3222"/>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22"/>
      <c r="Z31" s="1815" t="str">
        <f t="shared" ref="Z31:Z45" si="13">Q31</f>
        <v>临街状况</v>
      </c>
      <c r="AA31" s="1812">
        <f t="shared" si="3"/>
        <v>1</v>
      </c>
      <c r="AB31" s="1812">
        <f t="shared" si="4"/>
        <v>1</v>
      </c>
      <c r="AC31" s="1812">
        <f t="shared" si="5"/>
        <v>1</v>
      </c>
    </row>
    <row r="32" spans="1:29" ht="27.75">
      <c r="A32" s="428"/>
      <c r="B32" s="1386" t="s">
        <v>2688</v>
      </c>
      <c r="C32" s="454" t="s">
        <v>3236</v>
      </c>
      <c r="D32" s="450">
        <v>100</v>
      </c>
      <c r="E32" s="452" t="s">
        <v>3236</v>
      </c>
      <c r="F32" s="450">
        <f>SUMIF(106:106,E33,107:107)-SUMIF(106:106,C33,107:107)+100</f>
        <v>100</v>
      </c>
      <c r="G32" s="452" t="s">
        <v>3253</v>
      </c>
      <c r="H32" s="450">
        <f>SUMIF(106:106,G33,107:107)-SUMIF(106:106,C33,107:107)+100</f>
        <v>100</v>
      </c>
      <c r="I32" s="3001" t="s">
        <v>3243</v>
      </c>
      <c r="J32" s="450">
        <f>SUMIF(106:106,I33,107:107)-SUMIF(106:106,C33,107:107)+100</f>
        <v>100</v>
      </c>
      <c r="K32" s="673">
        <v>0</v>
      </c>
      <c r="L32" s="1142"/>
      <c r="M32" s="1133"/>
      <c r="N32" s="1133"/>
      <c r="O32" s="1141"/>
      <c r="P32" s="3222"/>
      <c r="Q32" s="1811" t="str">
        <f t="shared" si="8"/>
        <v>毗邻道路的类型与等级</v>
      </c>
      <c r="R32" s="773" t="s">
        <v>17</v>
      </c>
      <c r="S32" s="774">
        <f t="shared" si="10"/>
        <v>100</v>
      </c>
      <c r="T32" s="773" t="s">
        <v>17</v>
      </c>
      <c r="U32" s="774">
        <f t="shared" si="11"/>
        <v>100</v>
      </c>
      <c r="V32" s="773" t="s">
        <v>17</v>
      </c>
      <c r="W32" s="774">
        <f t="shared" si="12"/>
        <v>100</v>
      </c>
      <c r="X32" s="1814"/>
      <c r="Y32" s="3222"/>
      <c r="Z32" s="1815" t="str">
        <f t="shared" si="13"/>
        <v>毗邻道路的类型与等级</v>
      </c>
      <c r="AA32" s="1812">
        <f t="shared" si="3"/>
        <v>1</v>
      </c>
      <c r="AB32" s="1812">
        <f t="shared" si="4"/>
        <v>1</v>
      </c>
      <c r="AC32" s="1812">
        <f t="shared" si="5"/>
        <v>1</v>
      </c>
    </row>
    <row r="33" spans="1:29" ht="15">
      <c r="A33" s="428"/>
      <c r="B33" s="456"/>
      <c r="C33" s="447" t="s">
        <v>3237</v>
      </c>
      <c r="D33" s="448"/>
      <c r="E33" s="2608" t="s">
        <v>3237</v>
      </c>
      <c r="F33" s="448"/>
      <c r="G33" s="2608" t="s">
        <v>3237</v>
      </c>
      <c r="H33" s="448"/>
      <c r="I33" s="447" t="s">
        <v>3237</v>
      </c>
      <c r="J33" s="448"/>
      <c r="K33" s="613"/>
      <c r="L33" s="1142"/>
      <c r="M33" s="1133"/>
      <c r="N33" s="1133"/>
      <c r="O33" s="1141"/>
      <c r="P33" s="3222"/>
      <c r="Q33" s="1811"/>
      <c r="R33" s="773"/>
      <c r="S33" s="774"/>
      <c r="T33" s="773"/>
      <c r="U33" s="774"/>
      <c r="V33" s="773"/>
      <c r="W33" s="774"/>
      <c r="X33" s="1814"/>
      <c r="Y33" s="3222"/>
      <c r="Z33" s="1815"/>
      <c r="AA33" s="1812">
        <v>1</v>
      </c>
      <c r="AB33" s="1812">
        <v>1</v>
      </c>
      <c r="AC33" s="1812">
        <v>1</v>
      </c>
    </row>
    <row r="34" spans="1:29" ht="15">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2"/>
      <c r="M34" s="1133"/>
      <c r="N34" s="1133"/>
      <c r="O34" s="1141"/>
      <c r="P34" s="3222"/>
      <c r="Q34" s="1811" t="str">
        <f t="shared" si="8"/>
        <v>土地级别</v>
      </c>
      <c r="R34" s="773" t="s">
        <v>17</v>
      </c>
      <c r="S34" s="774">
        <f t="shared" si="10"/>
        <v>100</v>
      </c>
      <c r="T34" s="773" t="s">
        <v>17</v>
      </c>
      <c r="U34" s="774">
        <f t="shared" si="11"/>
        <v>100</v>
      </c>
      <c r="V34" s="773" t="s">
        <v>17</v>
      </c>
      <c r="W34" s="774">
        <f t="shared" si="12"/>
        <v>100</v>
      </c>
      <c r="X34" s="1814"/>
      <c r="Y34" s="3222"/>
      <c r="Z34" s="1815" t="str">
        <f t="shared" si="13"/>
        <v>土地级别</v>
      </c>
      <c r="AA34" s="1812">
        <f t="shared" si="3"/>
        <v>1</v>
      </c>
      <c r="AB34" s="1812">
        <f t="shared" si="4"/>
        <v>1</v>
      </c>
      <c r="AC34" s="1812">
        <f t="shared" si="5"/>
        <v>1</v>
      </c>
    </row>
    <row r="35" spans="1:29" ht="15">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222"/>
      <c r="Q35" s="1811">
        <f t="shared" si="8"/>
        <v>111</v>
      </c>
      <c r="R35" s="773" t="s">
        <v>17</v>
      </c>
      <c r="S35" s="774">
        <f t="shared" si="10"/>
        <v>100</v>
      </c>
      <c r="T35" s="773" t="s">
        <v>17</v>
      </c>
      <c r="U35" s="774">
        <f t="shared" si="11"/>
        <v>100</v>
      </c>
      <c r="V35" s="773" t="s">
        <v>17</v>
      </c>
      <c r="W35" s="774">
        <f t="shared" si="12"/>
        <v>100</v>
      </c>
      <c r="X35" s="1814"/>
      <c r="Y35" s="3222"/>
      <c r="Z35" s="1815">
        <f t="shared" si="13"/>
        <v>111</v>
      </c>
      <c r="AA35" s="1812">
        <f t="shared" si="3"/>
        <v>1</v>
      </c>
      <c r="AB35" s="1812">
        <f t="shared" si="4"/>
        <v>1</v>
      </c>
      <c r="AC35" s="1812">
        <f t="shared" si="5"/>
        <v>1</v>
      </c>
    </row>
    <row r="36" spans="1:29" ht="15">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23" t="s">
        <v>2562</v>
      </c>
      <c r="Q36" s="1811">
        <f t="shared" si="8"/>
        <v>111</v>
      </c>
      <c r="R36" s="773" t="s">
        <v>17</v>
      </c>
      <c r="S36" s="774">
        <f t="shared" si="10"/>
        <v>100</v>
      </c>
      <c r="T36" s="773" t="s">
        <v>17</v>
      </c>
      <c r="U36" s="774">
        <f t="shared" si="11"/>
        <v>100</v>
      </c>
      <c r="V36" s="773" t="s">
        <v>17</v>
      </c>
      <c r="W36" s="774">
        <f t="shared" si="12"/>
        <v>100</v>
      </c>
      <c r="X36" s="1814"/>
      <c r="Y36" s="3224" t="s">
        <v>2562</v>
      </c>
      <c r="Z36" s="1815">
        <f t="shared" si="13"/>
        <v>111</v>
      </c>
      <c r="AA36" s="1812">
        <f t="shared" si="3"/>
        <v>1</v>
      </c>
      <c r="AB36" s="1812">
        <f t="shared" si="4"/>
        <v>1</v>
      </c>
      <c r="AC36" s="1812">
        <f t="shared" si="5"/>
        <v>1</v>
      </c>
    </row>
    <row r="37" spans="1:29" s="471" customFormat="1" ht="15.75"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224"/>
      <c r="Q37" s="1811">
        <f t="shared" si="8"/>
        <v>111</v>
      </c>
      <c r="R37" s="776" t="s">
        <v>17</v>
      </c>
      <c r="S37" s="777">
        <f t="shared" si="10"/>
        <v>100</v>
      </c>
      <c r="T37" s="776" t="s">
        <v>17</v>
      </c>
      <c r="U37" s="777">
        <f t="shared" si="11"/>
        <v>100</v>
      </c>
      <c r="V37" s="776" t="s">
        <v>17</v>
      </c>
      <c r="W37" s="777">
        <f t="shared" si="12"/>
        <v>100</v>
      </c>
      <c r="X37" s="778"/>
      <c r="Y37" s="3224"/>
      <c r="Z37" s="779">
        <f t="shared" si="13"/>
        <v>111</v>
      </c>
      <c r="AA37" s="1812">
        <f t="shared" si="3"/>
        <v>1</v>
      </c>
      <c r="AB37" s="1812">
        <f t="shared" si="4"/>
        <v>1</v>
      </c>
      <c r="AC37" s="1812">
        <f t="shared" si="5"/>
        <v>1</v>
      </c>
    </row>
    <row r="38" spans="1:29" ht="15">
      <c r="A38" s="472" t="s">
        <v>2560</v>
      </c>
      <c r="B38" s="456" t="s">
        <v>2748</v>
      </c>
      <c r="C38" s="679">
        <f>'数据-基础表'!A3</f>
        <v>67269.48</v>
      </c>
      <c r="D38" s="467">
        <v>100</v>
      </c>
      <c r="E38" s="679">
        <f>土地案例!D7</f>
        <v>155132.79999999999</v>
      </c>
      <c r="F38" s="467">
        <f>LOOKUP(E38,117:117,118:118)-LOOKUP(C38,117:117,118:118)+100</f>
        <v>100</v>
      </c>
      <c r="G38" s="679">
        <f>土地案例!D5</f>
        <v>65602.95</v>
      </c>
      <c r="H38" s="467">
        <f>LOOKUP(G38,117:117,118:118)-LOOKUP(C38,117:117,118:118)+100</f>
        <v>100</v>
      </c>
      <c r="I38" s="530">
        <f>土地案例!D3</f>
        <v>151738.6</v>
      </c>
      <c r="J38" s="467">
        <f>LOOKUP(I38,117:117,118:118)-LOOKUP(C38,117:117,118:118)+100</f>
        <v>100</v>
      </c>
      <c r="K38" s="613"/>
      <c r="L38" s="1142"/>
      <c r="M38" s="1133"/>
      <c r="N38" s="1133"/>
      <c r="O38" s="1141"/>
      <c r="P38" s="3224"/>
      <c r="Q38" s="1811" t="str">
        <f>B38</f>
        <v>宗地面积</v>
      </c>
      <c r="R38" s="773" t="s">
        <v>17</v>
      </c>
      <c r="S38" s="774">
        <f t="shared" si="10"/>
        <v>100</v>
      </c>
      <c r="T38" s="773" t="s">
        <v>17</v>
      </c>
      <c r="U38" s="774">
        <f t="shared" si="11"/>
        <v>100</v>
      </c>
      <c r="V38" s="773" t="s">
        <v>17</v>
      </c>
      <c r="W38" s="774">
        <f t="shared" si="12"/>
        <v>100</v>
      </c>
      <c r="X38" s="1814"/>
      <c r="Y38" s="3224"/>
      <c r="Z38" s="1815" t="str">
        <f t="shared" si="13"/>
        <v>宗地面积</v>
      </c>
      <c r="AA38" s="1812">
        <f t="shared" si="3"/>
        <v>1</v>
      </c>
      <c r="AB38" s="1812">
        <f t="shared" si="4"/>
        <v>1</v>
      </c>
      <c r="AC38" s="1812">
        <f t="shared" si="5"/>
        <v>1</v>
      </c>
    </row>
    <row r="39" spans="1:29" ht="15">
      <c r="A39" s="472"/>
      <c r="B39" s="422" t="s">
        <v>2749</v>
      </c>
      <c r="C39" s="2610" t="s">
        <v>3238</v>
      </c>
      <c r="D39" s="435">
        <v>100</v>
      </c>
      <c r="E39" s="2610" t="s">
        <v>3238</v>
      </c>
      <c r="F39" s="435">
        <f>SUMIF(119:119,E39,120:120)-SUMIF(119:119,C39,120:120)+100</f>
        <v>100</v>
      </c>
      <c r="G39" s="2610" t="s">
        <v>3238</v>
      </c>
      <c r="H39" s="435">
        <f>SUMIF(119:119,G39,120:120)-SUMIF(119:119,C39,120:120)+100</f>
        <v>100</v>
      </c>
      <c r="I39" s="2610" t="s">
        <v>3244</v>
      </c>
      <c r="J39" s="435">
        <f>SUMIF(119:119,I39,120:120)-SUMIF(119:119,C39,120:120)+100</f>
        <v>100</v>
      </c>
      <c r="K39" s="612">
        <v>0</v>
      </c>
      <c r="L39" s="1142"/>
      <c r="M39" s="1133"/>
      <c r="N39" s="1133"/>
      <c r="O39" s="1141"/>
      <c r="P39" s="3224"/>
      <c r="Q39" s="1811" t="str">
        <f t="shared" ref="Q39:Q45" si="14">B39</f>
        <v>宗地形状</v>
      </c>
      <c r="R39" s="773" t="s">
        <v>17</v>
      </c>
      <c r="S39" s="774">
        <f t="shared" si="10"/>
        <v>100</v>
      </c>
      <c r="T39" s="773" t="s">
        <v>17</v>
      </c>
      <c r="U39" s="774">
        <f t="shared" si="11"/>
        <v>100</v>
      </c>
      <c r="V39" s="773" t="s">
        <v>17</v>
      </c>
      <c r="W39" s="774">
        <f t="shared" si="12"/>
        <v>100</v>
      </c>
      <c r="X39" s="1814"/>
      <c r="Y39" s="3224"/>
      <c r="Z39" s="1815" t="str">
        <f t="shared" si="13"/>
        <v>宗地形状</v>
      </c>
      <c r="AA39" s="1812">
        <f t="shared" si="3"/>
        <v>1</v>
      </c>
      <c r="AB39" s="1812">
        <f t="shared" si="4"/>
        <v>1</v>
      </c>
      <c r="AC39" s="1812">
        <f t="shared" si="5"/>
        <v>1</v>
      </c>
    </row>
    <row r="40" spans="1:29" ht="15">
      <c r="A40" s="472"/>
      <c r="B40" s="422" t="s">
        <v>2750</v>
      </c>
      <c r="C40" s="2610" t="s">
        <v>3239</v>
      </c>
      <c r="D40" s="435">
        <v>100</v>
      </c>
      <c r="E40" s="2610" t="s">
        <v>3239</v>
      </c>
      <c r="F40" s="435">
        <f>SUMIF(121:121,E40,122:122)-SUMIF(121:121,C40,122:122)+100</f>
        <v>100</v>
      </c>
      <c r="G40" s="2610" t="s">
        <v>3239</v>
      </c>
      <c r="H40" s="435">
        <f>SUMIF(121:121,G40,122:122)-SUMIF(121:121,C40,122:122)+100</f>
        <v>100</v>
      </c>
      <c r="I40" s="2610" t="s">
        <v>3239</v>
      </c>
      <c r="J40" s="435">
        <f>SUMIF(121:121,I40,122:122)-SUMIF(121:121,C40,122:122)+100</f>
        <v>100</v>
      </c>
      <c r="K40" s="612">
        <v>0</v>
      </c>
      <c r="L40" s="1142"/>
      <c r="M40" s="1133"/>
      <c r="N40" s="1133"/>
      <c r="O40" s="1141"/>
      <c r="P40" s="3224"/>
      <c r="Q40" s="1811" t="str">
        <f t="shared" si="14"/>
        <v>临街宽度及深度</v>
      </c>
      <c r="R40" s="773" t="s">
        <v>17</v>
      </c>
      <c r="S40" s="774">
        <f t="shared" si="10"/>
        <v>100</v>
      </c>
      <c r="T40" s="773" t="s">
        <v>17</v>
      </c>
      <c r="U40" s="774">
        <f t="shared" si="11"/>
        <v>100</v>
      </c>
      <c r="V40" s="773" t="s">
        <v>17</v>
      </c>
      <c r="W40" s="774">
        <f t="shared" si="12"/>
        <v>100</v>
      </c>
      <c r="X40" s="1814"/>
      <c r="Y40" s="3224"/>
      <c r="Z40" s="1815" t="str">
        <f t="shared" si="13"/>
        <v>临街宽度及深度</v>
      </c>
      <c r="AA40" s="1812">
        <f t="shared" si="3"/>
        <v>1</v>
      </c>
      <c r="AB40" s="1812">
        <f t="shared" si="4"/>
        <v>1</v>
      </c>
      <c r="AC40" s="1812">
        <f t="shared" si="5"/>
        <v>1</v>
      </c>
    </row>
    <row r="41" spans="1:29" s="117" customFormat="1" ht="15">
      <c r="A41" s="473"/>
      <c r="B41" s="422" t="s">
        <v>2751</v>
      </c>
      <c r="C41" s="2699" t="s">
        <v>3240</v>
      </c>
      <c r="D41" s="136">
        <v>100</v>
      </c>
      <c r="E41" s="2699" t="s">
        <v>3241</v>
      </c>
      <c r="F41" s="435">
        <f>SUMIF(123:123,E41,124:124)-SUMIF(123:123,C41,124:124)+100</f>
        <v>100</v>
      </c>
      <c r="G41" s="2699" t="s">
        <v>3241</v>
      </c>
      <c r="H41" s="435">
        <f>SUMIF(123:123,G41,124:124)-SUMIF(123:123,C41,124:124)+100</f>
        <v>100</v>
      </c>
      <c r="I41" s="2699" t="s">
        <v>3245</v>
      </c>
      <c r="J41" s="435">
        <f>SUMIF(123:123,I41,124:124)-SUMIF(123:123,C41,124:124)+100</f>
        <v>100</v>
      </c>
      <c r="K41" s="612">
        <v>0</v>
      </c>
      <c r="L41" s="1134"/>
      <c r="M41" s="1135"/>
      <c r="N41" s="1135"/>
      <c r="O41" s="1136"/>
      <c r="P41" s="3224"/>
      <c r="Q41" s="1811" t="str">
        <f t="shared" si="14"/>
        <v>宗地开发程度</v>
      </c>
      <c r="R41" s="769" t="s">
        <v>17</v>
      </c>
      <c r="S41" s="770">
        <f t="shared" si="10"/>
        <v>100</v>
      </c>
      <c r="T41" s="769" t="s">
        <v>17</v>
      </c>
      <c r="U41" s="770">
        <f t="shared" si="11"/>
        <v>100</v>
      </c>
      <c r="V41" s="769" t="s">
        <v>17</v>
      </c>
      <c r="W41" s="770">
        <f t="shared" si="12"/>
        <v>100</v>
      </c>
      <c r="X41" s="771"/>
      <c r="Y41" s="3224"/>
      <c r="Z41" s="55" t="str">
        <f t="shared" si="13"/>
        <v>宗地开发程度</v>
      </c>
      <c r="AA41" s="772">
        <f t="shared" si="3"/>
        <v>1</v>
      </c>
      <c r="AB41" s="772">
        <f t="shared" si="4"/>
        <v>1</v>
      </c>
      <c r="AC41" s="772">
        <f t="shared" si="5"/>
        <v>1</v>
      </c>
    </row>
    <row r="42" spans="1:29" ht="15">
      <c r="A42" s="472"/>
      <c r="B42" s="422" t="s">
        <v>2752</v>
      </c>
      <c r="C42" s="2610" t="s">
        <v>3160</v>
      </c>
      <c r="D42" s="435">
        <v>100</v>
      </c>
      <c r="E42" s="2610" t="s">
        <v>3160</v>
      </c>
      <c r="F42" s="435">
        <f>SUMIF(125:125,E42,126:126)-SUMIF(125:125,C42,126:126)+100</f>
        <v>100</v>
      </c>
      <c r="G42" s="2610" t="s">
        <v>3160</v>
      </c>
      <c r="H42" s="435">
        <f>SUMIF(125:125,G42,126:126)-SUMIF(125:125,C42,126:126)+100</f>
        <v>100</v>
      </c>
      <c r="I42" s="2610" t="s">
        <v>3160</v>
      </c>
      <c r="J42" s="435">
        <f>SUMIF(125:125,I42,126:126)-SUMIF(125:125,C42,126:126)+100</f>
        <v>100</v>
      </c>
      <c r="K42" s="612">
        <v>0</v>
      </c>
      <c r="L42" s="1142"/>
      <c r="M42" s="1133"/>
      <c r="N42" s="1133"/>
      <c r="O42" s="1141"/>
      <c r="P42" s="3224" t="s">
        <v>2562</v>
      </c>
      <c r="Q42" s="1811" t="str">
        <f t="shared" si="14"/>
        <v>工程地质条件</v>
      </c>
      <c r="R42" s="773" t="s">
        <v>17</v>
      </c>
      <c r="S42" s="774">
        <f t="shared" si="10"/>
        <v>100</v>
      </c>
      <c r="T42" s="773" t="s">
        <v>17</v>
      </c>
      <c r="U42" s="774">
        <f t="shared" si="11"/>
        <v>100</v>
      </c>
      <c r="V42" s="773" t="s">
        <v>17</v>
      </c>
      <c r="W42" s="774">
        <f t="shared" si="12"/>
        <v>100</v>
      </c>
      <c r="X42" s="1814"/>
      <c r="Y42" s="3224" t="s">
        <v>2562</v>
      </c>
      <c r="Z42" s="1815" t="str">
        <f t="shared" si="13"/>
        <v>工程地质条件</v>
      </c>
      <c r="AA42" s="1812">
        <f t="shared" si="3"/>
        <v>1</v>
      </c>
      <c r="AB42" s="1812">
        <f t="shared" si="4"/>
        <v>1</v>
      </c>
      <c r="AC42" s="1812">
        <f t="shared" si="5"/>
        <v>1</v>
      </c>
    </row>
    <row r="43" spans="1:29" ht="15">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224"/>
      <c r="Q43" s="1811">
        <f t="shared" si="14"/>
        <v>111</v>
      </c>
      <c r="R43" s="773" t="s">
        <v>17</v>
      </c>
      <c r="S43" s="774">
        <f t="shared" si="10"/>
        <v>100</v>
      </c>
      <c r="T43" s="773" t="s">
        <v>17</v>
      </c>
      <c r="U43" s="774">
        <f t="shared" si="11"/>
        <v>100</v>
      </c>
      <c r="V43" s="773" t="s">
        <v>17</v>
      </c>
      <c r="W43" s="774">
        <f t="shared" si="12"/>
        <v>100</v>
      </c>
      <c r="X43" s="1814"/>
      <c r="Y43" s="3224"/>
      <c r="Z43" s="1815">
        <f t="shared" si="13"/>
        <v>111</v>
      </c>
      <c r="AA43" s="1812">
        <f t="shared" si="3"/>
        <v>1</v>
      </c>
      <c r="AB43" s="1812">
        <f t="shared" si="4"/>
        <v>1</v>
      </c>
      <c r="AC43" s="1812">
        <f t="shared" si="5"/>
        <v>1</v>
      </c>
    </row>
    <row r="44" spans="1:29" ht="15">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224"/>
      <c r="Q44" s="1811">
        <f t="shared" si="14"/>
        <v>111</v>
      </c>
      <c r="R44" s="773" t="s">
        <v>17</v>
      </c>
      <c r="S44" s="774">
        <f t="shared" si="10"/>
        <v>100</v>
      </c>
      <c r="T44" s="773" t="s">
        <v>17</v>
      </c>
      <c r="U44" s="774">
        <f t="shared" si="11"/>
        <v>100</v>
      </c>
      <c r="V44" s="773" t="s">
        <v>17</v>
      </c>
      <c r="W44" s="774">
        <f t="shared" si="12"/>
        <v>100</v>
      </c>
      <c r="X44" s="1814"/>
      <c r="Y44" s="3224"/>
      <c r="Z44" s="1815">
        <f t="shared" si="13"/>
        <v>111</v>
      </c>
      <c r="AA44" s="1812">
        <f t="shared" si="3"/>
        <v>1</v>
      </c>
      <c r="AB44" s="1812">
        <f t="shared" si="4"/>
        <v>1</v>
      </c>
      <c r="AC44" s="1812">
        <f t="shared" si="5"/>
        <v>1</v>
      </c>
    </row>
    <row r="45" spans="1:29" s="471" customFormat="1" ht="15.75" thickBot="1">
      <c r="A45" s="468"/>
      <c r="B45" s="1389">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224"/>
      <c r="Q45" s="1811">
        <f t="shared" si="14"/>
        <v>111</v>
      </c>
      <c r="R45" s="776" t="s">
        <v>17</v>
      </c>
      <c r="S45" s="777">
        <f t="shared" si="10"/>
        <v>100</v>
      </c>
      <c r="T45" s="776" t="s">
        <v>17</v>
      </c>
      <c r="U45" s="777">
        <f t="shared" si="11"/>
        <v>100</v>
      </c>
      <c r="V45" s="776" t="s">
        <v>17</v>
      </c>
      <c r="W45" s="777">
        <f t="shared" si="12"/>
        <v>100</v>
      </c>
      <c r="X45" s="778"/>
      <c r="Y45" s="3224"/>
      <c r="Z45" s="779">
        <f t="shared" si="13"/>
        <v>111</v>
      </c>
      <c r="AA45" s="1812">
        <f t="shared" si="3"/>
        <v>1</v>
      </c>
      <c r="AB45" s="1812">
        <f t="shared" si="4"/>
        <v>1</v>
      </c>
      <c r="AC45" s="1812">
        <f t="shared" si="5"/>
        <v>1</v>
      </c>
    </row>
    <row r="46" spans="1:29" ht="15">
      <c r="A46" s="479" t="s">
        <v>2717</v>
      </c>
      <c r="B46" s="2701" t="s">
        <v>2753</v>
      </c>
      <c r="C46" s="682" t="s">
        <v>1</v>
      </c>
      <c r="D46" s="481"/>
      <c r="E46" s="482">
        <f>ROUND(46561*1.03,0)</f>
        <v>47958</v>
      </c>
      <c r="F46" s="483"/>
      <c r="G46" s="482">
        <f>ROUND(46561*1.03,0)</f>
        <v>47958</v>
      </c>
      <c r="H46" s="485"/>
      <c r="I46" s="482">
        <f>ROUND(46561*1.03,0)</f>
        <v>47958</v>
      </c>
      <c r="J46" s="485"/>
      <c r="K46" s="782"/>
      <c r="L46" s="1145"/>
      <c r="M46" s="1146"/>
      <c r="N46" s="1133"/>
      <c r="O46" s="1146"/>
      <c r="P46" s="3219" t="str">
        <f>A46</f>
        <v>成交单价</v>
      </c>
      <c r="Q46" s="3219"/>
      <c r="R46" s="3225">
        <f>E46</f>
        <v>47958</v>
      </c>
      <c r="S46" s="3225"/>
      <c r="T46" s="3225">
        <f>G46</f>
        <v>47958</v>
      </c>
      <c r="U46" s="3225"/>
      <c r="V46" s="3225">
        <f>I46</f>
        <v>47958</v>
      </c>
      <c r="W46" s="3225"/>
      <c r="X46" s="758"/>
      <c r="Y46" s="780"/>
      <c r="Z46" s="758"/>
      <c r="AA46" s="758"/>
      <c r="AB46" s="758"/>
      <c r="AC46" s="758"/>
    </row>
    <row r="47" spans="1:29" ht="15.75" thickBot="1">
      <c r="A47" s="486" t="s">
        <v>2666</v>
      </c>
      <c r="B47" s="683"/>
      <c r="C47" s="490">
        <f>R48</f>
        <v>46561</v>
      </c>
      <c r="D47" s="489"/>
      <c r="E47" s="490">
        <f>R47</f>
        <v>46561</v>
      </c>
      <c r="F47" s="491"/>
      <c r="G47" s="488">
        <f>T47</f>
        <v>46561</v>
      </c>
      <c r="H47" s="489"/>
      <c r="I47" s="490">
        <f>V47</f>
        <v>46561</v>
      </c>
      <c r="J47" s="489"/>
      <c r="K47" s="783"/>
      <c r="L47" s="1145"/>
      <c r="M47" s="1146"/>
      <c r="N47" s="1146"/>
      <c r="O47" s="1146"/>
      <c r="P47" s="3219" t="str">
        <f>A47</f>
        <v>比较价值（元/平方米）</v>
      </c>
      <c r="Q47" s="3219"/>
      <c r="R47" s="3212">
        <f>ROUND(PRODUCT(R46,AA7:AA45),0)</f>
        <v>46561</v>
      </c>
      <c r="S47" s="3212"/>
      <c r="T47" s="3212">
        <f>ROUND(PRODUCT(T46,AB7:AB45),0)</f>
        <v>46561</v>
      </c>
      <c r="U47" s="3212"/>
      <c r="V47" s="3212">
        <f>ROUND(PRODUCT(V46,AC7:AC45),0)</f>
        <v>46561</v>
      </c>
      <c r="W47" s="3212"/>
      <c r="X47" s="758"/>
      <c r="Y47" s="758"/>
      <c r="Z47" s="758"/>
      <c r="AA47" s="758"/>
      <c r="AB47" s="758"/>
      <c r="AC47" s="758"/>
    </row>
    <row r="48" spans="1:29" ht="15.75" thickBot="1">
      <c r="A48" s="492" t="s">
        <v>2754</v>
      </c>
      <c r="B48" s="493"/>
      <c r="C48" s="494">
        <f>R48</f>
        <v>46561</v>
      </c>
      <c r="D48" s="494"/>
      <c r="E48" s="494"/>
      <c r="F48" s="494"/>
      <c r="G48" s="494"/>
      <c r="H48" s="494"/>
      <c r="I48" s="494"/>
      <c r="J48" s="494"/>
      <c r="K48" s="784"/>
      <c r="L48" s="1145"/>
      <c r="M48" s="1146"/>
      <c r="N48" s="1146"/>
      <c r="O48" s="1146"/>
      <c r="P48" s="3213" t="str">
        <f>A48</f>
        <v>估价对象XX用房的比较价值（楼面单价，元/平方米）</v>
      </c>
      <c r="Q48" s="3214"/>
      <c r="R48" s="3215">
        <f>ROUND(AVERAGE(R47:V47),0)</f>
        <v>46561</v>
      </c>
      <c r="S48" s="3215"/>
      <c r="T48" s="3215"/>
      <c r="U48" s="3215"/>
      <c r="V48" s="3215"/>
      <c r="W48" s="3215"/>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f>IF(E46&lt;E47,E47/E46-1,E46/E47-1)</f>
        <v>3.0003651124331565E-2</v>
      </c>
      <c r="F51" s="500" t="str">
        <f>IF(OR(E51&gt;=0.3,E51&lt;=-0.3),"超过30%","")</f>
        <v/>
      </c>
      <c r="G51" s="499">
        <f>IF(G46&lt;G47,G47/G46-1,G46/G47-1)</f>
        <v>3.0003651124331565E-2</v>
      </c>
      <c r="H51" s="500" t="str">
        <f>IF(OR(G51&gt;=0.3,G51&lt;=-0.3),"超过30%","")</f>
        <v/>
      </c>
      <c r="I51" s="499">
        <f>IF(I46&lt;I47,I47/I46-1,I46/I47-1)</f>
        <v>3.0003651124331565E-2</v>
      </c>
      <c r="J51" s="500" t="str">
        <f>IF(OR(I51&gt;=0.3,I51&lt;=-0.3),"超过30%","")</f>
        <v/>
      </c>
      <c r="K51" s="1107"/>
      <c r="L51" s="1108"/>
      <c r="M51" s="1146"/>
      <c r="N51" s="1146"/>
      <c r="O51" s="1146"/>
    </row>
    <row r="52" spans="1:15" ht="13.5" customHeight="1">
      <c r="A52" s="1146"/>
      <c r="B52" s="1146"/>
      <c r="C52" s="497" t="s">
        <v>2669</v>
      </c>
      <c r="D52" s="501"/>
      <c r="E52" s="499">
        <f>IF(E47&lt;G47,G47/E47-1,E47/G47-1)</f>
        <v>0</v>
      </c>
      <c r="F52" s="500" t="str">
        <f>IF(OR(E52&gt;=0.2,E52&lt;=-0.2),"超过20%","")</f>
        <v/>
      </c>
      <c r="G52" s="499">
        <f>IF(G47&lt;I47,I47/G47-1,G47/I47-1)</f>
        <v>0</v>
      </c>
      <c r="H52" s="500" t="str">
        <f>IF(OR(G52&gt;=0.2,G52&lt;=-0.2),"超过20%","")</f>
        <v/>
      </c>
      <c r="I52" s="499">
        <f>IF(I47&lt;E47,E47/I47-1,I47/E47-1)</f>
        <v>0</v>
      </c>
      <c r="J52" s="500" t="str">
        <f>IF(OR(I52&gt;=0.2,I52&lt;=-0.2),"超过20%","")</f>
        <v/>
      </c>
      <c r="K52" s="1107"/>
      <c r="L52" s="1108"/>
      <c r="M52" s="1146"/>
      <c r="N52" s="1146"/>
      <c r="O52" s="1146"/>
    </row>
    <row r="53" spans="1:15" s="502" customFormat="1" ht="13.5" customHeight="1">
      <c r="A53" s="1147"/>
      <c r="B53" s="1147"/>
      <c r="C53" s="497" t="s">
        <v>2670</v>
      </c>
      <c r="D53" s="501"/>
      <c r="E53" s="499">
        <f>IF(E46&lt;G46,G46/E46-1,E46/G46-1)</f>
        <v>0</v>
      </c>
      <c r="F53" s="500" t="str">
        <f>IF(OR(E53&gt;=0.3,E53&lt;=-0.3),"超过30%","")</f>
        <v/>
      </c>
      <c r="G53" s="499">
        <f>IF(G46&lt;I46,I46/G46-1,G46/I46-1)</f>
        <v>0</v>
      </c>
      <c r="H53" s="500" t="str">
        <f>IF(OR(G53&gt;=0.3,G53&lt;=-0.3),"超过30%","")</f>
        <v/>
      </c>
      <c r="I53" s="499">
        <f>IF(I46&lt;E46,E46/I46-1,I46/E46-1)</f>
        <v>0</v>
      </c>
      <c r="J53" s="500" t="str">
        <f>IF(OR(I53&gt;=0.3,I53&lt;=-0.3),"超过30%","")</f>
        <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2755</v>
      </c>
      <c r="B55" s="685" t="s">
        <v>2756</v>
      </c>
      <c r="C55" s="2702" t="s">
        <v>2757</v>
      </c>
      <c r="D55" s="2703" t="s">
        <v>2758</v>
      </c>
      <c r="E55" s="686" t="s">
        <v>2759</v>
      </c>
      <c r="F55" s="1109" t="s">
        <v>2760</v>
      </c>
      <c r="G55" s="3216" t="s">
        <v>2761</v>
      </c>
      <c r="H55" s="3217"/>
      <c r="I55" s="144" t="s">
        <v>2762</v>
      </c>
      <c r="J55" s="2704">
        <f>项目基本情况!F35</f>
        <v>0</v>
      </c>
      <c r="K55" s="2705" t="s">
        <v>2763</v>
      </c>
      <c r="L55" s="1108"/>
      <c r="M55" s="1146"/>
      <c r="N55" s="1146"/>
      <c r="O55" s="1146"/>
    </row>
    <row r="56" spans="1:15" s="692" customFormat="1">
      <c r="A56" s="688" t="s">
        <v>2764</v>
      </c>
      <c r="B56" s="689">
        <f>C48</f>
        <v>46561</v>
      </c>
      <c r="C56" s="690">
        <v>1</v>
      </c>
      <c r="D56" s="1165">
        <v>1</v>
      </c>
      <c r="E56" s="690">
        <f>'数据-汇总表'!E8+'数据-汇总表'!E9</f>
        <v>27371.22</v>
      </c>
      <c r="F56" s="1105">
        <f t="shared" ref="F56:F65" si="15">ROUND(B56*E56/10000,0)</f>
        <v>127443</v>
      </c>
      <c r="G56" s="3218"/>
      <c r="H56" s="3219"/>
      <c r="I56" s="1110">
        <v>1</v>
      </c>
      <c r="J56" s="1113">
        <v>1</v>
      </c>
      <c r="K56" s="1147"/>
      <c r="L56" s="943"/>
      <c r="M56" s="943"/>
      <c r="N56" s="943"/>
      <c r="O56" s="943"/>
    </row>
    <row r="57" spans="1:15" s="692" customFormat="1">
      <c r="A57" s="693" t="s">
        <v>2765</v>
      </c>
      <c r="B57" s="262">
        <f>ROUND($C$48*C57*D57,0)</f>
        <v>6984</v>
      </c>
      <c r="C57" s="200">
        <f t="shared" ref="C57:C65" si="16">IF($C$55="北京市系数",I57,J57)</f>
        <v>0.6</v>
      </c>
      <c r="D57" s="1166">
        <v>0.25</v>
      </c>
      <c r="E57" s="694"/>
      <c r="F57" s="1105">
        <f t="shared" si="15"/>
        <v>0</v>
      </c>
      <c r="G57" s="3220" t="s">
        <v>2766</v>
      </c>
      <c r="H57" s="1106" t="str">
        <f>项目基本情况!B37</f>
        <v>八级</v>
      </c>
      <c r="I57" s="1110">
        <f>SUMIF(修正!A45:A56,H57,修正!B45:B56)</f>
        <v>0.6</v>
      </c>
      <c r="J57" s="1114"/>
      <c r="K57" s="1146"/>
      <c r="L57" s="943"/>
      <c r="M57" s="943"/>
      <c r="N57" s="943"/>
      <c r="O57" s="943"/>
    </row>
    <row r="58" spans="1:15" s="692" customFormat="1">
      <c r="A58" s="693" t="s">
        <v>2767</v>
      </c>
      <c r="B58" s="262">
        <f t="shared" ref="B58:B65" si="17">ROUND($C$48*C58*D58,0)</f>
        <v>3492</v>
      </c>
      <c r="C58" s="200">
        <f t="shared" si="16"/>
        <v>0.3</v>
      </c>
      <c r="D58" s="1166">
        <v>0.25</v>
      </c>
      <c r="E58" s="694"/>
      <c r="F58" s="1105">
        <f t="shared" si="15"/>
        <v>0</v>
      </c>
      <c r="G58" s="3220"/>
      <c r="H58" s="1106" t="str">
        <f>项目基本情况!B37</f>
        <v>八级</v>
      </c>
      <c r="I58" s="1110">
        <f>SUMIF(修正!A45:A56,H58,修正!C45:C56)</f>
        <v>0.3</v>
      </c>
      <c r="J58" s="1114"/>
      <c r="K58" s="1147"/>
      <c r="L58" s="943"/>
      <c r="M58" s="943"/>
      <c r="N58" s="943"/>
      <c r="O58" s="943"/>
    </row>
    <row r="59" spans="1:15" s="692" customFormat="1">
      <c r="A59" s="693" t="s">
        <v>2768</v>
      </c>
      <c r="B59" s="262">
        <f t="shared" si="17"/>
        <v>2328</v>
      </c>
      <c r="C59" s="200">
        <f t="shared" si="16"/>
        <v>0.2</v>
      </c>
      <c r="D59" s="1166">
        <v>0.25</v>
      </c>
      <c r="E59" s="694"/>
      <c r="F59" s="1105">
        <f t="shared" si="15"/>
        <v>0</v>
      </c>
      <c r="G59" s="3220"/>
      <c r="H59" s="1106" t="str">
        <f>项目基本情况!B37</f>
        <v>八级</v>
      </c>
      <c r="I59" s="1110">
        <f>SUMIF(修正!A45:A56,H59,修正!D45:D56)</f>
        <v>0.2</v>
      </c>
      <c r="J59" s="1114"/>
      <c r="K59" s="1146"/>
      <c r="L59" s="943"/>
      <c r="M59" s="943"/>
      <c r="N59" s="943"/>
      <c r="O59" s="943"/>
    </row>
    <row r="60" spans="1:15" s="692" customFormat="1">
      <c r="A60" s="693" t="s">
        <v>2769</v>
      </c>
      <c r="B60" s="262">
        <f t="shared" si="17"/>
        <v>2328</v>
      </c>
      <c r="C60" s="200">
        <f t="shared" si="16"/>
        <v>0.2</v>
      </c>
      <c r="D60" s="1166">
        <v>0.25</v>
      </c>
      <c r="E60" s="694"/>
      <c r="F60" s="1105">
        <f t="shared" si="15"/>
        <v>0</v>
      </c>
      <c r="G60" s="3220"/>
      <c r="H60" s="1106" t="str">
        <f>项目基本情况!B37</f>
        <v>八级</v>
      </c>
      <c r="I60" s="1110">
        <f>SUMIF(修正!A45:A56,H60,修正!E45:E56)</f>
        <v>0.2</v>
      </c>
      <c r="J60" s="1114"/>
      <c r="K60" s="1147"/>
      <c r="L60" s="943"/>
      <c r="M60" s="943"/>
      <c r="N60" s="943"/>
      <c r="O60" s="943"/>
    </row>
    <row r="61" spans="1:15" s="692" customFormat="1">
      <c r="A61" s="693" t="s">
        <v>2770</v>
      </c>
      <c r="B61" s="262">
        <f t="shared" si="17"/>
        <v>2328</v>
      </c>
      <c r="C61" s="200">
        <f t="shared" si="16"/>
        <v>0.2</v>
      </c>
      <c r="D61" s="1166">
        <v>0.25</v>
      </c>
      <c r="E61" s="261">
        <f>'数据-汇总表'!E11</f>
        <v>0</v>
      </c>
      <c r="F61" s="1105">
        <f t="shared" si="15"/>
        <v>0</v>
      </c>
      <c r="G61" s="2706" t="s">
        <v>2771</v>
      </c>
      <c r="H61" s="1106" t="str">
        <f>项目基本情况!C37</f>
        <v>八级</v>
      </c>
      <c r="I61" s="1110">
        <f>SUMIF(修正!A45:A56,H61,修正!F45:F56)</f>
        <v>0.2</v>
      </c>
      <c r="J61" s="1114"/>
      <c r="K61" s="1146"/>
      <c r="L61" s="943"/>
      <c r="M61" s="943"/>
      <c r="N61" s="943"/>
      <c r="O61" s="943"/>
    </row>
    <row r="62" spans="1:15" s="692" customFormat="1">
      <c r="A62" s="693" t="s">
        <v>2772</v>
      </c>
      <c r="B62" s="262">
        <f t="shared" si="17"/>
        <v>2328</v>
      </c>
      <c r="C62" s="200">
        <f t="shared" si="16"/>
        <v>0.2</v>
      </c>
      <c r="D62" s="1166">
        <v>0.25</v>
      </c>
      <c r="E62" s="261">
        <f>'数据-汇总表'!E12</f>
        <v>2752.95</v>
      </c>
      <c r="F62" s="1105">
        <f t="shared" si="15"/>
        <v>641</v>
      </c>
      <c r="G62" s="1111" t="s">
        <v>3074</v>
      </c>
      <c r="H62" s="1106" t="str">
        <f>IF(G62="商业",项目基本情况!B37,IF(G62="办公",项目基本情况!C37,IF(G62="住宅",项目基本情况!D37,项目基本情况!E37)))</f>
        <v>八级</v>
      </c>
      <c r="I62" s="1110">
        <f>SUMIF(修正!A45:A56,H62,修正!G45:G56)</f>
        <v>0.2</v>
      </c>
      <c r="J62" s="1114"/>
      <c r="K62" s="1147"/>
      <c r="L62" s="943"/>
      <c r="M62" s="943"/>
      <c r="N62" s="943"/>
      <c r="O62" s="943"/>
    </row>
    <row r="63" spans="1:15" s="692" customFormat="1">
      <c r="A63" s="693" t="s">
        <v>2774</v>
      </c>
      <c r="B63" s="262">
        <f t="shared" si="17"/>
        <v>1746</v>
      </c>
      <c r="C63" s="200">
        <f t="shared" si="16"/>
        <v>0.15</v>
      </c>
      <c r="D63" s="1166">
        <v>0.25</v>
      </c>
      <c r="E63" s="261">
        <f>'数据-汇总表'!E13</f>
        <v>584.81999999999971</v>
      </c>
      <c r="F63" s="1105">
        <f t="shared" si="15"/>
        <v>102</v>
      </c>
      <c r="G63" s="1111" t="s">
        <v>2775</v>
      </c>
      <c r="H63" s="1106" t="str">
        <f>IF(G63="商业",项目基本情况!B37,IF(G63="办公",项目基本情况!C37,IF(G63="住宅",项目基本情况!D37,项目基本情况!E37)))</f>
        <v>八级</v>
      </c>
      <c r="I63" s="1110">
        <f>SUMIF(修正!A45:A56,H63,修正!H45:H56)</f>
        <v>0.15</v>
      </c>
      <c r="J63" s="1114"/>
      <c r="K63" s="1146"/>
      <c r="L63" s="943"/>
      <c r="M63" s="943"/>
      <c r="N63" s="943"/>
      <c r="O63" s="943"/>
    </row>
    <row r="64" spans="1:15" s="692" customFormat="1">
      <c r="A64" s="693" t="s">
        <v>2776</v>
      </c>
      <c r="B64" s="262">
        <f t="shared" si="17"/>
        <v>1746</v>
      </c>
      <c r="C64" s="200">
        <f t="shared" si="16"/>
        <v>0.15</v>
      </c>
      <c r="D64" s="1166">
        <v>0.25</v>
      </c>
      <c r="E64" s="261">
        <f>'数据-汇总表'!E14</f>
        <v>0</v>
      </c>
      <c r="F64" s="1105">
        <f t="shared" si="15"/>
        <v>0</v>
      </c>
      <c r="G64" s="2706" t="s">
        <v>2766</v>
      </c>
      <c r="H64" s="1106" t="str">
        <f>项目基本情况!B37</f>
        <v>八级</v>
      </c>
      <c r="I64" s="1110">
        <f>SUMIF(修正!A45:A56,H64,修正!H45:H56)</f>
        <v>0.15</v>
      </c>
      <c r="J64" s="1114"/>
      <c r="K64" s="1147"/>
      <c r="L64" s="943"/>
      <c r="M64" s="943"/>
      <c r="N64" s="943"/>
      <c r="O64" s="943"/>
    </row>
    <row r="65" spans="1:17" s="692" customFormat="1" ht="15" thickBot="1">
      <c r="A65" s="693" t="s">
        <v>2777</v>
      </c>
      <c r="B65" s="262">
        <f t="shared" si="17"/>
        <v>1746</v>
      </c>
      <c r="C65" s="200">
        <f t="shared" si="16"/>
        <v>0.15</v>
      </c>
      <c r="D65" s="1166">
        <v>0.25</v>
      </c>
      <c r="E65" s="261">
        <f>'数据-汇总表'!E15</f>
        <v>0</v>
      </c>
      <c r="F65" s="1105">
        <f t="shared" si="15"/>
        <v>0</v>
      </c>
      <c r="G65" s="2707" t="s">
        <v>2771</v>
      </c>
      <c r="H65" s="1116" t="str">
        <f>项目基本情况!C37</f>
        <v>八级</v>
      </c>
      <c r="I65" s="1112">
        <f>SUMIF(修正!A45:A56,H65,修正!H45:H56)</f>
        <v>0.15</v>
      </c>
      <c r="J65" s="1115"/>
      <c r="K65" s="1146"/>
      <c r="L65" s="943"/>
      <c r="M65" s="943"/>
      <c r="N65" s="943"/>
      <c r="O65" s="943"/>
    </row>
    <row r="66" spans="1:17" s="692" customFormat="1" ht="13.5" thickBot="1">
      <c r="A66" s="695" t="s">
        <v>2778</v>
      </c>
      <c r="B66" s="696" t="s">
        <v>28</v>
      </c>
      <c r="C66" s="696" t="s">
        <v>29</v>
      </c>
      <c r="D66" s="696" t="s">
        <v>1029</v>
      </c>
      <c r="E66" s="696">
        <f>IF(B46="楼面地价",SUM(E56:E65),'数据-汇总表'!D3)</f>
        <v>30708.99</v>
      </c>
      <c r="F66" s="697">
        <f>IF(B46="楼面地价",SUM(F56:F65),ROUND(C48*E66/10000,0))</f>
        <v>128186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2018-7-1</v>
      </c>
      <c r="D68" s="760">
        <f>EDATE(C68,-3)</f>
        <v>43191</v>
      </c>
      <c r="E68" s="760">
        <f>EDATE(D68,-3)</f>
        <v>43101</v>
      </c>
      <c r="F68" s="760">
        <f t="shared" ref="F68:O68" si="18">EDATE(E68,-3)</f>
        <v>43009</v>
      </c>
      <c r="G68" s="760">
        <f t="shared" si="18"/>
        <v>42917</v>
      </c>
      <c r="H68" s="760">
        <f t="shared" si="18"/>
        <v>42826</v>
      </c>
      <c r="I68" s="760">
        <f t="shared" si="18"/>
        <v>42736</v>
      </c>
      <c r="J68" s="760">
        <f t="shared" si="18"/>
        <v>42644</v>
      </c>
      <c r="K68" s="760">
        <f t="shared" si="18"/>
        <v>42552</v>
      </c>
      <c r="L68" s="760">
        <f t="shared" si="18"/>
        <v>42461</v>
      </c>
      <c r="M68" s="760">
        <f t="shared" si="18"/>
        <v>42370</v>
      </c>
      <c r="N68" s="760">
        <f t="shared" si="18"/>
        <v>42278</v>
      </c>
      <c r="O68" s="760">
        <f t="shared" si="18"/>
        <v>42186</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08" t="s">
        <v>2779</v>
      </c>
      <c r="B70" s="1361"/>
      <c r="C70" s="1573" t="str">
        <f>YEAR(C68)&amp;"-"&amp;ROUNDUP(MONTH(C68)/3,0)</f>
        <v>2018-3</v>
      </c>
      <c r="D70" s="1573" t="str">
        <f>YEAR(D68)&amp;"-"&amp;ROUNDUP(MONTH(D68)/3,0)</f>
        <v>2018-2</v>
      </c>
      <c r="E70" s="1573" t="str">
        <f t="shared" ref="E70:O70" si="19">YEAR(E68)&amp;"-"&amp;ROUNDUP(MONTH(E68)/3,0)</f>
        <v>2018-1</v>
      </c>
      <c r="F70" s="1573" t="str">
        <f t="shared" si="19"/>
        <v>2017-4</v>
      </c>
      <c r="G70" s="1573" t="str">
        <f t="shared" si="19"/>
        <v>2017-3</v>
      </c>
      <c r="H70" s="1573" t="str">
        <f t="shared" si="19"/>
        <v>2017-2</v>
      </c>
      <c r="I70" s="1573" t="str">
        <f t="shared" si="19"/>
        <v>2017-1</v>
      </c>
      <c r="J70" s="1573" t="str">
        <f t="shared" si="19"/>
        <v>2016-4</v>
      </c>
      <c r="K70" s="1573" t="str">
        <f t="shared" si="19"/>
        <v>2016-3</v>
      </c>
      <c r="L70" s="1573" t="str">
        <f t="shared" si="19"/>
        <v>2016-2</v>
      </c>
      <c r="M70" s="1573" t="str">
        <f t="shared" si="19"/>
        <v>2016-1</v>
      </c>
      <c r="N70" s="1573" t="str">
        <f t="shared" si="19"/>
        <v>2015-4</v>
      </c>
      <c r="O70" s="1573" t="str">
        <f t="shared" si="19"/>
        <v>2015-3</v>
      </c>
      <c r="P70" s="507"/>
    </row>
    <row r="71" spans="1:17" s="117" customFormat="1" ht="30" customHeight="1">
      <c r="A71" s="2709" t="s">
        <v>2780</v>
      </c>
      <c r="B71" s="332" t="str">
        <f>"北京市平均增长率"&amp;TEXT(SUMIF(基准地价修正!N21:N25,A71,基准地价修正!P21:P25),"0.00%")</f>
        <v>北京市平均增长率2.37%</v>
      </c>
      <c r="C71" s="603">
        <v>100</v>
      </c>
      <c r="D71" s="595">
        <v>100</v>
      </c>
      <c r="E71" s="595">
        <v>100</v>
      </c>
      <c r="F71" s="595">
        <v>100</v>
      </c>
      <c r="G71" s="595">
        <v>100</v>
      </c>
      <c r="H71" s="595">
        <v>100</v>
      </c>
      <c r="I71" s="595">
        <v>100</v>
      </c>
      <c r="J71" s="595">
        <v>100</v>
      </c>
      <c r="K71" s="595">
        <v>100</v>
      </c>
      <c r="L71" s="595">
        <v>100</v>
      </c>
      <c r="M71" s="595">
        <v>100</v>
      </c>
      <c r="N71" s="595">
        <v>100</v>
      </c>
      <c r="O71" s="595">
        <v>100</v>
      </c>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ht="27">
      <c r="A75" s="527" t="s">
        <v>2585</v>
      </c>
      <c r="B75" s="528" t="s">
        <v>2551</v>
      </c>
      <c r="C75" s="2957" t="s">
        <v>3080</v>
      </c>
      <c r="D75" s="530"/>
      <c r="E75" s="530"/>
      <c r="F75" s="530"/>
      <c r="G75" s="530"/>
      <c r="H75" s="530"/>
      <c r="I75" s="530"/>
      <c r="J75" s="530"/>
      <c r="K75" s="531"/>
      <c r="L75" s="532"/>
      <c r="M75" s="533"/>
      <c r="N75" s="1154"/>
      <c r="O75" s="1154"/>
      <c r="P75" s="45"/>
      <c r="Q75" s="504"/>
    </row>
    <row r="76" spans="1:17" ht="15.75" thickBot="1">
      <c r="A76" s="534"/>
      <c r="B76" s="535"/>
      <c r="C76" s="536">
        <v>100</v>
      </c>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v>0</v>
      </c>
      <c r="D80" s="549">
        <v>1</v>
      </c>
      <c r="E80" s="549">
        <v>2</v>
      </c>
      <c r="F80" s="549">
        <v>3</v>
      </c>
      <c r="G80" s="549">
        <v>4</v>
      </c>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2958" t="s">
        <v>3383</v>
      </c>
      <c r="D82" s="2958" t="s">
        <v>3384</v>
      </c>
      <c r="E82" s="554"/>
      <c r="F82" s="554"/>
      <c r="G82" s="554"/>
      <c r="H82" s="555"/>
      <c r="I82" s="555"/>
      <c r="J82" s="555"/>
      <c r="K82" s="555"/>
      <c r="L82" s="556"/>
      <c r="M82" s="557"/>
      <c r="N82" s="1156"/>
      <c r="O82" s="1156"/>
      <c r="P82" s="558"/>
      <c r="Q82" s="559"/>
    </row>
    <row r="83" spans="1:17" s="471" customFormat="1" ht="15.75" thickBot="1">
      <c r="A83" s="553"/>
      <c r="B83" s="543"/>
      <c r="C83" s="560">
        <v>100</v>
      </c>
      <c r="D83" s="536">
        <v>100</v>
      </c>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60" t="s">
        <v>2672</v>
      </c>
      <c r="D102" s="660" t="s">
        <v>2673</v>
      </c>
      <c r="E102" s="660" t="s">
        <v>2674</v>
      </c>
      <c r="F102" s="660" t="s">
        <v>2675</v>
      </c>
      <c r="G102" s="660"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2958" t="s">
        <v>3081</v>
      </c>
      <c r="D106" s="2958" t="s">
        <v>3082</v>
      </c>
      <c r="E106" s="2958" t="s">
        <v>3083</v>
      </c>
      <c r="F106" s="2958" t="s">
        <v>3084</v>
      </c>
      <c r="G106" s="2958" t="s">
        <v>3085</v>
      </c>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ht="28.5">
      <c r="A116" s="527" t="s">
        <v>2560</v>
      </c>
      <c r="B116" s="528" t="s">
        <v>2788</v>
      </c>
      <c r="C116" s="529" t="str">
        <f>C117&amp;"(含)"&amp;"-"&amp;D117</f>
        <v>0(含)-10000</v>
      </c>
      <c r="D116" s="529" t="str">
        <f t="shared" ref="D116:M116" si="25">D117&amp;"(含)"&amp;"-"&amp;E117</f>
        <v>10000(含)-20000</v>
      </c>
      <c r="E116" s="529" t="str">
        <f t="shared" si="25"/>
        <v>20000(含)-30000</v>
      </c>
      <c r="F116" s="529" t="str">
        <f t="shared" si="25"/>
        <v>30000(含)-40000</v>
      </c>
      <c r="G116" s="529" t="str">
        <f t="shared" si="25"/>
        <v>40000(含)-50000</v>
      </c>
      <c r="H116" s="529" t="str">
        <f t="shared" si="25"/>
        <v>50000(含)-60000</v>
      </c>
      <c r="I116" s="529" t="str">
        <f t="shared" si="25"/>
        <v>60000(含)-70000</v>
      </c>
      <c r="J116" s="529" t="str">
        <f t="shared" si="25"/>
        <v>70000(含)-80000</v>
      </c>
      <c r="K116" s="529" t="str">
        <f t="shared" si="25"/>
        <v>80000(含)-90000</v>
      </c>
      <c r="L116" s="529" t="str">
        <f t="shared" si="25"/>
        <v>90000(含)-100000</v>
      </c>
      <c r="M116" s="529" t="str">
        <f t="shared" si="25"/>
        <v>100000(含)-</v>
      </c>
      <c r="N116" s="1154"/>
      <c r="O116" s="1154"/>
      <c r="P116" s="45"/>
      <c r="Q116" s="504"/>
    </row>
    <row r="117" spans="1:17" ht="15">
      <c r="A117" s="534"/>
      <c r="B117" s="546"/>
      <c r="C117" s="595">
        <v>0</v>
      </c>
      <c r="D117" s="595">
        <v>10000</v>
      </c>
      <c r="E117" s="595">
        <v>20000</v>
      </c>
      <c r="F117" s="595">
        <v>30000</v>
      </c>
      <c r="G117" s="595">
        <v>40000</v>
      </c>
      <c r="H117" s="595">
        <v>50000</v>
      </c>
      <c r="I117" s="595">
        <v>60000</v>
      </c>
      <c r="J117" s="595">
        <v>70000</v>
      </c>
      <c r="K117" s="595">
        <v>80000</v>
      </c>
      <c r="L117" s="595">
        <v>90000</v>
      </c>
      <c r="M117" s="595">
        <v>100000</v>
      </c>
      <c r="N117" s="1154"/>
      <c r="O117" s="1154"/>
      <c r="P117" s="45"/>
      <c r="Q117" s="504"/>
    </row>
    <row r="118" spans="1:17" ht="15.75" thickBot="1">
      <c r="A118" s="534"/>
      <c r="B118" s="543"/>
      <c r="C118" s="570">
        <v>100</v>
      </c>
      <c r="D118" s="591">
        <v>100</v>
      </c>
      <c r="E118" s="570">
        <v>100</v>
      </c>
      <c r="F118" s="591">
        <v>100</v>
      </c>
      <c r="G118" s="570">
        <v>100</v>
      </c>
      <c r="H118" s="591">
        <v>100</v>
      </c>
      <c r="I118" s="570">
        <v>100</v>
      </c>
      <c r="J118" s="591">
        <v>100</v>
      </c>
      <c r="K118" s="570">
        <v>100</v>
      </c>
      <c r="L118" s="591">
        <v>100</v>
      </c>
      <c r="M118" s="570">
        <v>100</v>
      </c>
      <c r="N118" s="1155"/>
      <c r="O118" s="1155"/>
      <c r="P118" s="45"/>
      <c r="Q118" s="504"/>
    </row>
    <row r="119" spans="1:17" ht="15" thickTop="1">
      <c r="A119" s="599"/>
      <c r="B119" s="538" t="s">
        <v>2789</v>
      </c>
      <c r="C119" s="2959" t="s">
        <v>3086</v>
      </c>
      <c r="D119" s="2959" t="s">
        <v>3087</v>
      </c>
      <c r="E119" s="2959" t="s">
        <v>3088</v>
      </c>
      <c r="F119" s="2959" t="s">
        <v>3089</v>
      </c>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2958" t="s">
        <v>3090</v>
      </c>
      <c r="D121" s="2958" t="s">
        <v>3091</v>
      </c>
      <c r="E121" s="2958" t="s">
        <v>3092</v>
      </c>
      <c r="F121" s="2959" t="s">
        <v>3093</v>
      </c>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2958" t="s">
        <v>3094</v>
      </c>
      <c r="D123" s="2958" t="s">
        <v>3095</v>
      </c>
      <c r="E123" s="2958" t="s">
        <v>3096</v>
      </c>
      <c r="F123" s="2958" t="s">
        <v>3097</v>
      </c>
      <c r="G123" s="2958" t="s">
        <v>3098</v>
      </c>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2958" t="s">
        <v>3099</v>
      </c>
      <c r="D125" s="2958" t="s">
        <v>3100</v>
      </c>
      <c r="E125" s="2959" t="s">
        <v>3101</v>
      </c>
      <c r="F125" s="2959" t="s">
        <v>3102</v>
      </c>
      <c r="G125" s="2959" t="s">
        <v>3103</v>
      </c>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52" priority="14" stopIfTrue="1" operator="containsText" text="超过">
      <formula>NOT(ISERROR(SEARCH("超过",F51)))</formula>
    </cfRule>
  </conditionalFormatting>
  <conditionalFormatting sqref="J53">
    <cfRule type="containsText" dxfId="151" priority="13" stopIfTrue="1" operator="containsText" text="超过">
      <formula>NOT(ISERROR(SEARCH("超过",J53)))</formula>
    </cfRule>
  </conditionalFormatting>
  <conditionalFormatting sqref="H53">
    <cfRule type="containsText" dxfId="150" priority="12" stopIfTrue="1" operator="containsText" text="超过">
      <formula>NOT(ISERROR(SEARCH("超过",H53)))</formula>
    </cfRule>
  </conditionalFormatting>
  <conditionalFormatting sqref="F53">
    <cfRule type="containsText" dxfId="149" priority="11" stopIfTrue="1" operator="containsText" text="超过">
      <formula>NOT(ISERROR(SEARCH("超过",F53)))</formula>
    </cfRule>
  </conditionalFormatting>
  <conditionalFormatting sqref="F52 H52 J52">
    <cfRule type="containsText" dxfId="148" priority="10" stopIfTrue="1" operator="containsText" text="超过">
      <formula>NOT(ISERROR(SEARCH("超过",F52)))</formula>
    </cfRule>
  </conditionalFormatting>
  <conditionalFormatting sqref="E51">
    <cfRule type="expression" dxfId="147" priority="9" stopIfTrue="1">
      <formula>$F$51="超过30%"</formula>
    </cfRule>
  </conditionalFormatting>
  <conditionalFormatting sqref="G53">
    <cfRule type="expression" dxfId="146" priority="8" stopIfTrue="1">
      <formula>$H$53="超过30%"</formula>
    </cfRule>
  </conditionalFormatting>
  <conditionalFormatting sqref="E52">
    <cfRule type="expression" dxfId="145" priority="7" stopIfTrue="1">
      <formula>$F$52="超过20%"</formula>
    </cfRule>
  </conditionalFormatting>
  <conditionalFormatting sqref="E53">
    <cfRule type="expression" dxfId="144" priority="6" stopIfTrue="1">
      <formula>$F$53="超过30%"</formula>
    </cfRule>
  </conditionalFormatting>
  <conditionalFormatting sqref="G51">
    <cfRule type="expression" dxfId="143" priority="5" stopIfTrue="1">
      <formula>$H$53+$H$51="超过30%"</formula>
    </cfRule>
  </conditionalFormatting>
  <conditionalFormatting sqref="G52">
    <cfRule type="expression" dxfId="142" priority="4" stopIfTrue="1">
      <formula>$H$52="超过20%"</formula>
    </cfRule>
  </conditionalFormatting>
  <conditionalFormatting sqref="I51">
    <cfRule type="expression" dxfId="141" priority="3" stopIfTrue="1">
      <formula>$J$51="超过30%"</formula>
    </cfRule>
  </conditionalFormatting>
  <conditionalFormatting sqref="I52">
    <cfRule type="expression" dxfId="140" priority="2" stopIfTrue="1">
      <formula>$J$52="超过20%"</formula>
    </cfRule>
  </conditionalFormatting>
  <conditionalFormatting sqref="I53">
    <cfRule type="expression" dxfId="139" priority="1" stopIfTrue="1">
      <formula>$J$53="超过30%"</formula>
    </cfRule>
  </conditionalFormatting>
  <dataValidations disablePrompts="1"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37" sqref="G37"/>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2458</v>
      </c>
      <c r="B1" s="1582"/>
      <c r="C1" s="1583"/>
      <c r="D1" s="1581"/>
      <c r="E1" s="320"/>
      <c r="F1" s="320"/>
      <c r="G1" s="1582"/>
      <c r="H1" s="320"/>
      <c r="I1" s="320"/>
      <c r="J1" s="320"/>
      <c r="K1" s="320">
        <f>MATCH(C1,'数据-取费表'!A6:A16,0)+5</f>
        <v>10</v>
      </c>
    </row>
    <row r="2" spans="1:33" ht="18" customHeight="1">
      <c r="A2" s="245" t="s">
        <v>2326</v>
      </c>
      <c r="B2" s="248">
        <f ca="1">C32</f>
        <v>6312</v>
      </c>
      <c r="C2" s="320" t="s">
        <v>2459</v>
      </c>
      <c r="D2" s="320"/>
      <c r="E2" s="320"/>
      <c r="F2" s="320"/>
      <c r="G2" s="320"/>
      <c r="H2" s="320"/>
      <c r="I2" s="320"/>
      <c r="J2" s="320"/>
      <c r="K2" s="320"/>
    </row>
    <row r="3" spans="1:33" ht="18" customHeight="1" thickBot="1">
      <c r="A3" s="247" t="s">
        <v>2328</v>
      </c>
      <c r="B3" s="248">
        <f ca="1">ROUND(B2*10000/IF(C1="",'数据-汇总表'!E3,INDIRECT("'数据-取费表'!K"&amp;$K$1)),0)</f>
        <v>2001</v>
      </c>
      <c r="C3" s="320" t="s">
        <v>2460</v>
      </c>
      <c r="D3" s="320"/>
      <c r="E3" s="320"/>
      <c r="F3" s="320"/>
      <c r="G3" s="320"/>
      <c r="H3" s="320"/>
      <c r="I3" s="320"/>
      <c r="J3" s="320"/>
      <c r="K3" s="320"/>
    </row>
    <row r="4" spans="1:33" s="958" customFormat="1" ht="16.5" customHeight="1">
      <c r="A4" s="955" t="s">
        <v>2461</v>
      </c>
      <c r="B4" s="956"/>
      <c r="C4" s="998">
        <f ca="1">SUM(C8:K8)</f>
        <v>6854</v>
      </c>
      <c r="D4" s="956"/>
      <c r="E4" s="956"/>
      <c r="F4" s="956"/>
      <c r="G4" s="956"/>
      <c r="H4" s="956"/>
      <c r="I4" s="956"/>
      <c r="J4" s="956"/>
      <c r="K4" s="957"/>
    </row>
    <row r="5" spans="1:33" s="962" customFormat="1" ht="15">
      <c r="A5" s="959" t="s">
        <v>2462</v>
      </c>
      <c r="B5" s="960" t="s">
        <v>2463</v>
      </c>
      <c r="C5" s="2551" t="s">
        <v>3074</v>
      </c>
      <c r="D5" s="2551" t="s">
        <v>1377</v>
      </c>
      <c r="E5" s="2551" t="s">
        <v>2464</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f>'比较法-住宅'!B3</f>
        <v>95528</v>
      </c>
      <c r="D6" s="964">
        <f ca="1">'收益法-商业'!B3</f>
        <v>20253</v>
      </c>
      <c r="E6" s="964">
        <f ca="1">'收益法-车库'!B3</f>
        <v>6275</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3203.06</v>
      </c>
      <c r="E7" s="321">
        <f>SUMIF('数据-汇总表'!$C19:$C33,假设开发法!E5,'数据-汇总表'!$E19:$E33)</f>
        <v>584.81999999999971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2468</v>
      </c>
      <c r="B8" s="177" t="s">
        <v>2469</v>
      </c>
      <c r="C8" s="999">
        <f>'比较法-住宅'!B2</f>
        <v>0</v>
      </c>
      <c r="D8" s="999">
        <f ca="1">'收益法-商业'!B2</f>
        <v>6487</v>
      </c>
      <c r="E8" s="999">
        <f ca="1">'收益法-车库'!B2</f>
        <v>367</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1334</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1335</v>
      </c>
      <c r="B12" s="974" t="s">
        <v>2478</v>
      </c>
      <c r="C12" s="24">
        <f ca="1">ROUND(C11*F12,0)</f>
        <v>0</v>
      </c>
      <c r="D12" s="975"/>
      <c r="E12" s="375"/>
      <c r="F12" s="978">
        <f>'数据-取费表'!B33</f>
        <v>0.04</v>
      </c>
      <c r="G12" s="8" t="s">
        <v>2479</v>
      </c>
      <c r="H12" s="970"/>
      <c r="I12" s="970"/>
      <c r="J12" s="970"/>
      <c r="K12" s="971"/>
    </row>
    <row r="13" spans="1:33" s="977" customFormat="1" ht="13.5" customHeight="1">
      <c r="A13" s="973" t="s">
        <v>1336</v>
      </c>
      <c r="B13" s="974" t="s">
        <v>2480</v>
      </c>
      <c r="C13" s="24">
        <f ca="1">ROUND(IF(C1="",SUMIF('数据-取费表'!C:C,"住宅",'数据-取费表'!P:P)*F13,IF(INDIRECT("'数据-取费表'!c"&amp;$K$1)="住宅",INDIRECT("'数据-取费表'!P"&amp;$K$1)*F13,0)),0)</f>
        <v>0</v>
      </c>
      <c r="D13" s="1035"/>
      <c r="E13" s="375"/>
      <c r="F13" s="978">
        <f>'数据-取费表'!B34</f>
        <v>0.05</v>
      </c>
      <c r="G13" s="8" t="s">
        <v>2481</v>
      </c>
      <c r="H13" s="970"/>
      <c r="I13" s="970"/>
      <c r="J13" s="970"/>
      <c r="K13" s="971"/>
    </row>
    <row r="14" spans="1:33" s="979" customFormat="1" ht="13.5" customHeight="1">
      <c r="A14" s="973" t="s">
        <v>1337</v>
      </c>
      <c r="B14" s="974" t="s">
        <v>2482</v>
      </c>
      <c r="C14" s="24">
        <f ca="1">ROUND(D14*E14*F11/10000,0)</f>
        <v>0</v>
      </c>
      <c r="D14" s="1035">
        <f ca="1">IF(C1="",'数据-汇总表'!E3,INDIRECT("'数据-取费表'!K"&amp;$K$1)+INDIRECT("'数据-取费表'!S"&amp;$K$1))</f>
        <v>31541.359999999997</v>
      </c>
      <c r="E14" s="24">
        <f>'数据-取费表'!B35</f>
        <v>200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31541.359999999997</v>
      </c>
      <c r="E17" s="24">
        <f>'数据-取费表'!B32</f>
        <v>0</v>
      </c>
      <c r="F17" s="980"/>
      <c r="G17" s="140" t="s">
        <v>2488</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2489</v>
      </c>
      <c r="C18" s="24">
        <f ca="1">C19+C20-IF(C1="",'数据-取费表'!B29,IF(G18="已全部缴纳",C19+C20,H18))</f>
        <v>0</v>
      </c>
      <c r="D18" s="1035"/>
      <c r="E18" s="24"/>
      <c r="F18" s="978"/>
      <c r="G18" s="2553" t="s">
        <v>3168</v>
      </c>
      <c r="H18" s="1578"/>
      <c r="I18" s="2554"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0"/>
      <c r="I19" s="983"/>
      <c r="J19" s="983"/>
      <c r="K19" s="984"/>
    </row>
    <row r="20" spans="1:33" s="977" customFormat="1" ht="13.5" customHeight="1">
      <c r="A20" s="973" t="s">
        <v>806</v>
      </c>
      <c r="B20" s="974" t="s">
        <v>2492</v>
      </c>
      <c r="C20" s="24">
        <f ca="1">ROUND(D20*E20/10000,0)</f>
        <v>0</v>
      </c>
      <c r="D20" s="1035">
        <f ca="1">IF(C1="",'数据-汇总表'!E6,IF(INDIRECT("'数据-取费表'!c"&amp;$K$1)="住宅",INDIRECT("'数据-取费表'!s"&amp;$K$1),INDIRECT("'数据-取费表'!k"&amp;$K$1)+INDIRECT("'数据-取费表'!s"&amp;$K$1)))</f>
        <v>31541.359999999997</v>
      </c>
      <c r="E20" s="24">
        <f>'数据-取费表'!B28</f>
        <v>0</v>
      </c>
      <c r="F20" s="978"/>
      <c r="G20" s="15"/>
      <c r="H20" s="983"/>
      <c r="I20" s="983"/>
      <c r="J20" s="983"/>
      <c r="K20" s="984"/>
    </row>
    <row r="21" spans="1:33" s="977" customFormat="1" ht="13.5" customHeight="1">
      <c r="A21" s="963" t="s">
        <v>802</v>
      </c>
      <c r="B21" s="987" t="s">
        <v>2493</v>
      </c>
      <c r="C21" s="988">
        <f ca="1">C16+C17+C18</f>
        <v>0</v>
      </c>
      <c r="D21" s="989"/>
      <c r="E21" s="325"/>
      <c r="F21" s="325"/>
      <c r="G21" s="140" t="s">
        <v>2494</v>
      </c>
      <c r="H21" s="981"/>
      <c r="I21" s="981"/>
      <c r="J21" s="981"/>
      <c r="K21" s="982"/>
    </row>
    <row r="22" spans="1:33" s="977" customFormat="1" ht="13.5" customHeight="1">
      <c r="A22" s="963" t="s">
        <v>2466</v>
      </c>
      <c r="B22" s="987" t="s">
        <v>2495</v>
      </c>
      <c r="C22" s="988">
        <f ca="1">ROUND(C21*F22,0)</f>
        <v>0</v>
      </c>
      <c r="D22" s="325"/>
      <c r="E22" s="325"/>
      <c r="F22" s="990">
        <f>'数据-取费表'!B37</f>
        <v>0.03</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0.03</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2506</v>
      </c>
      <c r="B28" s="2556" t="s">
        <v>2507</v>
      </c>
      <c r="C28" s="331">
        <f ca="1">C30</f>
        <v>0</v>
      </c>
      <c r="D28" s="324">
        <f ca="1">C29</f>
        <v>0</v>
      </c>
      <c r="E28" s="326" t="s">
        <v>15</v>
      </c>
      <c r="F28" s="332">
        <f ca="1">IF(C1="",'数据-取费表'!Q16,INDIRECT("'数据-取费表'!q"&amp;$K$1))</f>
        <v>0.19</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0</v>
      </c>
      <c r="D30" s="328"/>
      <c r="E30" s="329"/>
      <c r="F30" s="334"/>
      <c r="G30" s="140"/>
      <c r="H30" s="981"/>
      <c r="I30" s="981"/>
      <c r="J30" s="981"/>
      <c r="K30" s="982"/>
    </row>
    <row r="31" spans="1:33" s="977" customFormat="1" ht="13.5" customHeight="1" thickBot="1">
      <c r="A31" s="2557" t="s">
        <v>2511</v>
      </c>
      <c r="B31" s="1007" t="s">
        <v>2512</v>
      </c>
      <c r="C31" s="1008">
        <f ca="1">ROUND(C4*F31/(1+'数据-取费表'!C42),0)</f>
        <v>359</v>
      </c>
      <c r="D31" s="1009"/>
      <c r="E31" s="1010"/>
      <c r="F31" s="1011">
        <f>'数据-取费表'!B41</f>
        <v>5.5000000000000007E-2</v>
      </c>
      <c r="G31" s="1012" t="s">
        <v>2513</v>
      </c>
      <c r="H31" s="1013"/>
      <c r="I31" s="1013"/>
      <c r="J31" s="1013"/>
      <c r="K31" s="1014"/>
    </row>
    <row r="32" spans="1:33" s="972" customFormat="1" ht="13.5" customHeight="1" thickBot="1">
      <c r="A32" s="1002" t="s">
        <v>2514</v>
      </c>
      <c r="B32" s="1003"/>
      <c r="C32" s="1004">
        <f ca="1">ROUND((C4-C21-C22-C23-C25-C28-C31)/(1+C24+D25+D28),0)</f>
        <v>6312</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3" zoomScale="90" zoomScaleNormal="90" workbookViewId="0">
      <selection activeCell="G19" sqref="G19"/>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579" t="s">
        <v>2526</v>
      </c>
      <c r="C1" s="1635" t="s">
        <v>2527</v>
      </c>
      <c r="D1" s="1622" t="s">
        <v>3074</v>
      </c>
      <c r="E1" s="2580"/>
      <c r="F1" s="2581" t="s">
        <v>2528</v>
      </c>
      <c r="G1" s="1632" t="s">
        <v>2529</v>
      </c>
      <c r="H1" s="1631"/>
      <c r="I1" s="1631"/>
      <c r="J1" s="1631"/>
      <c r="K1" s="1633"/>
      <c r="L1" s="1634"/>
      <c r="M1" s="1635"/>
      <c r="N1" s="1635"/>
      <c r="O1" s="1635"/>
      <c r="P1" s="2582"/>
      <c r="Q1" s="1621"/>
      <c r="R1" s="1621"/>
      <c r="S1" s="1621"/>
      <c r="T1" s="1621"/>
      <c r="U1" s="1621"/>
      <c r="V1" s="1621"/>
      <c r="W1" s="1621"/>
      <c r="X1" s="1621"/>
      <c r="Y1" s="1621"/>
      <c r="Z1" s="1621"/>
      <c r="AA1" s="1621"/>
      <c r="AB1" s="1621"/>
      <c r="AC1" s="1629"/>
    </row>
    <row r="2" spans="1:29" s="393" customFormat="1" ht="28.5" customHeight="1" thickTop="1">
      <c r="A2" s="1618" t="s">
        <v>1394</v>
      </c>
      <c r="B2" s="1420">
        <f>IF(C2="——",ROUND(C49*D3/10000,0),ROUND(C49*D3/10000,0)-D2)</f>
        <v>0</v>
      </c>
      <c r="C2" s="2583" t="s">
        <v>70</v>
      </c>
      <c r="D2" s="1367" t="e">
        <f ca="1">SUMIF(INDIRECT("'"&amp;F2&amp;"'"&amp;"!A:A"),"承租人权益价值",INDIRECT("'"&amp;F2&amp;"'"&amp;"!c:c"))</f>
        <v>#REF!</v>
      </c>
      <c r="E2" s="2584" t="s">
        <v>2530</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1395</v>
      </c>
      <c r="B3" s="399">
        <f>IF(C2="——",C49,ROUND(B2*10000/D3,0))</f>
        <v>95528</v>
      </c>
      <c r="C3" s="400" t="s">
        <v>2531</v>
      </c>
      <c r="D3" s="399">
        <f>IF(D1="",'数据-汇总表'!E3,SUMIF('数据-汇总表'!$C19:$C33,D1,'数据-汇总表'!$E19:$E33))</f>
        <v>0</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84"/>
    </row>
    <row r="4" spans="1:29" ht="15">
      <c r="A4" s="401" t="s">
        <v>2532</v>
      </c>
      <c r="B4" s="402"/>
      <c r="C4" s="3216" t="s">
        <v>2533</v>
      </c>
      <c r="D4" s="3229"/>
      <c r="E4" s="3230" t="s">
        <v>2534</v>
      </c>
      <c r="F4" s="3231"/>
      <c r="G4" s="3216" t="s">
        <v>2535</v>
      </c>
      <c r="H4" s="3229"/>
      <c r="I4" s="3216" t="s">
        <v>2536</v>
      </c>
      <c r="J4" s="3229"/>
      <c r="K4" s="2593" t="s">
        <v>2537</v>
      </c>
      <c r="L4" s="1132"/>
      <c r="M4" s="1133"/>
      <c r="N4" s="1133"/>
      <c r="O4" s="1133"/>
      <c r="P4" s="3232" t="s">
        <v>2538</v>
      </c>
      <c r="Q4" s="3233"/>
      <c r="R4" s="3238" t="s">
        <v>2534</v>
      </c>
      <c r="S4" s="3239"/>
      <c r="T4" s="3238" t="s">
        <v>2535</v>
      </c>
      <c r="U4" s="3239"/>
      <c r="V4" s="3225" t="s">
        <v>2536</v>
      </c>
      <c r="W4" s="3225"/>
      <c r="X4" s="1814"/>
      <c r="Y4" s="3238" t="s">
        <v>2538</v>
      </c>
      <c r="Z4" s="3239"/>
      <c r="AA4" s="3226" t="s">
        <v>2534</v>
      </c>
      <c r="AB4" s="3226" t="s">
        <v>2535</v>
      </c>
      <c r="AC4" s="3226" t="s">
        <v>2536</v>
      </c>
    </row>
    <row r="5" spans="1:29" ht="15">
      <c r="A5" s="404"/>
      <c r="B5" s="405"/>
      <c r="C5" s="3246" t="s">
        <v>2539</v>
      </c>
      <c r="D5" s="3247"/>
      <c r="E5" s="3264" t="s">
        <v>3139</v>
      </c>
      <c r="F5" s="3254"/>
      <c r="G5" s="3263" t="s">
        <v>3140</v>
      </c>
      <c r="H5" s="3247"/>
      <c r="I5" s="3263" t="s">
        <v>3158</v>
      </c>
      <c r="J5" s="3247"/>
      <c r="K5" s="2594"/>
      <c r="L5" s="1132"/>
      <c r="M5" s="1133"/>
      <c r="N5" s="1133"/>
      <c r="O5" s="1133"/>
      <c r="P5" s="3234"/>
      <c r="Q5" s="3235"/>
      <c r="R5" s="3240"/>
      <c r="S5" s="3241"/>
      <c r="T5" s="3240"/>
      <c r="U5" s="3241"/>
      <c r="V5" s="3225"/>
      <c r="W5" s="3225"/>
      <c r="X5" s="1814"/>
      <c r="Y5" s="3240"/>
      <c r="Z5" s="3241"/>
      <c r="AA5" s="3227"/>
      <c r="AB5" s="3227"/>
      <c r="AC5" s="3227"/>
    </row>
    <row r="6" spans="1:29" ht="15.75" thickBot="1">
      <c r="A6" s="406"/>
      <c r="B6" s="407"/>
      <c r="C6" s="3244" t="s">
        <v>2543</v>
      </c>
      <c r="D6" s="3245"/>
      <c r="E6" s="3251" t="s">
        <v>2543</v>
      </c>
      <c r="F6" s="3252"/>
      <c r="G6" s="3244" t="s">
        <v>2543</v>
      </c>
      <c r="H6" s="3245"/>
      <c r="I6" s="3244" t="s">
        <v>2543</v>
      </c>
      <c r="J6" s="3245"/>
      <c r="K6" s="2594" t="s">
        <v>2544</v>
      </c>
      <c r="L6" s="1132"/>
      <c r="M6" s="1133"/>
      <c r="N6" s="1133"/>
      <c r="O6" s="1133"/>
      <c r="P6" s="3236"/>
      <c r="Q6" s="3237"/>
      <c r="R6" s="3240"/>
      <c r="S6" s="3241"/>
      <c r="T6" s="3242"/>
      <c r="U6" s="3243"/>
      <c r="V6" s="3225"/>
      <c r="W6" s="3225"/>
      <c r="X6" s="1814"/>
      <c r="Y6" s="3242"/>
      <c r="Z6" s="3243"/>
      <c r="AA6" s="3228"/>
      <c r="AB6" s="3228"/>
      <c r="AC6" s="3228"/>
    </row>
    <row r="7" spans="1:29" s="117" customFormat="1" ht="15.75" thickBot="1">
      <c r="A7" s="408" t="s">
        <v>2545</v>
      </c>
      <c r="B7" s="409"/>
      <c r="C7" s="410">
        <f>'数据-取费表'!B2</f>
        <v>43292</v>
      </c>
      <c r="D7" s="411">
        <v>100</v>
      </c>
      <c r="E7" s="412">
        <f>C7</f>
        <v>43292</v>
      </c>
      <c r="F7" s="413">
        <f>SUMIF(58:58,YEAR(E7)&amp;"-"&amp;MONTH(E7),59:59)</f>
        <v>100</v>
      </c>
      <c r="G7" s="412">
        <f>C7</f>
        <v>43292</v>
      </c>
      <c r="H7" s="411">
        <f>SUMIF(58:58,YEAR(G7)&amp;"-"&amp;MONTH(G7),59:59)</f>
        <v>100</v>
      </c>
      <c r="I7" s="412">
        <f>C7</f>
        <v>43292</v>
      </c>
      <c r="J7" s="411">
        <f>SUMIF(58:58,YEAR(I7)&amp;"-"&amp;MONTH(I7),59:59)</f>
        <v>100</v>
      </c>
      <c r="K7" s="2595"/>
      <c r="L7" s="1134"/>
      <c r="M7" s="1135"/>
      <c r="N7" s="1135"/>
      <c r="O7" s="1135"/>
      <c r="P7" s="3248" t="s">
        <v>2546</v>
      </c>
      <c r="Q7" s="3250"/>
      <c r="R7" s="769" t="s">
        <v>23</v>
      </c>
      <c r="S7" s="770">
        <f t="shared" ref="S7:S15" si="0">F7</f>
        <v>100</v>
      </c>
      <c r="T7" s="769" t="s">
        <v>23</v>
      </c>
      <c r="U7" s="770">
        <f t="shared" ref="U7:U15" si="1">H7</f>
        <v>100</v>
      </c>
      <c r="V7" s="769" t="s">
        <v>23</v>
      </c>
      <c r="W7" s="770">
        <f t="shared" ref="W7:W15" si="2">J7</f>
        <v>100</v>
      </c>
      <c r="X7" s="771"/>
      <c r="Y7" s="3248" t="s">
        <v>2546</v>
      </c>
      <c r="Z7" s="3249"/>
      <c r="AA7" s="772">
        <f>D7/F7</f>
        <v>1</v>
      </c>
      <c r="AB7" s="772">
        <f>D7/H7</f>
        <v>1</v>
      </c>
      <c r="AC7" s="772">
        <f>D7/J7</f>
        <v>1</v>
      </c>
    </row>
    <row r="8" spans="1:29" s="117" customFormat="1" ht="15.75" thickBot="1">
      <c r="A8" s="408" t="s">
        <v>2547</v>
      </c>
      <c r="B8" s="409"/>
      <c r="C8" s="414" t="s">
        <v>2548</v>
      </c>
      <c r="D8" s="411">
        <v>100</v>
      </c>
      <c r="E8" s="2596" t="s">
        <v>3132</v>
      </c>
      <c r="F8" s="413">
        <f>SUMIF(61:61,E8,62:62)-SUMIF(61:61,C8,62:62)+100</f>
        <v>100</v>
      </c>
      <c r="G8" s="414" t="s">
        <v>3132</v>
      </c>
      <c r="H8" s="411">
        <f>SUMIF(61:61,G8,62:62)-SUMIF(61:61,C8,62:62)+100</f>
        <v>100</v>
      </c>
      <c r="I8" s="2596" t="s">
        <v>3132</v>
      </c>
      <c r="J8" s="411">
        <f>SUMIF(61:61,I8,62:62)-SUMIF(61:61,C8,62:62)+100</f>
        <v>100</v>
      </c>
      <c r="K8" s="2595"/>
      <c r="L8" s="1134"/>
      <c r="M8" s="1135"/>
      <c r="N8" s="1135"/>
      <c r="O8" s="1135"/>
      <c r="P8" s="3248" t="s">
        <v>2549</v>
      </c>
      <c r="Q8" s="3249"/>
      <c r="R8" s="769" t="s">
        <v>23</v>
      </c>
      <c r="S8" s="770">
        <f t="shared" si="0"/>
        <v>100</v>
      </c>
      <c r="T8" s="769" t="s">
        <v>23</v>
      </c>
      <c r="U8" s="770">
        <f t="shared" si="1"/>
        <v>100</v>
      </c>
      <c r="V8" s="769" t="s">
        <v>23</v>
      </c>
      <c r="W8" s="770">
        <f t="shared" si="2"/>
        <v>100</v>
      </c>
      <c r="X8" s="771"/>
      <c r="Y8" s="3248" t="s">
        <v>2549</v>
      </c>
      <c r="Z8" s="3249"/>
      <c r="AA8" s="772">
        <f t="shared" ref="AA8:AA19" si="3">D8/F8</f>
        <v>1</v>
      </c>
      <c r="AB8" s="772">
        <f t="shared" ref="AB8:AB19" si="4">D8/H8</f>
        <v>1</v>
      </c>
      <c r="AC8" s="772">
        <f t="shared" ref="AC8:AC19" si="5">D8/J8</f>
        <v>1</v>
      </c>
    </row>
    <row r="9" spans="1:29" s="117" customFormat="1">
      <c r="A9" s="415" t="s">
        <v>2550</v>
      </c>
      <c r="B9" s="71" t="s">
        <v>2551</v>
      </c>
      <c r="C9" s="2995" t="s">
        <v>3133</v>
      </c>
      <c r="D9" s="135">
        <v>100</v>
      </c>
      <c r="E9" s="417" t="s">
        <v>3074</v>
      </c>
      <c r="F9" s="418">
        <f>SUMIF(63:63,E9,64:64)-SUMIF(63:63,C9,64:64)+100</f>
        <v>100</v>
      </c>
      <c r="G9" s="419" t="s">
        <v>3074</v>
      </c>
      <c r="H9" s="135">
        <f>SUMIF(63:63,G9,64:64)-SUMIF(63:63,C9,64:64)+100</f>
        <v>100</v>
      </c>
      <c r="I9" s="419" t="s">
        <v>3074</v>
      </c>
      <c r="J9" s="135">
        <f>SUMIF(63:63,I9,64:64)-SUMIF(63:63,C9,64:64)+100</f>
        <v>100</v>
      </c>
      <c r="K9" s="2595"/>
      <c r="L9" s="1134"/>
      <c r="M9" s="1135"/>
      <c r="N9" s="1135"/>
      <c r="O9" s="1135"/>
      <c r="P9" s="3218" t="s">
        <v>2552</v>
      </c>
      <c r="Q9" s="1796" t="str">
        <f t="shared" ref="Q9:Q15" si="6">B9</f>
        <v>用途</v>
      </c>
      <c r="R9" s="769" t="s">
        <v>17</v>
      </c>
      <c r="S9" s="770">
        <f t="shared" si="0"/>
        <v>100</v>
      </c>
      <c r="T9" s="769" t="s">
        <v>17</v>
      </c>
      <c r="U9" s="770">
        <f t="shared" si="1"/>
        <v>100</v>
      </c>
      <c r="V9" s="769" t="s">
        <v>17</v>
      </c>
      <c r="W9" s="770">
        <f t="shared" si="2"/>
        <v>100</v>
      </c>
      <c r="X9" s="771"/>
      <c r="Y9" s="3067" t="s">
        <v>2553</v>
      </c>
      <c r="Z9" s="55" t="str">
        <f t="shared" ref="Z9:Z15" si="7">Q9</f>
        <v>用途</v>
      </c>
      <c r="AA9" s="772">
        <f t="shared" si="3"/>
        <v>1</v>
      </c>
      <c r="AB9" s="772">
        <f t="shared" si="4"/>
        <v>1</v>
      </c>
      <c r="AC9" s="772">
        <f t="shared" si="5"/>
        <v>1</v>
      </c>
    </row>
    <row r="10" spans="1:29" s="427" customFormat="1" ht="27">
      <c r="A10" s="421"/>
      <c r="B10" s="422" t="s">
        <v>2554</v>
      </c>
      <c r="C10" s="423" t="s">
        <v>3134</v>
      </c>
      <c r="D10" s="136">
        <v>100</v>
      </c>
      <c r="E10" s="424" t="s">
        <v>3134</v>
      </c>
      <c r="F10" s="425">
        <f>SUMIF(65:65,E10,66:66)-SUMIF(65:65,C10,66:66)+100</f>
        <v>100</v>
      </c>
      <c r="G10" s="423" t="s">
        <v>3134</v>
      </c>
      <c r="H10" s="136">
        <f>SUMIF(65:65,G10,66:66)-SUMIF(65:65,C10,66:66)+100</f>
        <v>100</v>
      </c>
      <c r="I10" s="423" t="s">
        <v>3134</v>
      </c>
      <c r="J10" s="136">
        <f>SUMIF(65:65,I10,66:66)-SUMIF(65:65,C10,66:66)+100</f>
        <v>100</v>
      </c>
      <c r="K10" s="426">
        <v>2</v>
      </c>
      <c r="L10" s="1137"/>
      <c r="M10" s="1138"/>
      <c r="N10" s="1138"/>
      <c r="O10" s="1138"/>
      <c r="P10" s="3218"/>
      <c r="Q10" s="1796" t="str">
        <f t="shared" si="6"/>
        <v>土地使用年限（年）</v>
      </c>
      <c r="R10" s="769" t="s">
        <v>17</v>
      </c>
      <c r="S10" s="770">
        <f t="shared" si="0"/>
        <v>100</v>
      </c>
      <c r="T10" s="769" t="s">
        <v>17</v>
      </c>
      <c r="U10" s="770">
        <f t="shared" si="1"/>
        <v>100</v>
      </c>
      <c r="V10" s="769" t="s">
        <v>17</v>
      </c>
      <c r="W10" s="770">
        <f t="shared" si="2"/>
        <v>100</v>
      </c>
      <c r="X10" s="771"/>
      <c r="Y10" s="3067"/>
      <c r="Z10" s="55" t="str">
        <f t="shared" si="7"/>
        <v>土地使用年限（年）</v>
      </c>
      <c r="AA10" s="772">
        <f t="shared" si="3"/>
        <v>1</v>
      </c>
      <c r="AB10" s="772">
        <f t="shared" si="4"/>
        <v>1</v>
      </c>
      <c r="AC10" s="772">
        <f t="shared" si="5"/>
        <v>1</v>
      </c>
    </row>
    <row r="11" spans="1:29" ht="15">
      <c r="A11" s="428"/>
      <c r="B11" s="422" t="s">
        <v>2555</v>
      </c>
      <c r="C11" s="429">
        <f>'数据-汇总表'!I6</f>
        <v>1.61</v>
      </c>
      <c r="D11" s="136">
        <v>100</v>
      </c>
      <c r="E11" s="430">
        <v>1.03</v>
      </c>
      <c r="F11" s="425">
        <f>LOOKUP(E11,68:68,69:69)-LOOKUP(C11,68:68,69:69)+100</f>
        <v>100</v>
      </c>
      <c r="G11" s="429">
        <v>0.5</v>
      </c>
      <c r="H11" s="136">
        <f>LOOKUP(G11,68:68,69:69)-LOOKUP(C11,68:68,69:69)+100</f>
        <v>102</v>
      </c>
      <c r="I11" s="429">
        <v>0.33</v>
      </c>
      <c r="J11" s="136">
        <f>LOOKUP(I11,68:68,69:69)-LOOKUP(C11,68:68,69:69)+100</f>
        <v>102</v>
      </c>
      <c r="K11" s="426">
        <v>2</v>
      </c>
      <c r="L11" s="1140"/>
      <c r="M11" s="1133"/>
      <c r="N11" s="1133"/>
      <c r="O11" s="1133"/>
      <c r="P11" s="3218"/>
      <c r="Q11" s="1796" t="str">
        <f t="shared" si="6"/>
        <v>容积率</v>
      </c>
      <c r="R11" s="769" t="s">
        <v>21</v>
      </c>
      <c r="S11" s="770">
        <f t="shared" si="0"/>
        <v>100</v>
      </c>
      <c r="T11" s="769" t="s">
        <v>21</v>
      </c>
      <c r="U11" s="770">
        <f t="shared" si="1"/>
        <v>102</v>
      </c>
      <c r="V11" s="769" t="s">
        <v>21</v>
      </c>
      <c r="W11" s="770">
        <f t="shared" si="2"/>
        <v>102</v>
      </c>
      <c r="X11" s="771"/>
      <c r="Y11" s="3067"/>
      <c r="Z11" s="55" t="str">
        <f t="shared" si="7"/>
        <v>容积率</v>
      </c>
      <c r="AA11" s="772">
        <f t="shared" si="3"/>
        <v>1</v>
      </c>
      <c r="AB11" s="772">
        <f t="shared" si="4"/>
        <v>0.98039215686274506</v>
      </c>
      <c r="AC11" s="772">
        <f t="shared" si="5"/>
        <v>0.98039215686274506</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218"/>
      <c r="Q12" s="1796">
        <f t="shared" si="6"/>
        <v>111</v>
      </c>
      <c r="R12" s="769" t="s">
        <v>21</v>
      </c>
      <c r="S12" s="770">
        <f t="shared" si="0"/>
        <v>100</v>
      </c>
      <c r="T12" s="769" t="s">
        <v>21</v>
      </c>
      <c r="U12" s="770">
        <f t="shared" si="1"/>
        <v>100</v>
      </c>
      <c r="V12" s="769" t="s">
        <v>21</v>
      </c>
      <c r="W12" s="770">
        <f t="shared" si="2"/>
        <v>100</v>
      </c>
      <c r="X12" s="771"/>
      <c r="Y12" s="3067"/>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218"/>
      <c r="Q13" s="1796">
        <f t="shared" si="6"/>
        <v>111</v>
      </c>
      <c r="R13" s="769" t="s">
        <v>21</v>
      </c>
      <c r="S13" s="770">
        <f t="shared" si="0"/>
        <v>100</v>
      </c>
      <c r="T13" s="769" t="s">
        <v>21</v>
      </c>
      <c r="U13" s="770">
        <f t="shared" si="1"/>
        <v>100</v>
      </c>
      <c r="V13" s="769" t="s">
        <v>21</v>
      </c>
      <c r="W13" s="770">
        <f t="shared" si="2"/>
        <v>100</v>
      </c>
      <c r="X13" s="771"/>
      <c r="Y13" s="3067"/>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218"/>
      <c r="Q14" s="1796">
        <f t="shared" si="6"/>
        <v>111</v>
      </c>
      <c r="R14" s="769" t="s">
        <v>21</v>
      </c>
      <c r="S14" s="770">
        <f t="shared" si="0"/>
        <v>100</v>
      </c>
      <c r="T14" s="769" t="s">
        <v>21</v>
      </c>
      <c r="U14" s="770">
        <f t="shared" si="1"/>
        <v>100</v>
      </c>
      <c r="V14" s="769" t="s">
        <v>21</v>
      </c>
      <c r="W14" s="770">
        <f t="shared" si="2"/>
        <v>100</v>
      </c>
      <c r="X14" s="771"/>
      <c r="Y14" s="3067"/>
      <c r="Z14" s="55">
        <f t="shared" si="7"/>
        <v>111</v>
      </c>
      <c r="AA14" s="772">
        <f t="shared" si="3"/>
        <v>1</v>
      </c>
      <c r="AB14" s="772">
        <f t="shared" si="4"/>
        <v>1</v>
      </c>
      <c r="AC14" s="772">
        <f t="shared" si="5"/>
        <v>1</v>
      </c>
    </row>
    <row r="15" spans="1:29" ht="99.75">
      <c r="A15" s="440" t="s">
        <v>2556</v>
      </c>
      <c r="B15" s="69" t="s">
        <v>2087</v>
      </c>
      <c r="C15" s="2600" t="str">
        <f>估价对象房地状况!C3</f>
        <v>估价对象周边有春晖园、新于庄园、新世界丽樽等住宅项目，密集度一般，综合评价居住社区成熟度一般。</v>
      </c>
      <c r="D15" s="441">
        <v>100</v>
      </c>
      <c r="E15" s="2996" t="s">
        <v>3141</v>
      </c>
      <c r="F15" s="441">
        <f>SUMIF(76:76,E16,77:77)-SUMIF(76:76,C16,77:77)+100</f>
        <v>102</v>
      </c>
      <c r="G15" s="442" t="s">
        <v>3142</v>
      </c>
      <c r="H15" s="441">
        <f>SUMIF(76:76,G16,77:77)-SUMIF(76:76,C16,77:77)+100</f>
        <v>102</v>
      </c>
      <c r="I15" s="2997" t="s">
        <v>3143</v>
      </c>
      <c r="J15" s="441">
        <f>SUMIF(76:76,I16,77:77)-SUMIF(76:76,C16,77:77)+100</f>
        <v>102</v>
      </c>
      <c r="K15" s="445">
        <v>2</v>
      </c>
      <c r="L15" s="1142"/>
      <c r="M15" s="1133"/>
      <c r="N15" s="1133"/>
      <c r="O15" s="1133"/>
      <c r="P15" s="3261" t="s">
        <v>2557</v>
      </c>
      <c r="Q15" s="1811" t="str">
        <f t="shared" si="6"/>
        <v>居住社区成熟度</v>
      </c>
      <c r="R15" s="773" t="s">
        <v>21</v>
      </c>
      <c r="S15" s="774">
        <f t="shared" si="0"/>
        <v>102</v>
      </c>
      <c r="T15" s="773" t="s">
        <v>21</v>
      </c>
      <c r="U15" s="774">
        <f t="shared" si="1"/>
        <v>102</v>
      </c>
      <c r="V15" s="773" t="s">
        <v>21</v>
      </c>
      <c r="W15" s="774">
        <f t="shared" si="2"/>
        <v>102</v>
      </c>
      <c r="X15" s="1814"/>
      <c r="Y15" s="3221" t="s">
        <v>2557</v>
      </c>
      <c r="Z15" s="1815" t="str">
        <f t="shared" si="7"/>
        <v>居住社区成熟度</v>
      </c>
      <c r="AA15" s="1812">
        <f t="shared" si="3"/>
        <v>0.98039215686274506</v>
      </c>
      <c r="AB15" s="1812">
        <f t="shared" si="4"/>
        <v>0.98039215686274506</v>
      </c>
      <c r="AC15" s="1812">
        <f t="shared" si="5"/>
        <v>0.98039215686274506</v>
      </c>
    </row>
    <row r="16" spans="1:29" ht="15">
      <c r="A16" s="428"/>
      <c r="B16" s="446"/>
      <c r="C16" s="447" t="s">
        <v>3159</v>
      </c>
      <c r="D16" s="448"/>
      <c r="E16" s="2601" t="s">
        <v>3160</v>
      </c>
      <c r="F16" s="448"/>
      <c r="G16" s="2602" t="s">
        <v>3160</v>
      </c>
      <c r="H16" s="450"/>
      <c r="I16" s="2602" t="s">
        <v>3160</v>
      </c>
      <c r="J16" s="448"/>
      <c r="K16" s="2603"/>
      <c r="L16" s="1142"/>
      <c r="M16" s="1133"/>
      <c r="N16" s="1133"/>
      <c r="O16" s="1133"/>
      <c r="P16" s="3262"/>
      <c r="Q16" s="1811"/>
      <c r="R16" s="773"/>
      <c r="S16" s="774"/>
      <c r="T16" s="773"/>
      <c r="U16" s="774"/>
      <c r="V16" s="773"/>
      <c r="W16" s="774"/>
      <c r="X16" s="1814"/>
      <c r="Y16" s="3222"/>
      <c r="Z16" s="1815"/>
      <c r="AA16" s="1812">
        <v>1</v>
      </c>
      <c r="AB16" s="1812">
        <v>1</v>
      </c>
      <c r="AC16" s="1812">
        <v>1</v>
      </c>
    </row>
    <row r="17" spans="1:29" ht="99.75">
      <c r="A17" s="428"/>
      <c r="B17" s="451" t="s">
        <v>2096</v>
      </c>
      <c r="C17" s="2604" t="str">
        <f>估价对象房地状况!C6</f>
        <v>估价对象邻近京承高速、机场北线高速；公共交通情况差、停车较便捷，综合评价交通便捷度一般。</v>
      </c>
      <c r="D17" s="450">
        <v>100</v>
      </c>
      <c r="E17" s="454" t="s">
        <v>3144</v>
      </c>
      <c r="F17" s="450">
        <f>SUMIF(78:78,E18,79:79)-SUMIF(78:78,C18,79:79)+100</f>
        <v>102</v>
      </c>
      <c r="G17" s="452" t="s">
        <v>3144</v>
      </c>
      <c r="H17" s="455">
        <f>SUMIF(78:78,G18,79:79)-SUMIF(78:78,C18,79:79)+100</f>
        <v>102</v>
      </c>
      <c r="I17" s="2998" t="s">
        <v>3145</v>
      </c>
      <c r="J17" s="455">
        <f>SUMIF(78:78,I18,79:79)-SUMIF(78:78,C18,79:79)+100</f>
        <v>102</v>
      </c>
      <c r="K17" s="445">
        <v>2</v>
      </c>
      <c r="L17" s="1142"/>
      <c r="M17" s="1133"/>
      <c r="N17" s="1133"/>
      <c r="O17" s="1133"/>
      <c r="P17" s="3262"/>
      <c r="Q17" s="1811" t="str">
        <f>B17</f>
        <v>交通便捷度</v>
      </c>
      <c r="R17" s="773" t="s">
        <v>21</v>
      </c>
      <c r="S17" s="774">
        <f>F17</f>
        <v>102</v>
      </c>
      <c r="T17" s="773" t="s">
        <v>21</v>
      </c>
      <c r="U17" s="774">
        <f>H17</f>
        <v>102</v>
      </c>
      <c r="V17" s="773" t="s">
        <v>21</v>
      </c>
      <c r="W17" s="774">
        <f>J17</f>
        <v>102</v>
      </c>
      <c r="X17" s="1814"/>
      <c r="Y17" s="3222"/>
      <c r="Z17" s="1815" t="str">
        <f>Q17</f>
        <v>交通便捷度</v>
      </c>
      <c r="AA17" s="1812">
        <f t="shared" si="3"/>
        <v>0.98039215686274506</v>
      </c>
      <c r="AB17" s="1812">
        <f t="shared" si="4"/>
        <v>0.98039215686274506</v>
      </c>
      <c r="AC17" s="1812">
        <f t="shared" si="5"/>
        <v>0.98039215686274506</v>
      </c>
    </row>
    <row r="18" spans="1:29" ht="15">
      <c r="A18" s="428"/>
      <c r="B18" s="456"/>
      <c r="C18" s="2605" t="s">
        <v>3159</v>
      </c>
      <c r="D18" s="450"/>
      <c r="E18" s="2606" t="s">
        <v>3160</v>
      </c>
      <c r="F18" s="450"/>
      <c r="G18" s="2607" t="s">
        <v>3160</v>
      </c>
      <c r="H18" s="448"/>
      <c r="I18" s="2607" t="s">
        <v>3160</v>
      </c>
      <c r="J18" s="448"/>
      <c r="K18" s="2603"/>
      <c r="L18" s="1142"/>
      <c r="M18" s="1133"/>
      <c r="N18" s="1133"/>
      <c r="O18" s="1133"/>
      <c r="P18" s="3262"/>
      <c r="Q18" s="1811"/>
      <c r="R18" s="773"/>
      <c r="S18" s="774"/>
      <c r="T18" s="773"/>
      <c r="U18" s="774"/>
      <c r="V18" s="773"/>
      <c r="W18" s="774"/>
      <c r="X18" s="1814"/>
      <c r="Y18" s="3222"/>
      <c r="Z18" s="1815"/>
      <c r="AA18" s="1812">
        <v>1</v>
      </c>
      <c r="AB18" s="1812">
        <v>1</v>
      </c>
      <c r="AC18" s="1812">
        <v>1</v>
      </c>
    </row>
    <row r="19" spans="1:29" ht="42.75">
      <c r="A19" s="428"/>
      <c r="B19" s="451" t="s">
        <v>2094</v>
      </c>
      <c r="C19" s="2604" t="str">
        <f>估价对象房地状况!C7</f>
        <v>估价对象所在区域公共配套设施齐备情况一般。</v>
      </c>
      <c r="D19" s="455">
        <v>100</v>
      </c>
      <c r="E19" s="2999" t="s">
        <v>3146</v>
      </c>
      <c r="F19" s="455">
        <f>SUMIF(80:80,E20,81:81)-SUMIF(80:80,C20,81:81)+100</f>
        <v>102</v>
      </c>
      <c r="G19" s="3000" t="s">
        <v>3146</v>
      </c>
      <c r="H19" s="450">
        <f>SUMIF(80:80,G20,81:81)-SUMIF(80:80,C20,81:81)+100</f>
        <v>102</v>
      </c>
      <c r="I19" s="3000" t="s">
        <v>3147</v>
      </c>
      <c r="J19" s="450">
        <f>SUMIF(80:80,I20,81:81)-SUMIF(80:80,C20,81:81)+100</f>
        <v>102</v>
      </c>
      <c r="K19" s="445">
        <v>2</v>
      </c>
      <c r="L19" s="1142"/>
      <c r="M19" s="1133"/>
      <c r="N19" s="1133"/>
      <c r="O19" s="1133"/>
      <c r="P19" s="3262"/>
      <c r="Q19" s="1811" t="str">
        <f>B19</f>
        <v>公共配套设施</v>
      </c>
      <c r="R19" s="773" t="s">
        <v>21</v>
      </c>
      <c r="S19" s="774">
        <f>F19</f>
        <v>102</v>
      </c>
      <c r="T19" s="773" t="s">
        <v>21</v>
      </c>
      <c r="U19" s="774">
        <f>H19</f>
        <v>102</v>
      </c>
      <c r="V19" s="773" t="s">
        <v>21</v>
      </c>
      <c r="W19" s="774">
        <f>J19</f>
        <v>102</v>
      </c>
      <c r="X19" s="1814"/>
      <c r="Y19" s="3222"/>
      <c r="Z19" s="1815" t="str">
        <f>Q19</f>
        <v>公共配套设施</v>
      </c>
      <c r="AA19" s="1812">
        <f t="shared" si="3"/>
        <v>0.98039215686274506</v>
      </c>
      <c r="AB19" s="1812">
        <f t="shared" si="4"/>
        <v>0.98039215686274506</v>
      </c>
      <c r="AC19" s="1812">
        <f t="shared" si="5"/>
        <v>0.98039215686274506</v>
      </c>
    </row>
    <row r="20" spans="1:29" ht="15">
      <c r="A20" s="428"/>
      <c r="B20" s="456"/>
      <c r="C20" s="447" t="s">
        <v>3159</v>
      </c>
      <c r="D20" s="448"/>
      <c r="E20" s="2601" t="s">
        <v>3160</v>
      </c>
      <c r="F20" s="448"/>
      <c r="G20" s="2602" t="s">
        <v>3160</v>
      </c>
      <c r="H20" s="448"/>
      <c r="I20" s="2602" t="s">
        <v>3160</v>
      </c>
      <c r="J20" s="448"/>
      <c r="K20" s="2603"/>
      <c r="L20" s="1142"/>
      <c r="M20" s="1133"/>
      <c r="N20" s="1133"/>
      <c r="O20" s="1133"/>
      <c r="P20" s="3262"/>
      <c r="Q20" s="1811"/>
      <c r="R20" s="773"/>
      <c r="S20" s="774"/>
      <c r="T20" s="773"/>
      <c r="U20" s="774"/>
      <c r="V20" s="773"/>
      <c r="W20" s="774"/>
      <c r="X20" s="1814"/>
      <c r="Y20" s="3222"/>
      <c r="Z20" s="1815"/>
      <c r="AA20" s="1812">
        <v>1</v>
      </c>
      <c r="AB20" s="1812">
        <v>1</v>
      </c>
      <c r="AC20" s="1812">
        <v>1</v>
      </c>
    </row>
    <row r="21" spans="1:29" ht="42.75">
      <c r="A21" s="428"/>
      <c r="B21" s="1386" t="s">
        <v>2097</v>
      </c>
      <c r="C21" s="2604" t="str">
        <f>估价对象房地状况!C8</f>
        <v>估价对象所在区域基础设施水平达“七通”。</v>
      </c>
      <c r="D21" s="450">
        <v>100</v>
      </c>
      <c r="E21" s="459" t="s">
        <v>3149</v>
      </c>
      <c r="F21" s="455">
        <f>SUMIF(82:82,E22,83:83)-SUMIF(82:82,C22,83:83)+100</f>
        <v>100</v>
      </c>
      <c r="G21" s="457" t="s">
        <v>3149</v>
      </c>
      <c r="H21" s="450">
        <f>SUMIF(82:82,G22,83:83)-SUMIF(82:82,C22,83:83)+100</f>
        <v>100</v>
      </c>
      <c r="I21" s="457" t="s">
        <v>3149</v>
      </c>
      <c r="J21" s="450">
        <f>SUMIF(82:82,I22,83:83)-SUMIF(82:82,C22,83:83)+100</f>
        <v>100</v>
      </c>
      <c r="K21" s="445">
        <v>2</v>
      </c>
      <c r="L21" s="1142"/>
      <c r="M21" s="1133"/>
      <c r="N21" s="1133"/>
      <c r="O21" s="1133"/>
      <c r="P21" s="3262"/>
      <c r="Q21" s="1811" t="str">
        <f>B21</f>
        <v>基础设施水平</v>
      </c>
      <c r="R21" s="773" t="s">
        <v>17</v>
      </c>
      <c r="S21" s="774">
        <f>F21</f>
        <v>100</v>
      </c>
      <c r="T21" s="773" t="s">
        <v>17</v>
      </c>
      <c r="U21" s="774">
        <f>H21</f>
        <v>100</v>
      </c>
      <c r="V21" s="773" t="s">
        <v>17</v>
      </c>
      <c r="W21" s="774">
        <f>J21</f>
        <v>100</v>
      </c>
      <c r="X21" s="1814"/>
      <c r="Y21" s="3222"/>
      <c r="Z21" s="1815" t="str">
        <f>Q21</f>
        <v>基础设施水平</v>
      </c>
      <c r="AA21" s="1812">
        <f t="shared" ref="AA21" si="8">D21/F21</f>
        <v>1</v>
      </c>
      <c r="AB21" s="1812">
        <f t="shared" ref="AB21" si="9">D21/H21</f>
        <v>1</v>
      </c>
      <c r="AC21" s="1812">
        <f t="shared" ref="AC21" si="10">D21/J21</f>
        <v>1</v>
      </c>
    </row>
    <row r="22" spans="1:29" ht="15">
      <c r="A22" s="428"/>
      <c r="B22" s="1386"/>
      <c r="C22" s="2605" t="s">
        <v>3156</v>
      </c>
      <c r="D22" s="448"/>
      <c r="E22" s="447" t="s">
        <v>3156</v>
      </c>
      <c r="F22" s="448"/>
      <c r="G22" s="2608" t="s">
        <v>3156</v>
      </c>
      <c r="H22" s="448"/>
      <c r="I22" s="447" t="s">
        <v>3156</v>
      </c>
      <c r="J22" s="448"/>
      <c r="K22" s="2609"/>
      <c r="L22" s="1142"/>
      <c r="M22" s="1133"/>
      <c r="N22" s="1133"/>
      <c r="O22" s="1133"/>
      <c r="P22" s="3262"/>
      <c r="Q22" s="1811"/>
      <c r="R22" s="773"/>
      <c r="S22" s="774"/>
      <c r="T22" s="773"/>
      <c r="U22" s="774"/>
      <c r="V22" s="773"/>
      <c r="W22" s="774"/>
      <c r="X22" s="1814"/>
      <c r="Y22" s="3222"/>
      <c r="Z22" s="1815"/>
      <c r="AA22" s="1812">
        <v>1</v>
      </c>
      <c r="AB22" s="1812">
        <v>1</v>
      </c>
      <c r="AC22" s="1812">
        <v>1</v>
      </c>
    </row>
    <row r="23" spans="1:29" ht="99.75">
      <c r="A23" s="428"/>
      <c r="B23" s="451" t="s">
        <v>2101</v>
      </c>
      <c r="C23" s="2604" t="str">
        <f>估价对象房地状况!C9</f>
        <v>估价对象所在区域邻近温榆河，自然环境一般；无人文环境场所；综合评价自然及人文环境状况一般。</v>
      </c>
      <c r="D23" s="450">
        <v>100</v>
      </c>
      <c r="E23" s="3001" t="s">
        <v>3249</v>
      </c>
      <c r="F23" s="450">
        <f>SUMIF(84:84,E24,85:85)-SUMIF(84:84,C24,85:85)+100</f>
        <v>100</v>
      </c>
      <c r="G23" s="2998" t="s">
        <v>3249</v>
      </c>
      <c r="H23" s="450">
        <f>SUMIF(84:84,G24,85:85)-SUMIF(84:84,C24,85:85)+100</f>
        <v>100</v>
      </c>
      <c r="I23" s="2998" t="s">
        <v>3250</v>
      </c>
      <c r="J23" s="450">
        <f>SUMIF(84:84,I24,85:85)-SUMIF(84:84,C24,85:85)+100</f>
        <v>100</v>
      </c>
      <c r="K23" s="445">
        <v>2</v>
      </c>
      <c r="L23" s="1142"/>
      <c r="M23" s="1133"/>
      <c r="N23" s="1133"/>
      <c r="O23" s="1133"/>
      <c r="P23" s="3262"/>
      <c r="Q23" s="1811" t="str">
        <f>B23</f>
        <v>自然及人文环境</v>
      </c>
      <c r="R23" s="773" t="s">
        <v>21</v>
      </c>
      <c r="S23" s="774">
        <f>F23</f>
        <v>100</v>
      </c>
      <c r="T23" s="773" t="s">
        <v>21</v>
      </c>
      <c r="U23" s="774">
        <f>H23</f>
        <v>100</v>
      </c>
      <c r="V23" s="773" t="s">
        <v>21</v>
      </c>
      <c r="W23" s="774">
        <f>J23</f>
        <v>100</v>
      </c>
      <c r="X23" s="1814"/>
      <c r="Y23" s="3222"/>
      <c r="Z23" s="1815" t="str">
        <f>Q23</f>
        <v>自然及人文环境</v>
      </c>
      <c r="AA23" s="1812">
        <f>D23/F23</f>
        <v>1</v>
      </c>
      <c r="AB23" s="1812">
        <f>D23/H23</f>
        <v>1</v>
      </c>
      <c r="AC23" s="1812">
        <f>D23/J23</f>
        <v>1</v>
      </c>
    </row>
    <row r="24" spans="1:29" ht="15">
      <c r="A24" s="428"/>
      <c r="B24" s="456"/>
      <c r="C24" s="447" t="s">
        <v>3159</v>
      </c>
      <c r="D24" s="448"/>
      <c r="E24" s="2601" t="s">
        <v>3159</v>
      </c>
      <c r="F24" s="448"/>
      <c r="G24" s="2602" t="s">
        <v>3159</v>
      </c>
      <c r="H24" s="448"/>
      <c r="I24" s="2602" t="s">
        <v>3159</v>
      </c>
      <c r="J24" s="448"/>
      <c r="K24" s="2603"/>
      <c r="L24" s="1142"/>
      <c r="M24" s="1133"/>
      <c r="N24" s="1133"/>
      <c r="O24" s="1133"/>
      <c r="P24" s="3262"/>
      <c r="Q24" s="1811"/>
      <c r="R24" s="773"/>
      <c r="S24" s="774"/>
      <c r="T24" s="773"/>
      <c r="U24" s="774"/>
      <c r="V24" s="773"/>
      <c r="W24" s="774"/>
      <c r="X24" s="1814"/>
      <c r="Y24" s="3222"/>
      <c r="Z24" s="1815"/>
      <c r="AA24" s="1812">
        <v>1</v>
      </c>
      <c r="AB24" s="1812">
        <v>1</v>
      </c>
      <c r="AC24" s="1812">
        <v>1</v>
      </c>
    </row>
    <row r="25" spans="1:29" ht="15">
      <c r="A25" s="428"/>
      <c r="B25" s="422" t="s">
        <v>2558</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262"/>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22"/>
      <c r="Z25" s="1815" t="str">
        <f>Q25</f>
        <v>楼层-1</v>
      </c>
      <c r="AA25" s="1812">
        <f t="shared" ref="AA25:AA46" si="15">D25/F25</f>
        <v>1</v>
      </c>
      <c r="AB25" s="1812">
        <f t="shared" ref="AB25:AB46" si="16">D25/H25</f>
        <v>1</v>
      </c>
      <c r="AC25" s="1812">
        <f t="shared" ref="AC25:AC46" si="17">D25/J25</f>
        <v>1</v>
      </c>
    </row>
    <row r="26" spans="1:29" ht="15">
      <c r="A26" s="428"/>
      <c r="B26" s="422" t="s">
        <v>2559</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262"/>
      <c r="Q26" s="1811" t="str">
        <f t="shared" si="11"/>
        <v>朝向</v>
      </c>
      <c r="R26" s="773" t="s">
        <v>21</v>
      </c>
      <c r="S26" s="774">
        <f t="shared" si="12"/>
        <v>100</v>
      </c>
      <c r="T26" s="773" t="s">
        <v>21</v>
      </c>
      <c r="U26" s="774">
        <f t="shared" si="13"/>
        <v>100</v>
      </c>
      <c r="V26" s="773" t="s">
        <v>21</v>
      </c>
      <c r="W26" s="774">
        <f t="shared" si="14"/>
        <v>100</v>
      </c>
      <c r="X26" s="1814"/>
      <c r="Y26" s="3222"/>
      <c r="Z26" s="1815" t="str">
        <f>Q26</f>
        <v>朝向</v>
      </c>
      <c r="AA26" s="1812">
        <f t="shared" si="15"/>
        <v>1</v>
      </c>
      <c r="AB26" s="1812">
        <f t="shared" si="16"/>
        <v>1</v>
      </c>
      <c r="AC26" s="1812">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262"/>
      <c r="Q27" s="1796">
        <f t="shared" si="11"/>
        <v>111</v>
      </c>
      <c r="R27" s="769" t="s">
        <v>21</v>
      </c>
      <c r="S27" s="770">
        <f t="shared" si="12"/>
        <v>100</v>
      </c>
      <c r="T27" s="769" t="s">
        <v>21</v>
      </c>
      <c r="U27" s="770">
        <f t="shared" si="13"/>
        <v>100</v>
      </c>
      <c r="V27" s="769" t="s">
        <v>21</v>
      </c>
      <c r="W27" s="770">
        <f t="shared" si="14"/>
        <v>100</v>
      </c>
      <c r="X27" s="771"/>
      <c r="Y27" s="3222"/>
      <c r="Z27" s="55">
        <f>Q27</f>
        <v>111</v>
      </c>
      <c r="AA27" s="1812">
        <f t="shared" si="15"/>
        <v>1</v>
      </c>
      <c r="AB27" s="1812">
        <f t="shared" si="16"/>
        <v>1</v>
      </c>
      <c r="AC27" s="1812">
        <f t="shared" si="17"/>
        <v>1</v>
      </c>
    </row>
    <row r="28" spans="1:29" ht="15">
      <c r="A28" s="428"/>
      <c r="B28" s="1388">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262"/>
      <c r="Q28" s="1811">
        <f t="shared" si="11"/>
        <v>111</v>
      </c>
      <c r="R28" s="773" t="s">
        <v>21</v>
      </c>
      <c r="S28" s="774">
        <f t="shared" si="12"/>
        <v>100</v>
      </c>
      <c r="T28" s="773" t="s">
        <v>21</v>
      </c>
      <c r="U28" s="774">
        <f t="shared" si="13"/>
        <v>100</v>
      </c>
      <c r="V28" s="773" t="s">
        <v>21</v>
      </c>
      <c r="W28" s="774">
        <f t="shared" si="14"/>
        <v>100</v>
      </c>
      <c r="X28" s="1814"/>
      <c r="Y28" s="3222"/>
      <c r="Z28" s="1815">
        <f t="shared" ref="Z28:Z46" si="18">Q28</f>
        <v>111</v>
      </c>
      <c r="AA28" s="1812">
        <f t="shared" si="15"/>
        <v>1</v>
      </c>
      <c r="AB28" s="1812">
        <f t="shared" si="16"/>
        <v>1</v>
      </c>
      <c r="AC28" s="1812">
        <f t="shared" si="17"/>
        <v>1</v>
      </c>
    </row>
    <row r="29" spans="1:29" ht="15">
      <c r="A29" s="428"/>
      <c r="B29" s="1388">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262"/>
      <c r="Q29" s="1811">
        <f t="shared" si="11"/>
        <v>111</v>
      </c>
      <c r="R29" s="773" t="s">
        <v>21</v>
      </c>
      <c r="S29" s="774">
        <f t="shared" si="12"/>
        <v>100</v>
      </c>
      <c r="T29" s="773" t="s">
        <v>21</v>
      </c>
      <c r="U29" s="774">
        <f t="shared" si="13"/>
        <v>100</v>
      </c>
      <c r="V29" s="773" t="s">
        <v>21</v>
      </c>
      <c r="W29" s="774">
        <f t="shared" si="14"/>
        <v>100</v>
      </c>
      <c r="X29" s="1814"/>
      <c r="Y29" s="3222"/>
      <c r="Z29" s="1815">
        <f t="shared" si="18"/>
        <v>111</v>
      </c>
      <c r="AA29" s="1812">
        <f t="shared" si="15"/>
        <v>1</v>
      </c>
      <c r="AB29" s="1812">
        <f t="shared" si="16"/>
        <v>1</v>
      </c>
      <c r="AC29" s="1812">
        <f t="shared" si="17"/>
        <v>1</v>
      </c>
    </row>
    <row r="30" spans="1:29" ht="15">
      <c r="A30" s="428"/>
      <c r="B30" s="1388">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262"/>
      <c r="Q30" s="1811">
        <f t="shared" si="11"/>
        <v>111</v>
      </c>
      <c r="R30" s="773" t="s">
        <v>21</v>
      </c>
      <c r="S30" s="774">
        <f t="shared" si="12"/>
        <v>100</v>
      </c>
      <c r="T30" s="773" t="s">
        <v>21</v>
      </c>
      <c r="U30" s="774">
        <f t="shared" si="13"/>
        <v>100</v>
      </c>
      <c r="V30" s="773" t="s">
        <v>21</v>
      </c>
      <c r="W30" s="774">
        <f t="shared" si="14"/>
        <v>100</v>
      </c>
      <c r="X30" s="1814"/>
      <c r="Y30" s="3222"/>
      <c r="Z30" s="1815">
        <f t="shared" si="18"/>
        <v>111</v>
      </c>
      <c r="AA30" s="1812">
        <f t="shared" si="15"/>
        <v>1</v>
      </c>
      <c r="AB30" s="1812">
        <f t="shared" si="16"/>
        <v>1</v>
      </c>
      <c r="AC30" s="1812">
        <f t="shared" si="17"/>
        <v>1</v>
      </c>
    </row>
    <row r="31" spans="1:29" ht="15.75" thickBot="1">
      <c r="A31" s="436"/>
      <c r="B31" s="1388">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262"/>
      <c r="Q31" s="1811">
        <f t="shared" si="11"/>
        <v>111</v>
      </c>
      <c r="R31" s="773" t="s">
        <v>21</v>
      </c>
      <c r="S31" s="774">
        <f t="shared" si="12"/>
        <v>100</v>
      </c>
      <c r="T31" s="773" t="s">
        <v>21</v>
      </c>
      <c r="U31" s="774">
        <f t="shared" si="13"/>
        <v>100</v>
      </c>
      <c r="V31" s="773" t="s">
        <v>21</v>
      </c>
      <c r="W31" s="774">
        <f t="shared" si="14"/>
        <v>100</v>
      </c>
      <c r="X31" s="1814"/>
      <c r="Y31" s="3222"/>
      <c r="Z31" s="1815">
        <f t="shared" si="18"/>
        <v>111</v>
      </c>
      <c r="AA31" s="1812">
        <f t="shared" si="15"/>
        <v>1</v>
      </c>
      <c r="AB31" s="1812">
        <f t="shared" si="16"/>
        <v>1</v>
      </c>
      <c r="AC31" s="1812">
        <f t="shared" si="17"/>
        <v>1</v>
      </c>
    </row>
    <row r="32" spans="1:29" ht="15">
      <c r="A32" s="440" t="s">
        <v>2560</v>
      </c>
      <c r="B32" s="71" t="s">
        <v>2561</v>
      </c>
      <c r="C32" s="2614" t="s">
        <v>3150</v>
      </c>
      <c r="D32" s="467">
        <v>100</v>
      </c>
      <c r="E32" s="2615" t="s">
        <v>3151</v>
      </c>
      <c r="F32" s="461">
        <f>SUMIF(100:100,E32,101:101)-SUMIF(100:100,C32,101:101)+100</f>
        <v>102</v>
      </c>
      <c r="G32" s="2614" t="s">
        <v>3151</v>
      </c>
      <c r="H32" s="467">
        <f>SUMIF(100:100,G32,101:101)-SUMIF(100:100,C32,101:101)+100</f>
        <v>102</v>
      </c>
      <c r="I32" s="2615" t="s">
        <v>3151</v>
      </c>
      <c r="J32" s="435">
        <f>SUMIF(100:100,I32,101:101)-SUMIF(100:100,C32,101:101)+100</f>
        <v>102</v>
      </c>
      <c r="K32" s="426">
        <v>2</v>
      </c>
      <c r="L32" s="1142"/>
      <c r="M32" s="1133"/>
      <c r="N32" s="1133"/>
      <c r="O32" s="1133"/>
      <c r="P32" s="3257" t="s">
        <v>2562</v>
      </c>
      <c r="Q32" s="1811" t="str">
        <f t="shared" si="11"/>
        <v>建筑类型</v>
      </c>
      <c r="R32" s="773" t="s">
        <v>21</v>
      </c>
      <c r="S32" s="774">
        <f t="shared" si="12"/>
        <v>102</v>
      </c>
      <c r="T32" s="773" t="s">
        <v>21</v>
      </c>
      <c r="U32" s="774">
        <f t="shared" si="13"/>
        <v>102</v>
      </c>
      <c r="V32" s="773" t="s">
        <v>21</v>
      </c>
      <c r="W32" s="774">
        <f t="shared" si="14"/>
        <v>102</v>
      </c>
      <c r="X32" s="1814"/>
      <c r="Y32" s="3224" t="s">
        <v>2562</v>
      </c>
      <c r="Z32" s="1815" t="str">
        <f t="shared" si="18"/>
        <v>建筑类型</v>
      </c>
      <c r="AA32" s="1812">
        <f t="shared" si="15"/>
        <v>0.98039215686274506</v>
      </c>
      <c r="AB32" s="1812">
        <f t="shared" si="16"/>
        <v>0.98039215686274506</v>
      </c>
      <c r="AC32" s="1812">
        <f t="shared" si="17"/>
        <v>0.98039215686274506</v>
      </c>
    </row>
    <row r="33" spans="1:29" s="471" customFormat="1" ht="15">
      <c r="A33" s="468"/>
      <c r="B33" s="422" t="s">
        <v>2563</v>
      </c>
      <c r="C33" s="469">
        <f>'数据-汇总表'!E3</f>
        <v>31541.359999999997</v>
      </c>
      <c r="D33" s="136">
        <v>100</v>
      </c>
      <c r="E33" s="430">
        <v>43746</v>
      </c>
      <c r="F33" s="425">
        <f>LOOKUP(E33,103:103,104:104)-LOOKUP(C33,103:103,104:104)+100</f>
        <v>100</v>
      </c>
      <c r="G33" s="429">
        <v>395900</v>
      </c>
      <c r="H33" s="136">
        <f>LOOKUP(G33,103:103,104:104)-LOOKUP(C33,103:103,104:104)+100</f>
        <v>105</v>
      </c>
      <c r="I33" s="430">
        <v>14600</v>
      </c>
      <c r="J33" s="136">
        <f>LOOKUP(I33,103:103,104:104)-LOOKUP(C33,103:103,104:104)+100</f>
        <v>99</v>
      </c>
      <c r="K33" s="2598"/>
      <c r="L33" s="1140"/>
      <c r="M33" s="1143"/>
      <c r="N33" s="1143"/>
      <c r="O33" s="1143"/>
      <c r="P33" s="3258"/>
      <c r="Q33" s="775" t="str">
        <f t="shared" si="11"/>
        <v>项目建筑规模</v>
      </c>
      <c r="R33" s="776" t="s">
        <v>21</v>
      </c>
      <c r="S33" s="777">
        <f t="shared" si="12"/>
        <v>100</v>
      </c>
      <c r="T33" s="776" t="s">
        <v>21</v>
      </c>
      <c r="U33" s="777">
        <f t="shared" si="13"/>
        <v>105</v>
      </c>
      <c r="V33" s="776" t="s">
        <v>21</v>
      </c>
      <c r="W33" s="777">
        <f t="shared" si="14"/>
        <v>99</v>
      </c>
      <c r="X33" s="778"/>
      <c r="Y33" s="3224"/>
      <c r="Z33" s="779" t="str">
        <f t="shared" si="18"/>
        <v>项目建筑规模</v>
      </c>
      <c r="AA33" s="1812">
        <f t="shared" si="15"/>
        <v>1</v>
      </c>
      <c r="AB33" s="1812">
        <f t="shared" si="16"/>
        <v>0.95238095238095233</v>
      </c>
      <c r="AC33" s="1812">
        <f t="shared" si="17"/>
        <v>1.0101010101010102</v>
      </c>
    </row>
    <row r="34" spans="1:29" ht="15">
      <c r="A34" s="472"/>
      <c r="B34" s="422" t="s">
        <v>2564</v>
      </c>
      <c r="C34" s="2616" t="s">
        <v>3152</v>
      </c>
      <c r="D34" s="435">
        <v>100</v>
      </c>
      <c r="E34" s="2617" t="s">
        <v>3152</v>
      </c>
      <c r="F34" s="461">
        <f>SUMIF(105:105,E34,106:106)-SUMIF(105:105,C34,106:106)+100</f>
        <v>100</v>
      </c>
      <c r="G34" s="2616" t="s">
        <v>3153</v>
      </c>
      <c r="H34" s="435">
        <f>SUMIF(105:105,G34,106:106)-SUMIF(105:105,C34,106:106)+100</f>
        <v>102</v>
      </c>
      <c r="I34" s="2617" t="s">
        <v>3152</v>
      </c>
      <c r="J34" s="435">
        <f>SUMIF(105:105,I34,106:106)-SUMIF(105:105,C34,106:106)+100</f>
        <v>100</v>
      </c>
      <c r="K34" s="426">
        <v>2</v>
      </c>
      <c r="L34" s="1142"/>
      <c r="M34" s="1133"/>
      <c r="N34" s="1133"/>
      <c r="O34" s="1133"/>
      <c r="P34" s="3258"/>
      <c r="Q34" s="1811" t="str">
        <f t="shared" si="11"/>
        <v>建筑结构</v>
      </c>
      <c r="R34" s="773" t="s">
        <v>21</v>
      </c>
      <c r="S34" s="774">
        <f t="shared" si="12"/>
        <v>100</v>
      </c>
      <c r="T34" s="773" t="s">
        <v>21</v>
      </c>
      <c r="U34" s="774">
        <f t="shared" si="13"/>
        <v>102</v>
      </c>
      <c r="V34" s="773" t="s">
        <v>21</v>
      </c>
      <c r="W34" s="774">
        <f t="shared" si="14"/>
        <v>100</v>
      </c>
      <c r="X34" s="1814"/>
      <c r="Y34" s="3224"/>
      <c r="Z34" s="1815" t="str">
        <f t="shared" si="18"/>
        <v>建筑结构</v>
      </c>
      <c r="AA34" s="1812">
        <f t="shared" si="15"/>
        <v>1</v>
      </c>
      <c r="AB34" s="1812">
        <f t="shared" si="16"/>
        <v>0.98039215686274506</v>
      </c>
      <c r="AC34" s="1812">
        <f t="shared" si="17"/>
        <v>1</v>
      </c>
    </row>
    <row r="35" spans="1:29" ht="15">
      <c r="A35" s="472"/>
      <c r="B35" s="422" t="s">
        <v>2565</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258"/>
      <c r="Q35" s="1811" t="str">
        <f t="shared" si="11"/>
        <v>建筑品质</v>
      </c>
      <c r="R35" s="773" t="s">
        <v>21</v>
      </c>
      <c r="S35" s="774">
        <f t="shared" si="12"/>
        <v>100</v>
      </c>
      <c r="T35" s="773" t="s">
        <v>21</v>
      </c>
      <c r="U35" s="774">
        <f t="shared" si="13"/>
        <v>100</v>
      </c>
      <c r="V35" s="773" t="s">
        <v>21</v>
      </c>
      <c r="W35" s="774">
        <f t="shared" si="14"/>
        <v>100</v>
      </c>
      <c r="X35" s="1814"/>
      <c r="Y35" s="3224"/>
      <c r="Z35" s="1815" t="str">
        <f t="shared" si="18"/>
        <v>建筑品质</v>
      </c>
      <c r="AA35" s="1812">
        <f t="shared" si="15"/>
        <v>1</v>
      </c>
      <c r="AB35" s="1812">
        <f t="shared" si="16"/>
        <v>1</v>
      </c>
      <c r="AC35" s="1812">
        <f t="shared" si="17"/>
        <v>1</v>
      </c>
    </row>
    <row r="36" spans="1:29" ht="15">
      <c r="A36" s="472"/>
      <c r="B36" s="422" t="s">
        <v>2566</v>
      </c>
      <c r="C36" s="2610" t="s">
        <v>3154</v>
      </c>
      <c r="D36" s="435">
        <v>100</v>
      </c>
      <c r="E36" s="2611" t="s">
        <v>3154</v>
      </c>
      <c r="F36" s="461">
        <f>SUMIF(109:109,E36,110:110)-SUMIF(109:109,C36,110:110)+100</f>
        <v>100</v>
      </c>
      <c r="G36" s="2610" t="s">
        <v>3154</v>
      </c>
      <c r="H36" s="435">
        <f>SUMIF(109:109,G36,110:110)-SUMIF(109:109,C36,110:110)+100</f>
        <v>100</v>
      </c>
      <c r="I36" s="2611" t="s">
        <v>3154</v>
      </c>
      <c r="J36" s="435">
        <f>SUMIF(109:109,I36,110:110)-SUMIF(109:109,C36,110:110)+100</f>
        <v>100</v>
      </c>
      <c r="K36" s="426">
        <v>2</v>
      </c>
      <c r="L36" s="1142"/>
      <c r="M36" s="1133"/>
      <c r="N36" s="1133"/>
      <c r="O36" s="1133"/>
      <c r="P36" s="3258"/>
      <c r="Q36" s="1811" t="str">
        <f t="shared" si="11"/>
        <v>公共部分装修</v>
      </c>
      <c r="R36" s="773" t="s">
        <v>21</v>
      </c>
      <c r="S36" s="774">
        <f t="shared" si="12"/>
        <v>100</v>
      </c>
      <c r="T36" s="773" t="s">
        <v>21</v>
      </c>
      <c r="U36" s="774">
        <f t="shared" si="13"/>
        <v>100</v>
      </c>
      <c r="V36" s="773" t="s">
        <v>21</v>
      </c>
      <c r="W36" s="774">
        <f t="shared" si="14"/>
        <v>100</v>
      </c>
      <c r="X36" s="1814"/>
      <c r="Y36" s="3224"/>
      <c r="Z36" s="1815" t="str">
        <f t="shared" si="18"/>
        <v>公共部分装修</v>
      </c>
      <c r="AA36" s="1812">
        <f t="shared" si="15"/>
        <v>1</v>
      </c>
      <c r="AB36" s="1812">
        <f t="shared" si="16"/>
        <v>1</v>
      </c>
      <c r="AC36" s="1812">
        <f t="shared" si="17"/>
        <v>1</v>
      </c>
    </row>
    <row r="37" spans="1:29" s="117" customFormat="1" ht="15">
      <c r="A37" s="473"/>
      <c r="B37" s="422" t="s">
        <v>2567</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4"/>
      <c r="M37" s="1135"/>
      <c r="N37" s="1135"/>
      <c r="O37" s="1135"/>
      <c r="P37" s="3258"/>
      <c r="Q37" s="1796" t="str">
        <f t="shared" si="11"/>
        <v>成新度</v>
      </c>
      <c r="R37" s="769" t="s">
        <v>21</v>
      </c>
      <c r="S37" s="770">
        <f t="shared" si="12"/>
        <v>100</v>
      </c>
      <c r="T37" s="769" t="s">
        <v>21</v>
      </c>
      <c r="U37" s="770">
        <f t="shared" si="13"/>
        <v>100</v>
      </c>
      <c r="V37" s="769" t="s">
        <v>21</v>
      </c>
      <c r="W37" s="770">
        <f t="shared" si="14"/>
        <v>100</v>
      </c>
      <c r="X37" s="771"/>
      <c r="Y37" s="3224"/>
      <c r="Z37" s="55" t="str">
        <f t="shared" si="18"/>
        <v>成新度</v>
      </c>
      <c r="AA37" s="772">
        <f t="shared" si="15"/>
        <v>1</v>
      </c>
      <c r="AB37" s="772">
        <f t="shared" si="16"/>
        <v>1</v>
      </c>
      <c r="AC37" s="772">
        <f t="shared" si="17"/>
        <v>1</v>
      </c>
    </row>
    <row r="38" spans="1:29" ht="15">
      <c r="A38" s="472"/>
      <c r="B38" s="422" t="s">
        <v>2568</v>
      </c>
      <c r="C38" s="2610" t="s">
        <v>3155</v>
      </c>
      <c r="D38" s="435">
        <v>100</v>
      </c>
      <c r="E38" s="2611" t="s">
        <v>3155</v>
      </c>
      <c r="F38" s="461">
        <f>SUMIF(114:114,E38,115:115)-SUMIF(114:114,C38,115:115)+100</f>
        <v>100</v>
      </c>
      <c r="G38" s="2610" t="s">
        <v>3155</v>
      </c>
      <c r="H38" s="435">
        <f>SUMIF(114:114,G38,115:115)-SUMIF(114:114,C38,115:115)+100</f>
        <v>100</v>
      </c>
      <c r="I38" s="2611" t="s">
        <v>3155</v>
      </c>
      <c r="J38" s="435">
        <f>SUMIF(114:114,I38,115:115)-SUMIF(114:114,C38,115:115)+100</f>
        <v>100</v>
      </c>
      <c r="K38" s="426">
        <v>2</v>
      </c>
      <c r="L38" s="1142"/>
      <c r="M38" s="1133"/>
      <c r="N38" s="1133"/>
      <c r="O38" s="1133"/>
      <c r="P38" s="3258" t="s">
        <v>2562</v>
      </c>
      <c r="Q38" s="1811" t="str">
        <f t="shared" si="11"/>
        <v>物业管理</v>
      </c>
      <c r="R38" s="773" t="s">
        <v>21</v>
      </c>
      <c r="S38" s="774">
        <f t="shared" si="12"/>
        <v>100</v>
      </c>
      <c r="T38" s="773" t="s">
        <v>21</v>
      </c>
      <c r="U38" s="774">
        <f t="shared" si="13"/>
        <v>100</v>
      </c>
      <c r="V38" s="773" t="s">
        <v>21</v>
      </c>
      <c r="W38" s="774">
        <f t="shared" si="14"/>
        <v>100</v>
      </c>
      <c r="X38" s="1814"/>
      <c r="Y38" s="3224" t="s">
        <v>2562</v>
      </c>
      <c r="Z38" s="1815" t="str">
        <f t="shared" si="18"/>
        <v>物业管理</v>
      </c>
      <c r="AA38" s="1812">
        <f t="shared" si="15"/>
        <v>1</v>
      </c>
      <c r="AB38" s="1812">
        <f t="shared" si="16"/>
        <v>1</v>
      </c>
      <c r="AC38" s="1812">
        <f t="shared" si="17"/>
        <v>1</v>
      </c>
    </row>
    <row r="39" spans="1:29" ht="15">
      <c r="A39" s="472"/>
      <c r="B39" s="422" t="s">
        <v>2569</v>
      </c>
      <c r="C39" s="2610" t="s">
        <v>3156</v>
      </c>
      <c r="D39" s="435">
        <v>100</v>
      </c>
      <c r="E39" s="2611" t="s">
        <v>3156</v>
      </c>
      <c r="F39" s="461">
        <f>SUMIF(116:116,E39,117:117)-SUMIF(116:116,C39,117:117)+100</f>
        <v>100</v>
      </c>
      <c r="G39" s="2610" t="s">
        <v>3156</v>
      </c>
      <c r="H39" s="435">
        <f>SUMIF(116:116,G39,117:117)-SUMIF(116:116,C39,117:117)+100</f>
        <v>100</v>
      </c>
      <c r="I39" s="2611" t="s">
        <v>3156</v>
      </c>
      <c r="J39" s="435">
        <f>SUMIF(116:116,I39,117:117)-SUMIF(116:116,C39,117:117)+100</f>
        <v>100</v>
      </c>
      <c r="K39" s="426">
        <v>2</v>
      </c>
      <c r="L39" s="1142"/>
      <c r="M39" s="1133"/>
      <c r="N39" s="1133"/>
      <c r="O39" s="1133"/>
      <c r="P39" s="3258"/>
      <c r="Q39" s="1811" t="str">
        <f t="shared" si="11"/>
        <v>市政基础设施</v>
      </c>
      <c r="R39" s="773" t="s">
        <v>21</v>
      </c>
      <c r="S39" s="774">
        <f t="shared" si="12"/>
        <v>100</v>
      </c>
      <c r="T39" s="773" t="s">
        <v>21</v>
      </c>
      <c r="U39" s="774">
        <f t="shared" si="13"/>
        <v>100</v>
      </c>
      <c r="V39" s="773" t="s">
        <v>21</v>
      </c>
      <c r="W39" s="774">
        <f t="shared" si="14"/>
        <v>100</v>
      </c>
      <c r="X39" s="1814"/>
      <c r="Y39" s="3224"/>
      <c r="Z39" s="1815" t="str">
        <f t="shared" si="18"/>
        <v>市政基础设施</v>
      </c>
      <c r="AA39" s="1812">
        <f t="shared" si="15"/>
        <v>1</v>
      </c>
      <c r="AB39" s="1812">
        <f t="shared" si="16"/>
        <v>1</v>
      </c>
      <c r="AC39" s="1812">
        <f t="shared" si="17"/>
        <v>1</v>
      </c>
    </row>
    <row r="40" spans="1:29" ht="15">
      <c r="A40" s="472"/>
      <c r="B40" s="422" t="s">
        <v>2570</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258"/>
      <c r="Q40" s="1811" t="str">
        <f t="shared" si="11"/>
        <v>房型</v>
      </c>
      <c r="R40" s="773" t="s">
        <v>21</v>
      </c>
      <c r="S40" s="774">
        <f t="shared" si="12"/>
        <v>100</v>
      </c>
      <c r="T40" s="773" t="s">
        <v>21</v>
      </c>
      <c r="U40" s="774">
        <f t="shared" si="13"/>
        <v>100</v>
      </c>
      <c r="V40" s="773" t="s">
        <v>21</v>
      </c>
      <c r="W40" s="774">
        <f t="shared" si="14"/>
        <v>100</v>
      </c>
      <c r="X40" s="1814"/>
      <c r="Y40" s="3224"/>
      <c r="Z40" s="1815" t="str">
        <f t="shared" si="18"/>
        <v>房型</v>
      </c>
      <c r="AA40" s="1812">
        <f t="shared" si="15"/>
        <v>1</v>
      </c>
      <c r="AB40" s="1812">
        <f t="shared" si="16"/>
        <v>1</v>
      </c>
      <c r="AC40" s="1812">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258"/>
      <c r="Q41" s="775" t="str">
        <f t="shared" si="11"/>
        <v>单套/主力户型建筑面积</v>
      </c>
      <c r="R41" s="776" t="s">
        <v>21</v>
      </c>
      <c r="S41" s="777">
        <f t="shared" si="12"/>
        <v>100</v>
      </c>
      <c r="T41" s="776" t="s">
        <v>21</v>
      </c>
      <c r="U41" s="777">
        <f t="shared" si="13"/>
        <v>100</v>
      </c>
      <c r="V41" s="776" t="s">
        <v>21</v>
      </c>
      <c r="W41" s="777">
        <f t="shared" si="14"/>
        <v>100</v>
      </c>
      <c r="X41" s="778"/>
      <c r="Y41" s="3224"/>
      <c r="Z41" s="779" t="str">
        <f t="shared" si="18"/>
        <v>单套/主力户型建筑面积</v>
      </c>
      <c r="AA41" s="1812">
        <f t="shared" si="15"/>
        <v>1</v>
      </c>
      <c r="AB41" s="1812">
        <f t="shared" si="16"/>
        <v>1</v>
      </c>
      <c r="AC41" s="1812">
        <f t="shared" si="17"/>
        <v>1</v>
      </c>
    </row>
    <row r="42" spans="1:29" ht="15">
      <c r="A42" s="472"/>
      <c r="B42" s="422" t="s">
        <v>2572</v>
      </c>
      <c r="C42" s="2610" t="s">
        <v>3157</v>
      </c>
      <c r="D42" s="435">
        <v>100</v>
      </c>
      <c r="E42" s="2611" t="s">
        <v>3157</v>
      </c>
      <c r="F42" s="461">
        <f>SUMIF(122:122,E42,123:123)-SUMIF(122:122,C42,123:123)+100</f>
        <v>100</v>
      </c>
      <c r="G42" s="2610" t="s">
        <v>3157</v>
      </c>
      <c r="H42" s="435">
        <f>SUMIF(122:122,G42,123:123)-SUMIF(122:122,C42,123:123)+100</f>
        <v>100</v>
      </c>
      <c r="I42" s="2611" t="s">
        <v>3157</v>
      </c>
      <c r="J42" s="435">
        <f>SUMIF(122:122,I42,123:123)-SUMIF(122:122,C42,123:123)+100</f>
        <v>100</v>
      </c>
      <c r="K42" s="426">
        <v>2</v>
      </c>
      <c r="L42" s="1142"/>
      <c r="M42" s="1133"/>
      <c r="N42" s="1133"/>
      <c r="O42" s="1133"/>
      <c r="P42" s="3258"/>
      <c r="Q42" s="1811" t="str">
        <f t="shared" si="11"/>
        <v>内部装修</v>
      </c>
      <c r="R42" s="773" t="s">
        <v>21</v>
      </c>
      <c r="S42" s="774">
        <f t="shared" si="12"/>
        <v>100</v>
      </c>
      <c r="T42" s="773" t="s">
        <v>21</v>
      </c>
      <c r="U42" s="774">
        <f t="shared" si="13"/>
        <v>100</v>
      </c>
      <c r="V42" s="773" t="s">
        <v>21</v>
      </c>
      <c r="W42" s="774">
        <f t="shared" si="14"/>
        <v>100</v>
      </c>
      <c r="X42" s="1814"/>
      <c r="Y42" s="3224"/>
      <c r="Z42" s="1815" t="str">
        <f t="shared" si="18"/>
        <v>内部装修</v>
      </c>
      <c r="AA42" s="1812">
        <f t="shared" si="15"/>
        <v>1</v>
      </c>
      <c r="AB42" s="1812">
        <f t="shared" si="16"/>
        <v>1</v>
      </c>
      <c r="AC42" s="1812">
        <f t="shared" si="17"/>
        <v>1</v>
      </c>
    </row>
    <row r="43" spans="1:29" ht="15">
      <c r="A43" s="472"/>
      <c r="B43" s="422" t="s">
        <v>2573</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258"/>
      <c r="Q43" s="1811" t="str">
        <f t="shared" si="11"/>
        <v>内部装修维护情况</v>
      </c>
      <c r="R43" s="773" t="s">
        <v>21</v>
      </c>
      <c r="S43" s="774">
        <f t="shared" si="12"/>
        <v>100</v>
      </c>
      <c r="T43" s="773" t="s">
        <v>21</v>
      </c>
      <c r="U43" s="774">
        <f t="shared" si="13"/>
        <v>100</v>
      </c>
      <c r="V43" s="773" t="s">
        <v>21</v>
      </c>
      <c r="W43" s="774">
        <f t="shared" si="14"/>
        <v>100</v>
      </c>
      <c r="X43" s="1814"/>
      <c r="Y43" s="3224"/>
      <c r="Z43" s="1815" t="str">
        <f t="shared" si="18"/>
        <v>内部装修维护情况</v>
      </c>
      <c r="AA43" s="1812">
        <f t="shared" si="15"/>
        <v>1</v>
      </c>
      <c r="AB43" s="1812">
        <f t="shared" si="16"/>
        <v>1</v>
      </c>
      <c r="AC43" s="1812">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258"/>
      <c r="Q44" s="1796">
        <f t="shared" si="11"/>
        <v>111</v>
      </c>
      <c r="R44" s="769" t="s">
        <v>21</v>
      </c>
      <c r="S44" s="770">
        <f t="shared" si="12"/>
        <v>100</v>
      </c>
      <c r="T44" s="769" t="s">
        <v>21</v>
      </c>
      <c r="U44" s="770">
        <f t="shared" si="13"/>
        <v>100</v>
      </c>
      <c r="V44" s="769" t="s">
        <v>21</v>
      </c>
      <c r="W44" s="770">
        <f t="shared" si="14"/>
        <v>100</v>
      </c>
      <c r="X44" s="771"/>
      <c r="Y44" s="3224"/>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258"/>
      <c r="Q45" s="1811">
        <f t="shared" si="11"/>
        <v>111</v>
      </c>
      <c r="R45" s="773" t="s">
        <v>21</v>
      </c>
      <c r="S45" s="774">
        <f t="shared" si="12"/>
        <v>100</v>
      </c>
      <c r="T45" s="773" t="s">
        <v>21</v>
      </c>
      <c r="U45" s="774">
        <f t="shared" si="13"/>
        <v>100</v>
      </c>
      <c r="V45" s="773" t="s">
        <v>21</v>
      </c>
      <c r="W45" s="774">
        <f t="shared" si="14"/>
        <v>100</v>
      </c>
      <c r="X45" s="1814"/>
      <c r="Y45" s="3224"/>
      <c r="Z45" s="1815">
        <f t="shared" si="18"/>
        <v>111</v>
      </c>
      <c r="AA45" s="1812">
        <f t="shared" si="15"/>
        <v>1</v>
      </c>
      <c r="AB45" s="1812">
        <f t="shared" si="16"/>
        <v>1</v>
      </c>
      <c r="AC45" s="1812">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259"/>
      <c r="Q46" s="1811">
        <f t="shared" si="11"/>
        <v>111</v>
      </c>
      <c r="R46" s="773" t="s">
        <v>20</v>
      </c>
      <c r="S46" s="774">
        <f t="shared" si="12"/>
        <v>100</v>
      </c>
      <c r="T46" s="773" t="s">
        <v>20</v>
      </c>
      <c r="U46" s="774">
        <f t="shared" si="13"/>
        <v>100</v>
      </c>
      <c r="V46" s="773" t="s">
        <v>20</v>
      </c>
      <c r="W46" s="774">
        <f t="shared" si="14"/>
        <v>100</v>
      </c>
      <c r="X46" s="1814"/>
      <c r="Y46" s="3260"/>
      <c r="Z46" s="1815">
        <f t="shared" si="18"/>
        <v>111</v>
      </c>
      <c r="AA46" s="1812">
        <f t="shared" si="15"/>
        <v>1</v>
      </c>
      <c r="AB46" s="1812">
        <f t="shared" si="16"/>
        <v>1</v>
      </c>
      <c r="AC46" s="1812">
        <f t="shared" si="17"/>
        <v>1</v>
      </c>
    </row>
    <row r="47" spans="1:29" ht="15">
      <c r="A47" s="479" t="s">
        <v>2574</v>
      </c>
      <c r="B47" s="480"/>
      <c r="C47" s="1409" t="s">
        <v>19</v>
      </c>
      <c r="D47" s="1410"/>
      <c r="E47" s="1411">
        <v>104700</v>
      </c>
      <c r="F47" s="1412"/>
      <c r="G47" s="1413">
        <v>108333</v>
      </c>
      <c r="H47" s="1414"/>
      <c r="I47" s="1411">
        <v>107382</v>
      </c>
      <c r="J47" s="1414"/>
      <c r="K47" s="2618"/>
      <c r="L47" s="1145"/>
      <c r="M47" s="1146"/>
      <c r="N47" s="1133"/>
      <c r="O47" s="1146"/>
      <c r="P47" s="3219" t="str">
        <f>A47</f>
        <v>成交单价（元/平方米）</v>
      </c>
      <c r="Q47" s="3219"/>
      <c r="R47" s="3256">
        <f>E47</f>
        <v>104700</v>
      </c>
      <c r="S47" s="3256"/>
      <c r="T47" s="3256">
        <f>G47</f>
        <v>108333</v>
      </c>
      <c r="U47" s="3256"/>
      <c r="V47" s="3256">
        <f>I47</f>
        <v>107382</v>
      </c>
      <c r="W47" s="3256"/>
      <c r="X47" s="758"/>
      <c r="Y47" s="780"/>
      <c r="Z47" s="758"/>
      <c r="AA47" s="758"/>
      <c r="AB47" s="758"/>
      <c r="AC47" s="758"/>
    </row>
    <row r="48" spans="1:29" ht="15.75" thickBot="1">
      <c r="A48" s="486" t="s">
        <v>2575</v>
      </c>
      <c r="B48" s="487"/>
      <c r="C48" s="1415">
        <f>R49</f>
        <v>95528</v>
      </c>
      <c r="D48" s="1416"/>
      <c r="E48" s="1417">
        <f>R48</f>
        <v>96727</v>
      </c>
      <c r="F48" s="1417"/>
      <c r="G48" s="1415">
        <f>T48</f>
        <v>91616</v>
      </c>
      <c r="H48" s="1416"/>
      <c r="I48" s="1417">
        <f>V48</f>
        <v>98242</v>
      </c>
      <c r="J48" s="1416"/>
      <c r="K48" s="2619"/>
      <c r="L48" s="1145"/>
      <c r="M48" s="1146"/>
      <c r="N48" s="1146"/>
      <c r="O48" s="1146"/>
      <c r="P48" s="3219" t="str">
        <f>A48</f>
        <v>比较价值（元/平方米）</v>
      </c>
      <c r="Q48" s="3219"/>
      <c r="R48" s="3256">
        <f>IF(F1="售价",ROUND(PRODUCT(R47,AA7:AA46),0),ROUND(PRODUCT(R47,AA7:AA46),1))</f>
        <v>96727</v>
      </c>
      <c r="S48" s="3256"/>
      <c r="T48" s="3256">
        <f>IF(F1="售价",ROUND(PRODUCT(T47,AB7:AB46),0),ROUND(PRODUCT(T47,AB7:AB46),1))</f>
        <v>91616</v>
      </c>
      <c r="U48" s="3256"/>
      <c r="V48" s="3256">
        <f>IF(F1="售价",ROUND(PRODUCT(V47,AC7:AC46),0),ROUND(PRODUCT(V47,AC7:AC46),1))</f>
        <v>98242</v>
      </c>
      <c r="W48" s="3256"/>
      <c r="X48" s="758"/>
      <c r="Y48" s="758"/>
      <c r="Z48" s="758"/>
      <c r="AA48" s="758"/>
      <c r="AB48" s="758"/>
      <c r="AC48" s="758"/>
    </row>
    <row r="49" spans="1:29" ht="15.75" thickBot="1">
      <c r="A49" s="492" t="s">
        <v>2576</v>
      </c>
      <c r="B49" s="493"/>
      <c r="C49" s="1418">
        <f>R49</f>
        <v>95528</v>
      </c>
      <c r="D49" s="1419"/>
      <c r="E49" s="1419"/>
      <c r="F49" s="1419"/>
      <c r="G49" s="1419"/>
      <c r="H49" s="1419"/>
      <c r="I49" s="1419"/>
      <c r="J49" s="1419"/>
      <c r="K49" s="2620"/>
      <c r="L49" s="1145"/>
      <c r="M49" s="1146"/>
      <c r="N49" s="1146"/>
      <c r="O49" s="1146"/>
      <c r="P49" s="3213" t="str">
        <f>A49</f>
        <v>估价对象XX用房的比较价值（楼面单价，元/平方米）</v>
      </c>
      <c r="Q49" s="3214"/>
      <c r="R49" s="3255">
        <f>IF(F1="售价",ROUND(AVERAGE(R48:V48),0),ROUND(AVERAGE(R48:V48),1))</f>
        <v>95528</v>
      </c>
      <c r="S49" s="3255"/>
      <c r="T49" s="3255"/>
      <c r="U49" s="3255"/>
      <c r="V49" s="3255"/>
      <c r="W49" s="3255"/>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f>IF(E47&lt;E48,E48/E47-1,E47/E48-1)</f>
        <v>8.2427863988338235E-2</v>
      </c>
      <c r="F52" s="500" t="str">
        <f>IF(OR(E52&gt;=0.3,E52&lt;=-0.3),"超过30%","")</f>
        <v/>
      </c>
      <c r="G52" s="499">
        <f>IF(G47&lt;G48,G48/G47-1,G47/G48-1)</f>
        <v>0.18246812783793231</v>
      </c>
      <c r="H52" s="500" t="str">
        <f>IF(OR(G52&gt;=0.3,G52&lt;=-0.3),"超过30%","")</f>
        <v/>
      </c>
      <c r="I52" s="499">
        <f>IF(I47&lt;I48,I48/I47-1,I47/I48-1)</f>
        <v>9.303556523686396E-2</v>
      </c>
      <c r="J52" s="500" t="str">
        <f>IF(OR(I52&gt;=0.3,I52&lt;=-0.3),"超过30%","")</f>
        <v/>
      </c>
      <c r="K52" s="1107"/>
      <c r="L52" s="1108"/>
      <c r="M52" s="1146"/>
      <c r="N52" s="1146"/>
      <c r="O52" s="1146"/>
    </row>
    <row r="53" spans="1:29" ht="13.5" customHeight="1">
      <c r="A53" s="1146"/>
      <c r="B53" s="1146"/>
      <c r="C53" s="497" t="s">
        <v>2578</v>
      </c>
      <c r="D53" s="501"/>
      <c r="E53" s="499">
        <f>IF(E48&lt;G48,G48/E48-1,E48/G48-1)</f>
        <v>5.5787198742577759E-2</v>
      </c>
      <c r="F53" s="500" t="str">
        <f>IF(OR(E53&gt;=0.2,E53&lt;=-0.2),"超过20%","")</f>
        <v/>
      </c>
      <c r="G53" s="499">
        <f>IF(G48&lt;I48,I48/G48-1,G48/I48-1)</f>
        <v>7.2323611596227799E-2</v>
      </c>
      <c r="H53" s="500" t="str">
        <f>IF(OR(G53&gt;=0.2,G53&lt;=-0.2),"超过20%","")</f>
        <v/>
      </c>
      <c r="I53" s="499">
        <f>IF(I48&lt;E48,E48/I48-1,I48/E48-1)</f>
        <v>1.5662638146536123E-2</v>
      </c>
      <c r="J53" s="500" t="str">
        <f>IF(OR(I53&gt;=0.2,I53&lt;=-0.2),"超过20%","")</f>
        <v/>
      </c>
      <c r="K53" s="1107"/>
      <c r="L53" s="1108"/>
      <c r="M53" s="1146"/>
      <c r="N53" s="1146"/>
      <c r="O53" s="1146"/>
    </row>
    <row r="54" spans="1:29" s="502" customFormat="1" ht="13.5" customHeight="1">
      <c r="A54" s="1147"/>
      <c r="B54" s="1147"/>
      <c r="C54" s="497" t="s">
        <v>2579</v>
      </c>
      <c r="D54" s="501"/>
      <c r="E54" s="499">
        <f>IF(E47&lt;G47,G47/E47-1,E47/G47-1)</f>
        <v>3.4699140401146078E-2</v>
      </c>
      <c r="F54" s="500" t="str">
        <f>IF(OR(E54&gt;=0.3,E54&lt;=-0.3),"超过30%","")</f>
        <v/>
      </c>
      <c r="G54" s="499">
        <f>IF(G47&lt;I47,I47/G47-1,G47/I47-1)</f>
        <v>8.8562328881935937E-3</v>
      </c>
      <c r="H54" s="500" t="str">
        <f>IF(OR(G54&gt;=0.3,G54&lt;=-0.3),"超过30%","")</f>
        <v/>
      </c>
      <c r="I54" s="499">
        <f>IF(I47&lt;E47,E47/I47-1,I47/E47-1)</f>
        <v>2.5616045845272106E-2</v>
      </c>
      <c r="J54" s="500" t="str">
        <f>IF(OR(I54&gt;=0.3,I54&lt;=-0.3),"超过30%","")</f>
        <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3"/>
      <c r="Q57" s="504"/>
    </row>
    <row r="58" spans="1:29" s="508" customFormat="1" ht="15">
      <c r="A58" s="505" t="s">
        <v>2581</v>
      </c>
      <c r="B58" s="506"/>
      <c r="C58" s="1577" t="str">
        <f>YEAR(C7)&amp;"-"&amp;MONTH(C7)</f>
        <v>2018-7</v>
      </c>
      <c r="D58" s="1576">
        <f>EDATE(C58,-1)</f>
        <v>43252</v>
      </c>
      <c r="E58" s="1576">
        <f>EDATE(D58,-1)</f>
        <v>43221</v>
      </c>
      <c r="F58" s="1576">
        <f t="shared" ref="F58:O58" si="19">EDATE(E58,-1)</f>
        <v>43191</v>
      </c>
      <c r="G58" s="1576">
        <f t="shared" si="19"/>
        <v>43160</v>
      </c>
      <c r="H58" s="1576">
        <f t="shared" si="19"/>
        <v>43132</v>
      </c>
      <c r="I58" s="1576">
        <f t="shared" si="19"/>
        <v>43101</v>
      </c>
      <c r="J58" s="1576">
        <f t="shared" si="19"/>
        <v>43070</v>
      </c>
      <c r="K58" s="1576">
        <f t="shared" si="19"/>
        <v>43040</v>
      </c>
      <c r="L58" s="1576">
        <f t="shared" si="19"/>
        <v>43009</v>
      </c>
      <c r="M58" s="1576">
        <f t="shared" si="19"/>
        <v>42979</v>
      </c>
      <c r="N58" s="1576">
        <f t="shared" si="19"/>
        <v>42948</v>
      </c>
      <c r="O58" s="1576">
        <f t="shared" si="19"/>
        <v>42917</v>
      </c>
      <c r="P58" s="1571"/>
    </row>
    <row r="59" spans="1:29" s="117" customFormat="1" ht="15">
      <c r="A59" s="509"/>
      <c r="B59" s="2624"/>
      <c r="C59" s="1574">
        <v>100</v>
      </c>
      <c r="D59" s="511">
        <v>99</v>
      </c>
      <c r="E59" s="512">
        <v>98</v>
      </c>
      <c r="F59" s="511">
        <v>97</v>
      </c>
      <c r="G59" s="512">
        <v>96</v>
      </c>
      <c r="H59" s="511">
        <v>95</v>
      </c>
      <c r="I59" s="512">
        <v>94</v>
      </c>
      <c r="J59" s="511">
        <v>93</v>
      </c>
      <c r="K59" s="512">
        <v>92</v>
      </c>
      <c r="L59" s="511">
        <v>91</v>
      </c>
      <c r="M59" s="512">
        <v>90</v>
      </c>
      <c r="N59" s="511">
        <v>89</v>
      </c>
      <c r="O59" s="512">
        <v>88</v>
      </c>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2583</v>
      </c>
      <c r="B61" s="510"/>
      <c r="C61" s="522" t="s">
        <v>2584</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2585</v>
      </c>
      <c r="B63" s="528" t="s">
        <v>2551</v>
      </c>
      <c r="C63" s="529" t="str">
        <f>C9</f>
        <v>住宅</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27"/>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5"/>
      <c r="O66" s="1155"/>
      <c r="P66" s="2627"/>
      <c r="Q66" s="504"/>
    </row>
    <row r="67" spans="1:17" ht="15.75" thickTop="1">
      <c r="A67" s="534"/>
      <c r="B67" s="546" t="s">
        <v>2555</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v>0</v>
      </c>
      <c r="D68" s="549">
        <v>1</v>
      </c>
      <c r="E68" s="549">
        <v>2</v>
      </c>
      <c r="F68" s="549">
        <v>3</v>
      </c>
      <c r="G68" s="549">
        <v>4</v>
      </c>
      <c r="H68" s="549"/>
      <c r="I68" s="549"/>
      <c r="J68" s="549"/>
      <c r="K68" s="550"/>
      <c r="L68" s="551"/>
      <c r="M68" s="552"/>
      <c r="N68" s="1154"/>
      <c r="O68" s="1154"/>
      <c r="P68" s="2627"/>
      <c r="Q68" s="504"/>
    </row>
    <row r="69" spans="1:17" ht="15.75" thickBot="1">
      <c r="A69" s="534"/>
      <c r="B69" s="535"/>
      <c r="C69" s="544">
        <v>100</v>
      </c>
      <c r="D69" s="544">
        <f t="shared" ref="D69:M69" si="22">C69-$K11</f>
        <v>98</v>
      </c>
      <c r="E69" s="544">
        <f t="shared" si="22"/>
        <v>96</v>
      </c>
      <c r="F69" s="544">
        <f t="shared" si="22"/>
        <v>94</v>
      </c>
      <c r="G69" s="544">
        <f t="shared" si="22"/>
        <v>92</v>
      </c>
      <c r="H69" s="544">
        <f t="shared" si="22"/>
        <v>90</v>
      </c>
      <c r="I69" s="544">
        <f t="shared" si="22"/>
        <v>88</v>
      </c>
      <c r="J69" s="544">
        <f t="shared" si="22"/>
        <v>86</v>
      </c>
      <c r="K69" s="544">
        <f t="shared" si="22"/>
        <v>84</v>
      </c>
      <c r="L69" s="544">
        <f t="shared" si="22"/>
        <v>82</v>
      </c>
      <c r="M69" s="545">
        <f t="shared" si="22"/>
        <v>80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1"/>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5"/>
      <c r="O77" s="1155"/>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27"/>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27"/>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27"/>
      <c r="Q81" s="504"/>
    </row>
    <row r="82" spans="1:17" ht="15.75" thickTop="1">
      <c r="A82" s="534"/>
      <c r="B82" s="546" t="s">
        <v>2097</v>
      </c>
      <c r="C82" s="539" t="s">
        <v>2601</v>
      </c>
      <c r="D82" s="539" t="s">
        <v>2602</v>
      </c>
      <c r="E82" s="539" t="s">
        <v>2603</v>
      </c>
      <c r="F82" s="539" t="s">
        <v>2604</v>
      </c>
      <c r="G82" s="539" t="s">
        <v>2605</v>
      </c>
      <c r="H82" s="539"/>
      <c r="I82" s="539"/>
      <c r="J82" s="539"/>
      <c r="K82" s="539"/>
      <c r="L82" s="539"/>
      <c r="M82" s="1384"/>
      <c r="N82" s="1155"/>
      <c r="O82" s="1155"/>
      <c r="P82" s="2627"/>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5"/>
      <c r="O83" s="1155"/>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27"/>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27"/>
      <c r="Q85" s="504"/>
    </row>
    <row r="86" spans="1:17" s="117" customFormat="1" ht="15.75" thickTop="1">
      <c r="A86" s="579"/>
      <c r="B86" s="538" t="s">
        <v>2607</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2608</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ht="27">
      <c r="A100" s="527" t="s">
        <v>2560</v>
      </c>
      <c r="B100" s="528" t="s">
        <v>2609</v>
      </c>
      <c r="C100" s="2960" t="s">
        <v>3104</v>
      </c>
      <c r="D100" s="2960" t="s">
        <v>3105</v>
      </c>
      <c r="E100" s="2960" t="s">
        <v>3106</v>
      </c>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98</v>
      </c>
      <c r="E101" s="544">
        <f t="shared" si="26"/>
        <v>96</v>
      </c>
      <c r="F101" s="544">
        <f t="shared" si="26"/>
        <v>94</v>
      </c>
      <c r="G101" s="544">
        <f t="shared" si="26"/>
        <v>92</v>
      </c>
      <c r="H101" s="544">
        <f t="shared" si="26"/>
        <v>90</v>
      </c>
      <c r="I101" s="544">
        <f t="shared" si="26"/>
        <v>88</v>
      </c>
      <c r="J101" s="544">
        <f t="shared" si="26"/>
        <v>86</v>
      </c>
      <c r="K101" s="544">
        <f t="shared" si="26"/>
        <v>84</v>
      </c>
      <c r="L101" s="544">
        <f t="shared" si="26"/>
        <v>82</v>
      </c>
      <c r="M101" s="544">
        <f t="shared" si="26"/>
        <v>80</v>
      </c>
      <c r="N101" s="1155"/>
      <c r="O101" s="1155"/>
      <c r="P101" s="2627"/>
      <c r="Q101" s="504"/>
    </row>
    <row r="102" spans="1:17" ht="29.25" thickTop="1">
      <c r="A102" s="534"/>
      <c r="B102" s="538" t="s">
        <v>2610</v>
      </c>
      <c r="C102" s="578" t="str">
        <f>C103&amp;"(含)"&amp;"-"&amp;D103</f>
        <v>0(含)-30000</v>
      </c>
      <c r="D102" s="578" t="str">
        <f t="shared" ref="D102:L102" si="27">D103&amp;"(含)"&amp;"-"&amp;E103</f>
        <v>30000(含)-60000</v>
      </c>
      <c r="E102" s="578" t="str">
        <f t="shared" si="27"/>
        <v>60000(含)-90000</v>
      </c>
      <c r="F102" s="578" t="str">
        <f t="shared" si="27"/>
        <v>90000(含)-120000</v>
      </c>
      <c r="G102" s="578" t="str">
        <f t="shared" si="27"/>
        <v>120000(含)-150000</v>
      </c>
      <c r="H102" s="578" t="str">
        <f t="shared" si="27"/>
        <v>150000(含)-180000</v>
      </c>
      <c r="I102" s="578" t="str">
        <f t="shared" si="27"/>
        <v>180000(含)-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v>0</v>
      </c>
      <c r="D103" s="595">
        <v>30000</v>
      </c>
      <c r="E103" s="595">
        <v>60000</v>
      </c>
      <c r="F103" s="595">
        <v>90000</v>
      </c>
      <c r="G103" s="595">
        <v>120000</v>
      </c>
      <c r="H103" s="595">
        <v>150000</v>
      </c>
      <c r="I103" s="595">
        <v>180000</v>
      </c>
      <c r="J103" s="596"/>
      <c r="K103" s="596"/>
      <c r="L103" s="597"/>
      <c r="M103" s="598"/>
      <c r="N103" s="1156"/>
      <c r="O103" s="1156"/>
      <c r="P103" s="2628"/>
      <c r="Q103" s="559"/>
    </row>
    <row r="104" spans="1:17" s="471" customFormat="1" ht="15.75" thickBot="1">
      <c r="A104" s="553"/>
      <c r="B104" s="543"/>
      <c r="C104" s="560">
        <v>100</v>
      </c>
      <c r="D104" s="536">
        <v>101</v>
      </c>
      <c r="E104" s="560">
        <v>102</v>
      </c>
      <c r="F104" s="536">
        <v>103</v>
      </c>
      <c r="G104" s="560">
        <v>104</v>
      </c>
      <c r="H104" s="536">
        <v>105</v>
      </c>
      <c r="I104" s="560">
        <v>106</v>
      </c>
      <c r="J104" s="536"/>
      <c r="K104" s="536"/>
      <c r="L104" s="536"/>
      <c r="M104" s="536"/>
      <c r="N104" s="1155"/>
      <c r="O104" s="1155"/>
      <c r="P104" s="2628"/>
      <c r="Q104" s="559"/>
    </row>
    <row r="105" spans="1:17" ht="15" thickTop="1">
      <c r="A105" s="599"/>
      <c r="B105" s="538" t="s">
        <v>2611</v>
      </c>
      <c r="C105" s="2961" t="s">
        <v>3107</v>
      </c>
      <c r="D105" s="2961" t="s">
        <v>3108</v>
      </c>
      <c r="E105" s="2962" t="s">
        <v>3109</v>
      </c>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5"/>
      <c r="O106" s="1155"/>
      <c r="P106" s="2627"/>
      <c r="Q106" s="504"/>
    </row>
    <row r="107" spans="1:17" ht="15" thickTop="1">
      <c r="A107" s="599"/>
      <c r="B107" s="538" t="s">
        <v>2612</v>
      </c>
      <c r="C107" s="2962" t="s">
        <v>3110</v>
      </c>
      <c r="D107" s="2962" t="s">
        <v>3111</v>
      </c>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2613</v>
      </c>
      <c r="C109" s="2961" t="s">
        <v>3112</v>
      </c>
      <c r="D109" s="2961" t="s">
        <v>3113</v>
      </c>
      <c r="E109" s="2961" t="s">
        <v>3114</v>
      </c>
      <c r="F109" s="2962" t="s">
        <v>3115</v>
      </c>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5"/>
      <c r="O110" s="1155"/>
      <c r="P110" s="2627"/>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6"/>
      <c r="O113" s="1156"/>
      <c r="P113" s="2628"/>
      <c r="Q113" s="559"/>
    </row>
    <row r="114" spans="1:17" ht="15" thickTop="1">
      <c r="A114" s="599"/>
      <c r="B114" s="538" t="s">
        <v>2614</v>
      </c>
      <c r="C114" s="2961" t="s">
        <v>3116</v>
      </c>
      <c r="D114" s="2961" t="s">
        <v>3117</v>
      </c>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5"/>
      <c r="O115" s="1155"/>
      <c r="P115" s="2627"/>
      <c r="Q115" s="504"/>
    </row>
    <row r="116" spans="1:17" ht="15" thickTop="1">
      <c r="A116" s="599"/>
      <c r="B116" s="538" t="s">
        <v>2615</v>
      </c>
      <c r="C116" s="2961" t="s">
        <v>3118</v>
      </c>
      <c r="D116" s="2961" t="s">
        <v>3119</v>
      </c>
      <c r="E116" s="2961" t="s">
        <v>3120</v>
      </c>
      <c r="F116" s="2961" t="s">
        <v>3121</v>
      </c>
      <c r="G116" s="2961" t="s">
        <v>3122</v>
      </c>
      <c r="H116" s="583"/>
      <c r="I116" s="583"/>
      <c r="J116" s="583"/>
      <c r="K116" s="584"/>
      <c r="L116" s="585"/>
      <c r="M116" s="586"/>
      <c r="N116" s="1154"/>
      <c r="O116" s="1154"/>
      <c r="P116" s="2627"/>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5"/>
      <c r="O117" s="1155"/>
      <c r="P117" s="2627"/>
      <c r="Q117" s="504"/>
    </row>
    <row r="118" spans="1:17" ht="15" thickTop="1">
      <c r="A118" s="599"/>
      <c r="B118" s="538" t="s">
        <v>2616</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2617</v>
      </c>
      <c r="C122" s="2961" t="s">
        <v>3112</v>
      </c>
      <c r="D122" s="2961" t="s">
        <v>3113</v>
      </c>
      <c r="E122" s="2961" t="s">
        <v>3114</v>
      </c>
      <c r="F122" s="2962" t="s">
        <v>3115</v>
      </c>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5"/>
      <c r="O123" s="1155"/>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2619</v>
      </c>
    </row>
    <row r="137" spans="1:17" ht="15">
      <c r="B137" s="2635" t="s">
        <v>2620</v>
      </c>
      <c r="C137" s="2636"/>
      <c r="D137" s="2636"/>
      <c r="E137" s="2636"/>
      <c r="F137" s="2636"/>
      <c r="G137" s="2637"/>
      <c r="H137" s="2638"/>
      <c r="I137" s="2639" t="s">
        <v>2621</v>
      </c>
      <c r="J137" s="2636"/>
      <c r="K137" s="2640"/>
    </row>
    <row r="138" spans="1:17" ht="15">
      <c r="B138" s="2641"/>
      <c r="C138" s="146" t="s">
        <v>2622</v>
      </c>
      <c r="D138" s="146" t="s">
        <v>2623</v>
      </c>
      <c r="E138" s="2642" t="s">
        <v>2624</v>
      </c>
      <c r="F138" s="2643" t="s">
        <v>2625</v>
      </c>
      <c r="G138" s="146" t="s">
        <v>2623</v>
      </c>
      <c r="H138" s="147" t="s">
        <v>2624</v>
      </c>
      <c r="I138" s="2644"/>
      <c r="J138" s="146" t="s">
        <v>2626</v>
      </c>
      <c r="K138" s="147" t="s">
        <v>2627</v>
      </c>
    </row>
    <row r="139" spans="1:17" ht="15">
      <c r="B139" s="1086">
        <v>6</v>
      </c>
      <c r="C139" s="1087">
        <v>96</v>
      </c>
      <c r="D139" s="2645" t="s">
        <v>2628</v>
      </c>
      <c r="E139" s="1088">
        <v>100</v>
      </c>
      <c r="F139" s="1089">
        <v>102.5</v>
      </c>
      <c r="G139" s="2645" t="s">
        <v>2628</v>
      </c>
      <c r="H139" s="1090">
        <v>105</v>
      </c>
      <c r="I139" s="2646" t="s">
        <v>2629</v>
      </c>
      <c r="J139" s="1087">
        <v>20</v>
      </c>
      <c r="K139" s="1091">
        <f>C145/(J139-2)</f>
        <v>4.0555555555555553E-3</v>
      </c>
    </row>
    <row r="140" spans="1:17" ht="15">
      <c r="B140" s="1092">
        <v>5</v>
      </c>
      <c r="C140" s="1093">
        <v>100</v>
      </c>
      <c r="D140" s="1093"/>
      <c r="E140" s="1094"/>
      <c r="F140" s="1095">
        <v>102</v>
      </c>
      <c r="G140" s="1093"/>
      <c r="H140" s="1096"/>
      <c r="I140" s="2647" t="s">
        <v>2630</v>
      </c>
      <c r="J140" s="315">
        <f>ROUNDUP((J139-1)/2,0)</f>
        <v>10</v>
      </c>
      <c r="K140" s="1097">
        <v>100</v>
      </c>
    </row>
    <row r="141" spans="1:17" ht="15">
      <c r="B141" s="1092">
        <v>4</v>
      </c>
      <c r="C141" s="1093">
        <v>102</v>
      </c>
      <c r="D141" s="1093"/>
      <c r="E141" s="1094"/>
      <c r="F141" s="1095">
        <v>101.5</v>
      </c>
      <c r="G141" s="1093"/>
      <c r="H141" s="1096"/>
      <c r="I141" s="2647" t="s">
        <v>2631</v>
      </c>
      <c r="J141" s="315">
        <v>1</v>
      </c>
      <c r="K141" s="1098">
        <f>ROUND(100+(J141-J140)*K139*100,1)</f>
        <v>96.4</v>
      </c>
    </row>
    <row r="142" spans="1:17" ht="15">
      <c r="B142" s="1092">
        <v>3</v>
      </c>
      <c r="C142" s="1093">
        <v>103</v>
      </c>
      <c r="D142" s="1093"/>
      <c r="E142" s="1094"/>
      <c r="F142" s="1095">
        <v>101</v>
      </c>
      <c r="G142" s="1093"/>
      <c r="H142" s="1096"/>
      <c r="I142" s="2647" t="s">
        <v>2632</v>
      </c>
      <c r="J142" s="315">
        <f>J139</f>
        <v>20</v>
      </c>
      <c r="K142" s="1099">
        <v>95</v>
      </c>
    </row>
    <row r="143" spans="1:17" ht="15">
      <c r="B143" s="1092">
        <v>2</v>
      </c>
      <c r="C143" s="1093">
        <v>100</v>
      </c>
      <c r="D143" s="1093"/>
      <c r="E143" s="1094"/>
      <c r="F143" s="1095">
        <v>100.5</v>
      </c>
      <c r="G143" s="1093"/>
      <c r="H143" s="1096"/>
      <c r="I143" s="2647" t="s">
        <v>2633</v>
      </c>
      <c r="J143" s="1093">
        <v>15</v>
      </c>
      <c r="K143" s="1098">
        <f>ROUND(100+(J143-J140)*K139*100,1)</f>
        <v>102</v>
      </c>
    </row>
    <row r="144" spans="1:17" ht="15">
      <c r="B144" s="1092">
        <v>1</v>
      </c>
      <c r="C144" s="1093">
        <v>98</v>
      </c>
      <c r="D144" s="2648" t="s">
        <v>2634</v>
      </c>
      <c r="E144" s="1094">
        <v>102</v>
      </c>
      <c r="F144" s="1100">
        <v>100</v>
      </c>
      <c r="G144" s="2648" t="s">
        <v>2634</v>
      </c>
      <c r="H144" s="1096">
        <v>105</v>
      </c>
      <c r="I144" s="2647" t="s">
        <v>2633</v>
      </c>
      <c r="J144" s="1093">
        <v>18</v>
      </c>
      <c r="K144" s="1098">
        <f>ROUND(100+(J144-J140)*K139*100,1)</f>
        <v>103.2</v>
      </c>
    </row>
    <row r="145" spans="2:11" ht="15.75" thickBot="1">
      <c r="B145" s="2649" t="s">
        <v>2635</v>
      </c>
      <c r="C145" s="1101">
        <f>ROUND(MAX(C139:C144)/MIN(C139:C144)-1,3)</f>
        <v>7.2999999999999995E-2</v>
      </c>
      <c r="D145" s="1102"/>
      <c r="E145" s="1102"/>
      <c r="F145" s="2650" t="s">
        <v>2636</v>
      </c>
      <c r="G145" s="2651"/>
      <c r="H145" s="2652"/>
      <c r="I145" s="2653" t="s">
        <v>2633</v>
      </c>
      <c r="J145" s="1103">
        <v>8</v>
      </c>
      <c r="K145" s="1104">
        <f>ROUND(100+(J145-J140)*K139*100,1)</f>
        <v>99.2</v>
      </c>
    </row>
    <row r="147" spans="2:11">
      <c r="B147" s="2634" t="s">
        <v>2637</v>
      </c>
    </row>
    <row r="148" spans="2:11">
      <c r="B148" s="2634"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8" priority="15" stopIfTrue="1" operator="containsText" text="超过">
      <formula>NOT(ISERROR(SEARCH("超过",F52)))</formula>
    </cfRule>
  </conditionalFormatting>
  <conditionalFormatting sqref="J54">
    <cfRule type="containsText" dxfId="137" priority="14" stopIfTrue="1" operator="containsText" text="超过">
      <formula>NOT(ISERROR(SEARCH("超过",J54)))</formula>
    </cfRule>
  </conditionalFormatting>
  <conditionalFormatting sqref="H54">
    <cfRule type="containsText" dxfId="136" priority="13" stopIfTrue="1" operator="containsText" text="超过">
      <formula>NOT(ISERROR(SEARCH("超过",H54)))</formula>
    </cfRule>
  </conditionalFormatting>
  <conditionalFormatting sqref="F54">
    <cfRule type="containsText" dxfId="135" priority="12" stopIfTrue="1" operator="containsText" text="超过">
      <formula>NOT(ISERROR(SEARCH("超过",F54)))</formula>
    </cfRule>
  </conditionalFormatting>
  <conditionalFormatting sqref="F53 H53 J53">
    <cfRule type="containsText" dxfId="134" priority="11" stopIfTrue="1" operator="containsText" text="超过">
      <formula>NOT(ISERROR(SEARCH("超过",F53)))</formula>
    </cfRule>
  </conditionalFormatting>
  <conditionalFormatting sqref="E52">
    <cfRule type="expression" dxfId="133" priority="10" stopIfTrue="1">
      <formula>$F$52="超过30%"</formula>
    </cfRule>
  </conditionalFormatting>
  <conditionalFormatting sqref="G54">
    <cfRule type="expression" dxfId="132" priority="8" stopIfTrue="1">
      <formula>$H$54="超过30%"</formula>
    </cfRule>
  </conditionalFormatting>
  <conditionalFormatting sqref="E53">
    <cfRule type="expression" dxfId="131" priority="7" stopIfTrue="1">
      <formula>$F$53="超过20%"</formula>
    </cfRule>
  </conditionalFormatting>
  <conditionalFormatting sqref="E54">
    <cfRule type="expression" dxfId="130" priority="6" stopIfTrue="1">
      <formula>$F$54="超过30%"</formula>
    </cfRule>
  </conditionalFormatting>
  <conditionalFormatting sqref="G52">
    <cfRule type="expression" dxfId="129" priority="5" stopIfTrue="1">
      <formula>$H$52="超过30%"</formula>
    </cfRule>
  </conditionalFormatting>
  <conditionalFormatting sqref="G53">
    <cfRule type="expression" dxfId="128" priority="4" stopIfTrue="1">
      <formula>$H$53="超过20%"</formula>
    </cfRule>
  </conditionalFormatting>
  <conditionalFormatting sqref="I52">
    <cfRule type="expression" dxfId="127" priority="3" stopIfTrue="1">
      <formula>$J$52="超过30%"</formula>
    </cfRule>
  </conditionalFormatting>
  <conditionalFormatting sqref="I53">
    <cfRule type="expression" dxfId="126" priority="2" stopIfTrue="1">
      <formula>$J$53="超过20%"</formula>
    </cfRule>
  </conditionalFormatting>
  <conditionalFormatting sqref="I54">
    <cfRule type="expression" dxfId="12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6" zoomScale="70" zoomScaleNormal="70" zoomScaleSheetLayoutView="90" workbookViewId="0">
      <selection activeCell="K41" sqref="K4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27</v>
      </c>
      <c r="D1" s="1821" t="s">
        <v>70</v>
      </c>
      <c r="E1" s="1822" t="s">
        <v>1387</v>
      </c>
      <c r="F1" s="1285">
        <f ca="1">J53</f>
        <v>45.35</v>
      </c>
      <c r="G1" s="1837">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56143</v>
      </c>
      <c r="C2" s="1846" t="s">
        <v>1516</v>
      </c>
      <c r="D2" s="1846"/>
      <c r="E2" s="1847"/>
      <c r="F2" s="1848"/>
      <c r="G2" s="1849"/>
      <c r="H2" s="1841"/>
      <c r="I2" s="1841"/>
      <c r="J2" s="1841"/>
      <c r="K2" s="1842"/>
      <c r="L2" s="1841"/>
      <c r="M2" s="1841"/>
    </row>
    <row r="3" spans="1:37" ht="18" customHeight="1" thickBot="1">
      <c r="A3" s="1850" t="s">
        <v>1517</v>
      </c>
      <c r="B3" s="1851">
        <f ca="1">IF(ISERROR(B2*10000/F43),0,ROUND(B2*10000/F43,0))</f>
        <v>23230</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4372</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4367</v>
      </c>
      <c r="D6" s="164" t="s">
        <v>3031</v>
      </c>
      <c r="E6" s="347" t="s">
        <v>1405</v>
      </c>
      <c r="F6" s="348">
        <f ca="1">INDIRECT("'数据-取费表'!u"&amp;$G$1)</f>
        <v>5.5</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92" t="s">
        <v>1406</v>
      </c>
      <c r="F7" s="348">
        <f ca="1">IF(INDIRECT("'数据-取费表'!ah"&amp;$G$1)="",INDIRECT("'数据-取费表'!k"&amp;$G$1),INDIRECT("'数据-取费表'!ah"&amp;$G$1))</f>
        <v>24168.16</v>
      </c>
      <c r="G7" s="1852"/>
      <c r="H7" s="349"/>
      <c r="I7" s="3266"/>
      <c r="J7" s="351"/>
      <c r="K7" s="352"/>
      <c r="L7" s="347" t="s">
        <v>1406</v>
      </c>
      <c r="M7" s="348">
        <f ca="1">F7</f>
        <v>24168.16</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5</v>
      </c>
      <c r="D10" s="1825" t="s">
        <v>3040</v>
      </c>
      <c r="E10" s="358" t="s">
        <v>1410</v>
      </c>
      <c r="F10" s="3016" t="s">
        <v>3271</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11596</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7394</v>
      </c>
      <c r="D14" s="2986" t="s">
        <v>1418</v>
      </c>
      <c r="E14" s="2984"/>
      <c r="F14" s="364"/>
      <c r="G14" s="1852"/>
      <c r="H14" s="1203" t="s">
        <v>1035</v>
      </c>
      <c r="I14" s="347" t="s">
        <v>1419</v>
      </c>
      <c r="J14" s="24">
        <f ca="1">C29</f>
        <v>11596</v>
      </c>
      <c r="K14" s="2991"/>
      <c r="L14" s="981"/>
      <c r="M14" s="982"/>
    </row>
    <row r="15" spans="1:37" s="1859" customFormat="1" ht="18" customHeight="1" thickBot="1">
      <c r="A15" s="1203" t="s">
        <v>1036</v>
      </c>
      <c r="B15" s="347" t="s">
        <v>1420</v>
      </c>
      <c r="C15" s="24">
        <f ca="1">ROUND(C14*F15,0)</f>
        <v>296</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273</v>
      </c>
      <c r="K16" s="1339" t="s">
        <v>1425</v>
      </c>
      <c r="L16" s="2987"/>
      <c r="M16" s="1296"/>
    </row>
    <row r="17" spans="1:37" s="1859" customFormat="1" ht="18" customHeight="1">
      <c r="A17" s="1203" t="s">
        <v>1390</v>
      </c>
      <c r="B17" s="347" t="s">
        <v>1426</v>
      </c>
      <c r="C17" s="24">
        <f ca="1">ROUND(F17*(F43+INDIRECT("'数据-取费表'!S"&amp;$G$1))/10000,0)</f>
        <v>496</v>
      </c>
      <c r="D17" s="347" t="s">
        <v>1427</v>
      </c>
      <c r="E17" s="347" t="s">
        <v>1428</v>
      </c>
      <c r="F17" s="26">
        <f>'数据-取费表'!B35</f>
        <v>200</v>
      </c>
      <c r="G17" s="1855"/>
      <c r="H17" s="1203" t="s">
        <v>1035</v>
      </c>
      <c r="I17" s="347" t="s">
        <v>1429</v>
      </c>
      <c r="J17" s="24">
        <f ca="1">ROUND(IF(项目基本情况!B11="自然人",J5*M17,J18+J19+J20),1)</f>
        <v>99.4</v>
      </c>
      <c r="K17" s="2986" t="s">
        <v>1430</v>
      </c>
      <c r="L17" s="2985"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111</v>
      </c>
      <c r="D18" s="347" t="s">
        <v>1421</v>
      </c>
      <c r="E18" s="347" t="s">
        <v>1422</v>
      </c>
      <c r="F18" s="367">
        <f>'数据-取费表'!B36</f>
        <v>1.4999999999999999E-2</v>
      </c>
      <c r="G18" s="1855"/>
      <c r="H18" s="1203" t="s">
        <v>1034</v>
      </c>
      <c r="I18" s="347" t="s">
        <v>1433</v>
      </c>
      <c r="J18" s="24">
        <f ca="1">ROUND(J5*M18/(1+'数据-取费表'!C42),2)</f>
        <v>0</v>
      </c>
      <c r="K18" s="2985"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8297</v>
      </c>
      <c r="D19" s="140" t="s">
        <v>1436</v>
      </c>
      <c r="E19" s="2990"/>
      <c r="F19" s="26"/>
      <c r="G19" s="1852"/>
      <c r="H19" s="1203" t="s">
        <v>1036</v>
      </c>
      <c r="I19" s="347" t="s">
        <v>1437</v>
      </c>
      <c r="J19" s="24">
        <f ca="1">IF(K19="按租金收入计税",ROUND(J5*M19,2),ROUND(C29*M19*0.7,2))</f>
        <v>97.41</v>
      </c>
      <c r="K19" s="1829" t="s">
        <v>1438</v>
      </c>
      <c r="L19" s="347" t="s">
        <v>1422</v>
      </c>
      <c r="M19" s="367">
        <f>IF(K19="按租金收入计税",'数据-取费表'!B51,'数据-取费表'!B50)</f>
        <v>1.2E-2</v>
      </c>
    </row>
    <row r="20" spans="1:37" s="1859" customFormat="1" ht="18" customHeight="1">
      <c r="A20" s="1203" t="s">
        <v>1039</v>
      </c>
      <c r="B20" s="347" t="s">
        <v>1439</v>
      </c>
      <c r="C20" s="24">
        <f ca="1">ROUND(C19*F20,0)</f>
        <v>249</v>
      </c>
      <c r="D20" s="369" t="s">
        <v>1440</v>
      </c>
      <c r="E20" s="347" t="s">
        <v>1422</v>
      </c>
      <c r="F20" s="367">
        <f>'数据-取费表'!B37</f>
        <v>0.03</v>
      </c>
      <c r="G20" s="1855"/>
      <c r="H20" s="1203" t="s">
        <v>1389</v>
      </c>
      <c r="I20" s="164" t="s">
        <v>1441</v>
      </c>
      <c r="J20" s="25">
        <f ca="1">ROUND(M20*M21/10000,2)</f>
        <v>2.02</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13487.23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90"/>
      <c r="F22" s="26"/>
      <c r="G22" s="1852"/>
      <c r="H22" s="1203" t="s">
        <v>1039</v>
      </c>
      <c r="I22" s="347" t="s">
        <v>1449</v>
      </c>
      <c r="J22" s="24">
        <f ca="1">ROUND(J14*M22,1)</f>
        <v>173.9</v>
      </c>
      <c r="K22" s="2985"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303</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85"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90"/>
      <c r="F25" s="26"/>
      <c r="G25" s="1852"/>
      <c r="H25" s="1331" t="s">
        <v>1031</v>
      </c>
      <c r="I25" s="1346" t="s">
        <v>1463</v>
      </c>
      <c r="J25" s="355">
        <f ca="1">J5-J16</f>
        <v>-273</v>
      </c>
      <c r="K25" s="1347" t="s">
        <v>1464</v>
      </c>
      <c r="L25" s="1348"/>
      <c r="M25" s="1349"/>
    </row>
    <row r="26" spans="1:37">
      <c r="A26" s="1203" t="s">
        <v>1034</v>
      </c>
      <c r="B26" s="347" t="s">
        <v>1465</v>
      </c>
      <c r="C26" s="24">
        <f ca="1">ROUND((C19+C20)*F26,0)</f>
        <v>1709</v>
      </c>
      <c r="D26" s="369" t="s">
        <v>1466</v>
      </c>
      <c r="E26" s="358" t="s">
        <v>1467</v>
      </c>
      <c r="F26" s="357">
        <f ca="1">INDIRECT("'数据-取费表'!q"&amp;$G$1)</f>
        <v>0.2</v>
      </c>
      <c r="G26" s="1852"/>
      <c r="H26" s="344" t="s">
        <v>1032</v>
      </c>
      <c r="I26" s="345" t="s">
        <v>1468</v>
      </c>
      <c r="J26" s="346">
        <f ca="1">IF(J5&lt;&gt;0,ROUND(J25*(1-((1+M28)/(1+M26))^M27)/(M26-M28),0),0)</f>
        <v>0</v>
      </c>
      <c r="K26" s="370" t="s">
        <v>1469</v>
      </c>
      <c r="L26" s="347" t="s">
        <v>1470</v>
      </c>
      <c r="M26" s="357">
        <f ca="1">INDIRECT("'数据-取费表'!I"&amp;$G$1)</f>
        <v>5.5E-2</v>
      </c>
    </row>
    <row r="27" spans="1:37" ht="18" customHeight="1">
      <c r="A27" s="1203" t="s">
        <v>1036</v>
      </c>
      <c r="B27" s="347" t="s">
        <v>1471</v>
      </c>
      <c r="C27" s="24">
        <f ca="1">ROUND(F21*F26,4)</f>
        <v>6.0000000000000001E-3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11596</v>
      </c>
      <c r="D29" s="1344"/>
      <c r="E29" s="1342"/>
      <c r="F29" s="1345"/>
      <c r="G29" s="1855"/>
      <c r="H29" s="380" t="s">
        <v>1033</v>
      </c>
      <c r="I29" s="381" t="s">
        <v>1479</v>
      </c>
      <c r="J29" s="382">
        <f ca="1">ROUND(J26/(1+F40)^F41,0)</f>
        <v>0</v>
      </c>
      <c r="K29" s="383" t="s">
        <v>1480</v>
      </c>
      <c r="L29" s="384"/>
      <c r="M29" s="385">
        <f ca="1">INDIRECT("'数据-取费表'!k"&amp;$G$1)</f>
        <v>24168.16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991</v>
      </c>
      <c r="D30" s="1339" t="s">
        <v>1425</v>
      </c>
      <c r="E30" s="2987"/>
      <c r="F30" s="1296"/>
      <c r="G30" s="1852"/>
      <c r="H30" s="744"/>
      <c r="I30" s="745"/>
      <c r="J30" s="746"/>
      <c r="K30" s="747"/>
      <c r="L30" s="748"/>
      <c r="M30" s="749"/>
    </row>
    <row r="31" spans="1:37" ht="18" customHeight="1">
      <c r="A31" s="1203" t="s">
        <v>1035</v>
      </c>
      <c r="B31" s="347" t="s">
        <v>1429</v>
      </c>
      <c r="C31" s="24">
        <f ca="1">ROUND(IF(项目基本情况!B11="自然人",C5*F31,C32+C33+C34),1)</f>
        <v>755.7</v>
      </c>
      <c r="D31" s="2986" t="s">
        <v>1430</v>
      </c>
      <c r="E31" s="2985"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229.01</v>
      </c>
      <c r="D32" s="2985"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524.64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2.02</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13487.23</v>
      </c>
      <c r="G35" s="1852"/>
      <c r="H35" s="744"/>
      <c r="I35" s="1861"/>
      <c r="J35" s="1862"/>
      <c r="K35" s="1863"/>
      <c r="L35" s="1860"/>
      <c r="M35" s="1860"/>
    </row>
    <row r="36" spans="1:18" ht="18" customHeight="1">
      <c r="A36" s="1354" t="s">
        <v>1039</v>
      </c>
      <c r="B36" s="347" t="s">
        <v>1449</v>
      </c>
      <c r="C36" s="24">
        <f ca="1">ROUND(C29*F36,1)</f>
        <v>173.9</v>
      </c>
      <c r="D36" s="2985"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17.399999999999999</v>
      </c>
      <c r="D37" s="2985" t="s">
        <v>1454</v>
      </c>
      <c r="E37" s="347" t="s">
        <v>1422</v>
      </c>
      <c r="F37" s="376">
        <f ca="1">INDIRECT("'数据-取费表'!Al"&amp;$G$1)</f>
        <v>1.5E-3</v>
      </c>
      <c r="G37" s="1852"/>
      <c r="H37" s="1860"/>
      <c r="I37" s="1861"/>
      <c r="J37" s="1862"/>
      <c r="K37" s="750"/>
      <c r="L37" s="1860"/>
      <c r="M37" s="1860"/>
    </row>
    <row r="38" spans="1:18" ht="18" customHeight="1" thickBot="1">
      <c r="A38" s="1341" t="s">
        <v>1392</v>
      </c>
      <c r="B38" s="1342" t="s">
        <v>1439</v>
      </c>
      <c r="C38" s="1343">
        <f ca="1">ROUND(C5*F38,1)</f>
        <v>43.7</v>
      </c>
      <c r="D38" s="1344" t="s">
        <v>1459</v>
      </c>
      <c r="E38" s="1342" t="s">
        <v>1422</v>
      </c>
      <c r="F38" s="1338">
        <f ca="1">INDIRECT("'数据-取费表'!Am"&amp;$G$1)</f>
        <v>0.01</v>
      </c>
      <c r="G38" s="1852"/>
      <c r="H38" s="1860"/>
      <c r="I38" s="1861"/>
      <c r="J38" s="1862"/>
      <c r="K38" s="1866"/>
      <c r="L38" s="1860"/>
      <c r="M38" s="1860"/>
    </row>
    <row r="39" spans="1:18" ht="24.6" customHeight="1" thickTop="1">
      <c r="A39" s="1331" t="s">
        <v>1031</v>
      </c>
      <c r="B39" s="1346" t="s">
        <v>1463</v>
      </c>
      <c r="C39" s="355">
        <f ca="1">C5-C30</f>
        <v>3381</v>
      </c>
      <c r="D39" s="1347" t="s">
        <v>1464</v>
      </c>
      <c r="E39" s="1348"/>
      <c r="F39" s="1349"/>
      <c r="G39" s="1852"/>
      <c r="H39" s="1860"/>
      <c r="I39" s="1861"/>
      <c r="J39" s="1862"/>
      <c r="K39" s="1866"/>
      <c r="L39" s="1860"/>
      <c r="M39" s="1860"/>
    </row>
    <row r="40" spans="1:18" ht="18" customHeight="1">
      <c r="A40" s="344" t="s">
        <v>1032</v>
      </c>
      <c r="B40" s="345" t="s">
        <v>1485</v>
      </c>
      <c r="C40" s="346">
        <f ca="1">ROUND(C39*(1-((1+F42)/(1+F40))^F41)/(F40-F42),0)</f>
        <v>56050</v>
      </c>
      <c r="D40" s="370" t="s">
        <v>1469</v>
      </c>
      <c r="E40" s="347" t="s">
        <v>1470</v>
      </c>
      <c r="F40" s="357">
        <f ca="1">INDIRECT("'数据-取费表'!I"&amp;$G$1)</f>
        <v>5.5E-2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23192</v>
      </c>
      <c r="D43" s="383" t="s">
        <v>1488</v>
      </c>
      <c r="E43" s="384" t="s">
        <v>1489</v>
      </c>
      <c r="F43" s="385">
        <f ca="1">INDIRECT("'数据-取费表'!k"&amp;$G$1)</f>
        <v>24168.16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-75397</v>
      </c>
      <c r="D46" s="1873" t="str">
        <f>C2</f>
        <v>万元</v>
      </c>
      <c r="E46" s="1867"/>
      <c r="F46" s="1867"/>
      <c r="I46" s="1874" t="s">
        <v>1521</v>
      </c>
      <c r="J46" s="1875"/>
      <c r="K46" s="1876"/>
      <c r="L46" s="1877">
        <f ca="1">IF(M47="住宅",0,IF(L48&gt;J51,L60,J60))</f>
        <v>93</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56050</v>
      </c>
      <c r="R47" s="1887" t="s">
        <v>1529</v>
      </c>
    </row>
    <row r="48" spans="1:18" s="1843" customFormat="1" ht="28.5" thickBot="1">
      <c r="A48" s="1362" t="s">
        <v>1135</v>
      </c>
      <c r="B48" s="345" t="s">
        <v>1401</v>
      </c>
      <c r="C48" s="2989">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93</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v>2018</v>
      </c>
      <c r="K49" s="1890" t="s">
        <v>1535</v>
      </c>
      <c r="L49" s="1894"/>
      <c r="O49" s="1895" t="s">
        <v>1042</v>
      </c>
      <c r="P49" s="1886" t="s">
        <v>1536</v>
      </c>
      <c r="Q49" s="1887">
        <f ca="1">C29</f>
        <v>11596</v>
      </c>
      <c r="R49" s="1887" t="s">
        <v>1529</v>
      </c>
    </row>
    <row r="50" spans="1:18" s="1843" customFormat="1" ht="13.5" thickBot="1">
      <c r="A50" s="1197"/>
      <c r="B50" s="1200"/>
      <c r="C50" s="1370"/>
      <c r="D50" s="1174"/>
      <c r="E50" s="1279" t="s">
        <v>1406</v>
      </c>
      <c r="F50" s="1280">
        <f ca="1">F7</f>
        <v>24168.16</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42665</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56143</v>
      </c>
      <c r="R53" s="1887" t="s">
        <v>1047</v>
      </c>
    </row>
    <row r="54" spans="1:18" s="1843" customFormat="1" ht="13.5" thickBot="1">
      <c r="A54" s="1408"/>
      <c r="B54" s="1826" t="s">
        <v>1388</v>
      </c>
      <c r="C54" s="1180"/>
      <c r="D54" s="1825"/>
      <c r="E54" s="2988"/>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2988"/>
      <c r="F55" s="1908"/>
      <c r="I55" s="1911" t="s">
        <v>1551</v>
      </c>
      <c r="J55" s="1912">
        <f ca="1">ROUND(IF(J47="钢混",J57/J50,1-(1-2%)*(J50-J57)/J50),3)</f>
        <v>0.24399999999999999</v>
      </c>
      <c r="K55" s="1913" t="s">
        <v>1552</v>
      </c>
      <c r="L55" s="1914" t="s">
        <v>3265</v>
      </c>
      <c r="O55" s="1878" t="s">
        <v>1522</v>
      </c>
      <c r="P55" s="1879" t="s">
        <v>1523</v>
      </c>
      <c r="Q55" s="1880" t="s">
        <v>1524</v>
      </c>
      <c r="R55" s="1880" t="s">
        <v>1525</v>
      </c>
    </row>
    <row r="56" spans="1:18" s="1843" customFormat="1" ht="25.5" thickTop="1" thickBot="1">
      <c r="A56" s="1178">
        <v>2</v>
      </c>
      <c r="B56" s="1179" t="s">
        <v>1414</v>
      </c>
      <c r="C56" s="276">
        <f ca="1">C13</f>
        <v>11596</v>
      </c>
      <c r="D56" s="1915"/>
      <c r="E56" s="1916"/>
      <c r="F56" s="1908"/>
      <c r="I56" s="1917" t="s">
        <v>1554</v>
      </c>
      <c r="J56" s="1918" t="s">
        <v>3061</v>
      </c>
      <c r="K56" s="1888" t="s">
        <v>1555</v>
      </c>
      <c r="L56" s="1891" t="str">
        <f ca="1">IF(L48&lt;J51,"——",L48-J53)</f>
        <v>——</v>
      </c>
      <c r="O56" s="1885" t="s">
        <v>1040</v>
      </c>
      <c r="P56" s="1886" t="s">
        <v>1528</v>
      </c>
      <c r="Q56" s="1887">
        <f ca="1">C40+J29</f>
        <v>56050</v>
      </c>
      <c r="R56" s="1887" t="s">
        <v>1529</v>
      </c>
    </row>
    <row r="57" spans="1:18" s="1843" customFormat="1" ht="24.75" thickBot="1">
      <c r="A57" s="1919"/>
      <c r="B57" s="1171" t="s">
        <v>1478</v>
      </c>
      <c r="C57" s="282">
        <f ca="1">C29</f>
        <v>11596</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1167</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976.1</v>
      </c>
      <c r="D59" s="1184" t="s">
        <v>1430</v>
      </c>
      <c r="E59" s="1185" t="s">
        <v>1431</v>
      </c>
      <c r="F59" s="368" t="str">
        <f ca="1">IF(项目基本情况!B11="企业","",IF(INDIRECT("'数据-取费表'!c"&amp;$G$1)="住宅",5%,IF(F49*F50*F51/12/(1+'数据-取费表'!C42)&gt;20000,12%,7%)))</f>
        <v/>
      </c>
      <c r="I59" s="1923" t="s">
        <v>1563</v>
      </c>
      <c r="J59" s="1924">
        <f ca="1">IF(OR(M47="住宅",J51&lt;L48,J56="是"),"——",ROUND(C29*J58,0))</f>
        <v>4638</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93</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974.06</v>
      </c>
      <c r="D61" s="1829" t="s">
        <v>1438</v>
      </c>
      <c r="E61" s="1171"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2.02</v>
      </c>
      <c r="D62" s="1186" t="s">
        <v>1442</v>
      </c>
      <c r="E62" s="1171" t="s">
        <v>1443</v>
      </c>
      <c r="F62" s="371">
        <f t="shared" si="0"/>
        <v>1.5</v>
      </c>
      <c r="I62" s="1930" t="s">
        <v>1570</v>
      </c>
      <c r="J62" s="1931" t="s">
        <v>1571</v>
      </c>
      <c r="K62" s="1931" t="s">
        <v>1572</v>
      </c>
      <c r="L62" s="1931" t="s">
        <v>1573</v>
      </c>
      <c r="M62" s="1932" t="s">
        <v>1574</v>
      </c>
      <c r="O62" s="1885" t="s">
        <v>1046</v>
      </c>
      <c r="P62" s="1886" t="s">
        <v>1549</v>
      </c>
      <c r="Q62" s="1887">
        <f ca="1">Q56+Q57</f>
        <v>56050</v>
      </c>
      <c r="R62" s="1887" t="s">
        <v>1047</v>
      </c>
    </row>
    <row r="63" spans="1:18" s="1843" customFormat="1" ht="13.5" thickBot="1">
      <c r="A63" s="372"/>
      <c r="B63" s="1177"/>
      <c r="C63" s="29"/>
      <c r="D63" s="1187"/>
      <c r="E63" s="1171" t="s">
        <v>1447</v>
      </c>
      <c r="F63" s="348">
        <f t="shared" ca="1" si="0"/>
        <v>13487.23</v>
      </c>
      <c r="I63" s="1930" t="s">
        <v>1576</v>
      </c>
      <c r="J63" s="1931">
        <v>70</v>
      </c>
      <c r="K63" s="1931">
        <v>50</v>
      </c>
      <c r="L63" s="1931">
        <v>80</v>
      </c>
      <c r="M63" s="1933">
        <v>0.02</v>
      </c>
      <c r="O63" s="1870" t="s">
        <v>1577</v>
      </c>
      <c r="P63" s="1840"/>
      <c r="Q63" s="1840"/>
      <c r="R63" s="1840"/>
    </row>
    <row r="64" spans="1:18" s="1843" customFormat="1" ht="13.5" thickBot="1">
      <c r="A64" s="1203" t="s">
        <v>1500</v>
      </c>
      <c r="B64" s="1171" t="s">
        <v>1449</v>
      </c>
      <c r="C64" s="24">
        <f ca="1">ROUND(C57*F64,1)</f>
        <v>173.9</v>
      </c>
      <c r="D64" s="1185" t="s">
        <v>1482</v>
      </c>
      <c r="E64" s="1171"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17.399999999999999</v>
      </c>
      <c r="D65" s="1185" t="s">
        <v>1454</v>
      </c>
      <c r="E65" s="1171" t="s">
        <v>1422</v>
      </c>
      <c r="F65" s="376">
        <f t="shared" ca="1" si="0"/>
        <v>1.5E-3</v>
      </c>
      <c r="I65" s="1930" t="s">
        <v>1579</v>
      </c>
      <c r="J65" s="1931">
        <v>40</v>
      </c>
      <c r="K65" s="1931">
        <v>30</v>
      </c>
      <c r="L65" s="1931">
        <v>50</v>
      </c>
      <c r="M65" s="1933">
        <v>0.02</v>
      </c>
      <c r="O65" s="1885" t="s">
        <v>1040</v>
      </c>
      <c r="P65" s="1886" t="s">
        <v>1528</v>
      </c>
      <c r="Q65" s="1887">
        <f ca="1">C40+J29</f>
        <v>56050</v>
      </c>
      <c r="R65" s="1887" t="s">
        <v>1529</v>
      </c>
    </row>
    <row r="66" spans="1:18" s="1843" customFormat="1" ht="16.5" thickBot="1">
      <c r="A66" s="1203" t="s">
        <v>1504</v>
      </c>
      <c r="B66" s="1171" t="s">
        <v>1439</v>
      </c>
      <c r="C66" s="24">
        <f ca="1">ROUND(C48*F66,1)</f>
        <v>0</v>
      </c>
      <c r="D66" s="1185" t="s">
        <v>1459</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-1167</v>
      </c>
      <c r="D67" s="1184" t="s">
        <v>1464</v>
      </c>
      <c r="E67" s="1189"/>
      <c r="F67" s="1190"/>
      <c r="O67" s="1895" t="s">
        <v>1042</v>
      </c>
      <c r="P67" s="1886" t="s">
        <v>1562</v>
      </c>
      <c r="Q67" s="1934">
        <f ca="1">L51</f>
        <v>42665</v>
      </c>
      <c r="R67" s="1887" t="s">
        <v>1582</v>
      </c>
    </row>
    <row r="68" spans="1:18" s="1843" customFormat="1" ht="16.5" thickBot="1">
      <c r="A68" s="1168" t="s">
        <v>1032</v>
      </c>
      <c r="B68" s="1169" t="s">
        <v>1485</v>
      </c>
      <c r="C68" s="346">
        <f ca="1">ROUND(C67*(1-((1+F70)/(1+F68))^F69)/(F68-F70),0)</f>
        <v>-19347</v>
      </c>
      <c r="D68" s="1186" t="s">
        <v>1469</v>
      </c>
      <c r="E68" s="1171" t="s">
        <v>1470</v>
      </c>
      <c r="F68" s="357">
        <f ca="1">F40</f>
        <v>5.5E-2</v>
      </c>
      <c r="O68" s="1895" t="s">
        <v>1043</v>
      </c>
      <c r="P68" s="1935" t="s">
        <v>1583</v>
      </c>
      <c r="Q68" s="1887">
        <f ca="1">ROUND(Q69-Q70*Q71,0)</f>
        <v>2395</v>
      </c>
      <c r="R68" s="1887" t="s">
        <v>1051</v>
      </c>
    </row>
    <row r="69" spans="1:18" s="1843" customFormat="1" ht="13.5" thickBot="1">
      <c r="A69" s="1172"/>
      <c r="B69" s="1173"/>
      <c r="C69" s="351"/>
      <c r="D69" s="1191" t="s">
        <v>1473</v>
      </c>
      <c r="E69" s="1171" t="s">
        <v>1474</v>
      </c>
      <c r="F69" s="379">
        <f ca="1">F41</f>
        <v>45.35</v>
      </c>
      <c r="O69" s="1895" t="s">
        <v>1048</v>
      </c>
      <c r="P69" s="1935" t="s">
        <v>1584</v>
      </c>
      <c r="Q69" s="1887">
        <f ca="1">C39</f>
        <v>3381</v>
      </c>
      <c r="R69" s="1887" t="s">
        <v>1529</v>
      </c>
    </row>
    <row r="70" spans="1:18" s="1843" customFormat="1" ht="13.5" thickBot="1">
      <c r="A70" s="1175"/>
      <c r="B70" s="1176"/>
      <c r="C70" s="355"/>
      <c r="D70" s="1187"/>
      <c r="E70" s="1171" t="s">
        <v>1477</v>
      </c>
      <c r="F70" s="1277"/>
      <c r="O70" s="1895" t="s">
        <v>1049</v>
      </c>
      <c r="P70" s="1935" t="s">
        <v>1585</v>
      </c>
      <c r="Q70" s="1887">
        <f ca="1">C13</f>
        <v>11596</v>
      </c>
      <c r="R70" s="1887" t="s">
        <v>1529</v>
      </c>
    </row>
    <row r="71" spans="1:18" s="1843" customFormat="1" ht="13.5" thickBot="1">
      <c r="A71" s="1192" t="s">
        <v>1033</v>
      </c>
      <c r="B71" s="1193" t="s">
        <v>1487</v>
      </c>
      <c r="C71" s="382">
        <f ca="1">ROUND(C68*10000/F71,0)</f>
        <v>-8005</v>
      </c>
      <c r="D71" s="1194" t="s">
        <v>1488</v>
      </c>
      <c r="E71" s="1195" t="s">
        <v>1489</v>
      </c>
      <c r="F71" s="385">
        <f ca="1">F43</f>
        <v>24168.16</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986</v>
      </c>
      <c r="D75" s="1843"/>
      <c r="E75" s="1843"/>
      <c r="F75" s="1843"/>
      <c r="K75" s="1869"/>
      <c r="L75" s="1843"/>
      <c r="O75" s="1885" t="s">
        <v>1046</v>
      </c>
      <c r="P75" s="1886" t="s">
        <v>1549</v>
      </c>
      <c r="Q75" s="1887">
        <f ca="1">Q65+Q66</f>
        <v>56050</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0.70799999999999996</v>
      </c>
    </row>
    <row r="80" spans="1:18">
      <c r="B80" s="386" t="s">
        <v>1511</v>
      </c>
      <c r="C80" s="318">
        <f ca="1">ROUND(C75/C39,3)</f>
        <v>0.29199999999999998</v>
      </c>
    </row>
    <row r="81" spans="2:3">
      <c r="B81" s="314" t="s">
        <v>1512</v>
      </c>
      <c r="C81" s="282"/>
    </row>
    <row r="82" spans="2:3">
      <c r="B82" s="317" t="s">
        <v>1513</v>
      </c>
      <c r="C82" s="319">
        <f ca="1">1-C83</f>
        <v>0.79300000000000004</v>
      </c>
    </row>
    <row r="83" spans="2:3">
      <c r="B83" s="317" t="s">
        <v>1514</v>
      </c>
      <c r="C83" s="318">
        <f ca="1">ROUND(C13/C40,3)</f>
        <v>0.20699999999999999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C39" sqref="C3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1377</v>
      </c>
      <c r="D1" s="1821" t="s">
        <v>70</v>
      </c>
      <c r="E1" s="1822" t="s">
        <v>1387</v>
      </c>
      <c r="F1" s="1285">
        <f ca="1">J53</f>
        <v>35.35</v>
      </c>
      <c r="G1" s="1837">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6487</v>
      </c>
      <c r="C2" s="1846" t="s">
        <v>1516</v>
      </c>
      <c r="D2" s="1846"/>
      <c r="E2" s="1847"/>
      <c r="F2" s="1848"/>
      <c r="G2" s="1849"/>
      <c r="H2" s="1841"/>
      <c r="I2" s="1841"/>
      <c r="J2" s="1841"/>
      <c r="K2" s="1842"/>
      <c r="L2" s="1841"/>
      <c r="M2" s="1841"/>
    </row>
    <row r="3" spans="1:37" ht="18" customHeight="1" thickBot="1">
      <c r="A3" s="1850" t="s">
        <v>1517</v>
      </c>
      <c r="B3" s="1851">
        <f ca="1">IF(ISERROR(B2*10000/F43),0,ROUND(B2*10000/F43,0))</f>
        <v>20253</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583</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582</v>
      </c>
      <c r="D6" s="164" t="s">
        <v>3031</v>
      </c>
      <c r="E6" s="347" t="s">
        <v>1405</v>
      </c>
      <c r="F6" s="348">
        <f ca="1">INDIRECT("'数据-取费表'!u"&amp;$G$1)</f>
        <v>5.53</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1300" t="s">
        <v>1406</v>
      </c>
      <c r="F7" s="348">
        <f ca="1">IF(INDIRECT("'数据-取费表'!ah"&amp;$G$1)="",INDIRECT("'数据-取费表'!k"&amp;$G$1),INDIRECT("'数据-取费表'!ah"&amp;$G$1))</f>
        <v>3203.06</v>
      </c>
      <c r="G7" s="1852"/>
      <c r="H7" s="349"/>
      <c r="I7" s="3266"/>
      <c r="J7" s="351"/>
      <c r="K7" s="352"/>
      <c r="L7" s="347" t="s">
        <v>1406</v>
      </c>
      <c r="M7" s="348">
        <f ca="1">F7</f>
        <v>3203.06</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1</v>
      </c>
      <c r="D10" s="1825" t="s">
        <v>3040</v>
      </c>
      <c r="E10" s="358" t="s">
        <v>1410</v>
      </c>
      <c r="F10" s="3016" t="s">
        <v>3271</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1538</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980</v>
      </c>
      <c r="D14" s="1801" t="s">
        <v>1418</v>
      </c>
      <c r="E14" s="1795"/>
      <c r="F14" s="364"/>
      <c r="G14" s="1852"/>
      <c r="H14" s="1203" t="s">
        <v>1035</v>
      </c>
      <c r="I14" s="347" t="s">
        <v>1419</v>
      </c>
      <c r="J14" s="24">
        <f ca="1">C29</f>
        <v>1538</v>
      </c>
      <c r="K14" s="15"/>
      <c r="L14" s="981"/>
      <c r="M14" s="982"/>
    </row>
    <row r="15" spans="1:37" s="1859" customFormat="1" ht="18" customHeight="1" thickBot="1">
      <c r="A15" s="1203" t="s">
        <v>1036</v>
      </c>
      <c r="B15" s="347" t="s">
        <v>1420</v>
      </c>
      <c r="C15" s="24">
        <f ca="1">ROUND(C14*F15,0)</f>
        <v>39</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36</v>
      </c>
      <c r="K16" s="1339" t="s">
        <v>1425</v>
      </c>
      <c r="L16" s="1340"/>
      <c r="M16" s="1296"/>
    </row>
    <row r="17" spans="1:37" s="1859" customFormat="1" ht="18" customHeight="1">
      <c r="A17" s="1203" t="s">
        <v>1390</v>
      </c>
      <c r="B17" s="347" t="s">
        <v>1426</v>
      </c>
      <c r="C17" s="24">
        <f ca="1">ROUND(F17*(F43+INDIRECT("'数据-取费表'!S"&amp;$G$1))/10000,0)</f>
        <v>66</v>
      </c>
      <c r="D17" s="347" t="s">
        <v>1427</v>
      </c>
      <c r="E17" s="347" t="s">
        <v>1428</v>
      </c>
      <c r="F17" s="26">
        <f>'数据-取费表'!B35</f>
        <v>200</v>
      </c>
      <c r="G17" s="1855"/>
      <c r="H17" s="1203" t="s">
        <v>1035</v>
      </c>
      <c r="I17" s="347" t="s">
        <v>1429</v>
      </c>
      <c r="J17" s="24">
        <f ca="1">ROUND(IF(项目基本情况!B11="自然人",J5*M17,J18+J19+J20),1)</f>
        <v>13.2</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15</v>
      </c>
      <c r="D18" s="347" t="s">
        <v>1421</v>
      </c>
      <c r="E18" s="347" t="s">
        <v>1422</v>
      </c>
      <c r="F18" s="367">
        <f>'数据-取费表'!B36</f>
        <v>1.4999999999999999E-2</v>
      </c>
      <c r="G18" s="1855"/>
      <c r="H18" s="1203" t="s">
        <v>1034</v>
      </c>
      <c r="I18" s="347" t="s">
        <v>1433</v>
      </c>
      <c r="J18" s="24">
        <f ca="1">ROUND(J5*M18/(1+'数据-取费表'!C42),2)</f>
        <v>0</v>
      </c>
      <c r="K18" s="1799"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1100</v>
      </c>
      <c r="D19" s="140" t="s">
        <v>1436</v>
      </c>
      <c r="E19" s="1819"/>
      <c r="F19" s="26"/>
      <c r="G19" s="1852"/>
      <c r="H19" s="1203" t="s">
        <v>1036</v>
      </c>
      <c r="I19" s="347" t="s">
        <v>1437</v>
      </c>
      <c r="J19" s="24">
        <f ca="1">IF(K19="按租金收入计税",ROUND(J5*M19,2),ROUND(C29*M19*0.7,2))</f>
        <v>12.92</v>
      </c>
      <c r="K19" s="1829" t="s">
        <v>1438</v>
      </c>
      <c r="L19" s="347" t="s">
        <v>1422</v>
      </c>
      <c r="M19" s="367">
        <f>IF(K19="按租金收入计税",'数据-取费表'!B51,'数据-取费表'!B50)</f>
        <v>1.2E-2</v>
      </c>
    </row>
    <row r="20" spans="1:37" s="1859" customFormat="1" ht="18" customHeight="1">
      <c r="A20" s="1203" t="s">
        <v>1039</v>
      </c>
      <c r="B20" s="347" t="s">
        <v>1439</v>
      </c>
      <c r="C20" s="24">
        <f ca="1">ROUND(C19*F20,0)</f>
        <v>33</v>
      </c>
      <c r="D20" s="369" t="s">
        <v>1440</v>
      </c>
      <c r="E20" s="347" t="s">
        <v>1422</v>
      </c>
      <c r="F20" s="367">
        <f>'数据-取费表'!B37</f>
        <v>0.03</v>
      </c>
      <c r="G20" s="1855"/>
      <c r="H20" s="1203" t="s">
        <v>1389</v>
      </c>
      <c r="I20" s="164" t="s">
        <v>1441</v>
      </c>
      <c r="J20" s="25">
        <f ca="1">ROUND(M20*M21/10000,2)</f>
        <v>0.27</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1787.49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1819"/>
      <c r="F22" s="26"/>
      <c r="G22" s="1852"/>
      <c r="H22" s="1203" t="s">
        <v>1039</v>
      </c>
      <c r="I22" s="347" t="s">
        <v>1449</v>
      </c>
      <c r="J22" s="24">
        <f ca="1">ROUND(J14*M22,1)</f>
        <v>23.1</v>
      </c>
      <c r="K22" s="1799"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40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1799" t="s">
        <v>1454</v>
      </c>
      <c r="L23" s="347" t="s">
        <v>1455</v>
      </c>
      <c r="M23" s="376">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ROUND(J5*M24,1)</f>
        <v>0</v>
      </c>
      <c r="K24" s="1344" t="s">
        <v>1459</v>
      </c>
      <c r="L24" s="1342" t="s">
        <v>1455</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1819"/>
      <c r="F25" s="26"/>
      <c r="G25" s="1852"/>
      <c r="H25" s="1331" t="s">
        <v>1031</v>
      </c>
      <c r="I25" s="1346" t="s">
        <v>1463</v>
      </c>
      <c r="J25" s="355">
        <f ca="1">J5-J16</f>
        <v>-36</v>
      </c>
      <c r="K25" s="1347" t="s">
        <v>1464</v>
      </c>
      <c r="L25" s="1348"/>
      <c r="M25" s="1349"/>
    </row>
    <row r="26" spans="1:37">
      <c r="A26" s="1203" t="s">
        <v>1034</v>
      </c>
      <c r="B26" s="347" t="s">
        <v>1465</v>
      </c>
      <c r="C26" s="24">
        <f ca="1">ROUND((C19+C20)*F26,0)</f>
        <v>227</v>
      </c>
      <c r="D26" s="369" t="s">
        <v>1466</v>
      </c>
      <c r="E26" s="358" t="s">
        <v>1467</v>
      </c>
      <c r="F26" s="357">
        <f ca="1">INDIRECT("'数据-取费表'!q"&amp;$G$1)</f>
        <v>0.2</v>
      </c>
      <c r="G26" s="1852"/>
      <c r="H26" s="344" t="s">
        <v>1032</v>
      </c>
      <c r="I26" s="345" t="s">
        <v>1468</v>
      </c>
      <c r="J26" s="346">
        <f ca="1">IF(J5&lt;&gt;0,ROUND(J25*(1-((1+M28)/(1+M26))^M27)/(M26-M28),0),0)</f>
        <v>0</v>
      </c>
      <c r="K26" s="370" t="s">
        <v>1469</v>
      </c>
      <c r="L26" s="347" t="s">
        <v>1470</v>
      </c>
      <c r="M26" s="357">
        <f ca="1">INDIRECT("'数据-取费表'!I"&amp;$G$1)</f>
        <v>0.06</v>
      </c>
    </row>
    <row r="27" spans="1:37" ht="18" customHeight="1">
      <c r="A27" s="1203" t="s">
        <v>1036</v>
      </c>
      <c r="B27" s="347" t="s">
        <v>1471</v>
      </c>
      <c r="C27" s="24">
        <f ca="1">ROUND(F21*F26,4)</f>
        <v>6.0000000000000001E-3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1538</v>
      </c>
      <c r="D29" s="1344"/>
      <c r="E29" s="1342"/>
      <c r="F29" s="1345"/>
      <c r="G29" s="1855"/>
      <c r="H29" s="380" t="s">
        <v>1033</v>
      </c>
      <c r="I29" s="381" t="s">
        <v>1479</v>
      </c>
      <c r="J29" s="382">
        <f ca="1">ROUND(J26/(1+F40)^F41,0)</f>
        <v>0</v>
      </c>
      <c r="K29" s="383" t="s">
        <v>1480</v>
      </c>
      <c r="L29" s="384"/>
      <c r="M29" s="385">
        <f ca="1">INDIRECT("'数据-取费表'!k"&amp;$G$1)</f>
        <v>3203.06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139</v>
      </c>
      <c r="D30" s="1339" t="s">
        <v>1425</v>
      </c>
      <c r="E30" s="1340"/>
      <c r="F30" s="1296"/>
      <c r="G30" s="1852"/>
      <c r="H30" s="744"/>
      <c r="I30" s="745"/>
      <c r="J30" s="746"/>
      <c r="K30" s="747"/>
      <c r="L30" s="748"/>
      <c r="M30" s="749"/>
    </row>
    <row r="31" spans="1:37" ht="18" customHeight="1">
      <c r="A31" s="1203" t="s">
        <v>1035</v>
      </c>
      <c r="B31" s="347" t="s">
        <v>1429</v>
      </c>
      <c r="C31" s="24">
        <f ca="1">ROUND(IF(项目基本情况!B11="自然人",C5*F31,C32+C33+C34),1)</f>
        <v>100.8</v>
      </c>
      <c r="D31" s="1801" t="s">
        <v>1430</v>
      </c>
      <c r="E31" s="1799"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30.54</v>
      </c>
      <c r="D32" s="1799"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69.959999999999994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0.27</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1787.49</v>
      </c>
      <c r="G35" s="1852"/>
      <c r="H35" s="744"/>
      <c r="I35" s="1861"/>
      <c r="J35" s="1862"/>
      <c r="K35" s="1863"/>
      <c r="L35" s="1860"/>
      <c r="M35" s="1860"/>
    </row>
    <row r="36" spans="1:18" ht="18" customHeight="1">
      <c r="A36" s="1354" t="s">
        <v>1039</v>
      </c>
      <c r="B36" s="347" t="s">
        <v>1449</v>
      </c>
      <c r="C36" s="24">
        <f ca="1">ROUND(C29*F36,1)</f>
        <v>23.1</v>
      </c>
      <c r="D36" s="1799"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3.1</v>
      </c>
      <c r="D37" s="1799" t="s">
        <v>1454</v>
      </c>
      <c r="E37" s="347" t="s">
        <v>1455</v>
      </c>
      <c r="F37" s="376">
        <f ca="1">INDIRECT("'数据-取费表'!Al"&amp;$G$1)</f>
        <v>2E-3</v>
      </c>
      <c r="G37" s="1852"/>
      <c r="H37" s="1860"/>
      <c r="I37" s="1861"/>
      <c r="J37" s="1862"/>
      <c r="K37" s="750"/>
      <c r="L37" s="1860"/>
      <c r="M37" s="1860"/>
    </row>
    <row r="38" spans="1:18" ht="18" customHeight="1" thickBot="1">
      <c r="A38" s="1341" t="s">
        <v>1393</v>
      </c>
      <c r="B38" s="1342" t="s">
        <v>1439</v>
      </c>
      <c r="C38" s="1343">
        <f ca="1">ROUND(C5*F38,1)</f>
        <v>11.7</v>
      </c>
      <c r="D38" s="1344" t="s">
        <v>1459</v>
      </c>
      <c r="E38" s="1342" t="s">
        <v>1455</v>
      </c>
      <c r="F38" s="1338">
        <f ca="1">INDIRECT("'数据-取费表'!Am"&amp;$G$1)</f>
        <v>0.02</v>
      </c>
      <c r="G38" s="1852"/>
      <c r="H38" s="1860"/>
      <c r="I38" s="1861"/>
      <c r="J38" s="1862"/>
      <c r="K38" s="1866"/>
      <c r="L38" s="1860"/>
      <c r="M38" s="1860"/>
    </row>
    <row r="39" spans="1:18" ht="24.6" customHeight="1" thickTop="1">
      <c r="A39" s="1331" t="s">
        <v>1031</v>
      </c>
      <c r="B39" s="1346" t="s">
        <v>1483</v>
      </c>
      <c r="C39" s="355">
        <f ca="1">C5-C30</f>
        <v>444</v>
      </c>
      <c r="D39" s="1347" t="s">
        <v>1484</v>
      </c>
      <c r="E39" s="1348"/>
      <c r="F39" s="1349"/>
      <c r="G39" s="1852"/>
      <c r="H39" s="1860"/>
      <c r="I39" s="1861"/>
      <c r="J39" s="1862"/>
      <c r="K39" s="1866"/>
      <c r="L39" s="1860"/>
      <c r="M39" s="1860"/>
    </row>
    <row r="40" spans="1:18" ht="18" customHeight="1">
      <c r="A40" s="344" t="s">
        <v>1032</v>
      </c>
      <c r="B40" s="345" t="s">
        <v>1485</v>
      </c>
      <c r="C40" s="346">
        <f ca="1">ROUND(C39*(1-((1+F42)/(1+F40))^F41)/(F40-F42),0)</f>
        <v>6457</v>
      </c>
      <c r="D40" s="370" t="s">
        <v>1469</v>
      </c>
      <c r="E40" s="347" t="s">
        <v>1470</v>
      </c>
      <c r="F40" s="357">
        <f ca="1">INDIRECT("'数据-取费表'!I"&amp;$G$1)</f>
        <v>0.06</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35.35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20159</v>
      </c>
      <c r="D43" s="383" t="s">
        <v>1488</v>
      </c>
      <c r="E43" s="384" t="s">
        <v>1489</v>
      </c>
      <c r="F43" s="385">
        <f ca="1">INDIRECT("'数据-取费表'!k"&amp;$G$1)</f>
        <v>3203.06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-8726</v>
      </c>
      <c r="D46" s="1873" t="str">
        <f>C2</f>
        <v>万元</v>
      </c>
      <c r="E46" s="1867"/>
      <c r="F46" s="1867"/>
      <c r="I46" s="1874" t="s">
        <v>1521</v>
      </c>
      <c r="J46" s="1875"/>
      <c r="K46" s="1876"/>
      <c r="L46" s="1877">
        <f ca="1">IF(M47="住宅",0,IF(L48&gt;J51,L60,J60))</f>
        <v>30</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40</v>
      </c>
      <c r="M47" s="1839" t="str">
        <f>IF(ISNUMBER(FIND("住宅",C1)),"住宅","非住宅")</f>
        <v>非住宅</v>
      </c>
      <c r="O47" s="1885" t="s">
        <v>1040</v>
      </c>
      <c r="P47" s="1886" t="s">
        <v>1528</v>
      </c>
      <c r="Q47" s="1887">
        <f ca="1">C40+J29</f>
        <v>6457</v>
      </c>
      <c r="R47" s="1887" t="s">
        <v>1529</v>
      </c>
    </row>
    <row r="48" spans="1:18" s="1843" customFormat="1" ht="28.5" thickBot="1">
      <c r="A48" s="1362" t="s">
        <v>1135</v>
      </c>
      <c r="B48" s="345" t="s">
        <v>1401</v>
      </c>
      <c r="C48" s="1818">
        <f ca="1">C49+C53+C55</f>
        <v>0</v>
      </c>
      <c r="D48" s="1364"/>
      <c r="E48" s="1365"/>
      <c r="F48" s="1183"/>
      <c r="G48" s="791"/>
      <c r="H48" s="792"/>
      <c r="I48" s="1888" t="s">
        <v>1530</v>
      </c>
      <c r="J48" s="1889" t="s">
        <v>3166</v>
      </c>
      <c r="K48" s="1890" t="s">
        <v>1531</v>
      </c>
      <c r="L48" s="1891">
        <f ca="1">INDIRECT("'数据-取费表'!f"&amp;$G$1)</f>
        <v>35.35</v>
      </c>
      <c r="O48" s="1885" t="s">
        <v>1041</v>
      </c>
      <c r="P48" s="1886" t="s">
        <v>1532</v>
      </c>
      <c r="Q48" s="1887">
        <f ca="1">J60</f>
        <v>30</v>
      </c>
      <c r="R48" s="1887" t="s">
        <v>1533</v>
      </c>
    </row>
    <row r="49" spans="1:18" s="1843" customFormat="1" ht="13.5" thickBot="1">
      <c r="A49" s="1196" t="s">
        <v>1136</v>
      </c>
      <c r="B49" s="1830" t="s">
        <v>1490</v>
      </c>
      <c r="C49" s="1366">
        <f ca="1">ROUND(F49*F51*F50*(1-F52)/10000,0)</f>
        <v>0</v>
      </c>
      <c r="D49" s="1278" t="s">
        <v>3032</v>
      </c>
      <c r="E49" s="1831" t="s">
        <v>1491</v>
      </c>
      <c r="F49" s="1283"/>
      <c r="G49" s="1892"/>
      <c r="H49" s="792"/>
      <c r="I49" s="1888" t="s">
        <v>1534</v>
      </c>
      <c r="J49" s="1893">
        <v>2018</v>
      </c>
      <c r="K49" s="1890" t="s">
        <v>1535</v>
      </c>
      <c r="L49" s="1894"/>
      <c r="O49" s="1895" t="s">
        <v>1042</v>
      </c>
      <c r="P49" s="1886" t="s">
        <v>1536</v>
      </c>
      <c r="Q49" s="1887">
        <f ca="1">C29</f>
        <v>1538</v>
      </c>
      <c r="R49" s="1887" t="s">
        <v>1529</v>
      </c>
    </row>
    <row r="50" spans="1:18" s="1843" customFormat="1" ht="13.5" thickBot="1">
      <c r="A50" s="1197"/>
      <c r="B50" s="1200"/>
      <c r="C50" s="1370"/>
      <c r="D50" s="1174"/>
      <c r="E50" s="1279" t="s">
        <v>1406</v>
      </c>
      <c r="F50" s="1280">
        <f ca="1">F7</f>
        <v>3203.06</v>
      </c>
      <c r="H50" s="792"/>
      <c r="I50" s="1888" t="s">
        <v>1537</v>
      </c>
      <c r="J50" s="1896">
        <f>SUMPRODUCT((I63:I65=J47)*(J62:L62=J48)*(J63:L65))</f>
        <v>60</v>
      </c>
      <c r="K50" s="1890" t="s">
        <v>1538</v>
      </c>
      <c r="L50" s="1894"/>
      <c r="M50" s="1897"/>
      <c r="O50" s="1895" t="s">
        <v>1043</v>
      </c>
      <c r="P50" s="1886" t="s">
        <v>1539</v>
      </c>
      <c r="Q50" s="1898">
        <f ca="1">J58</f>
        <v>0.41099999999999998</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4838</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35.35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35.35</v>
      </c>
      <c r="K53" s="3268" t="s">
        <v>1548</v>
      </c>
      <c r="L53" s="3269"/>
      <c r="O53" s="1885" t="s">
        <v>1046</v>
      </c>
      <c r="P53" s="1886" t="s">
        <v>1549</v>
      </c>
      <c r="Q53" s="1887">
        <f ca="1">Q47+Q48</f>
        <v>6487</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1833"/>
      <c r="F55" s="1908"/>
      <c r="I55" s="1911" t="s">
        <v>1551</v>
      </c>
      <c r="J55" s="1912">
        <f ca="1">ROUND(IF(J47="钢混",J57/J50,1-(1-2%)*(J50-J57)/J50),3)</f>
        <v>0.41099999999999998</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1538</v>
      </c>
      <c r="D56" s="1915"/>
      <c r="E56" s="1916"/>
      <c r="F56" s="1908"/>
      <c r="I56" s="1917" t="s">
        <v>1554</v>
      </c>
      <c r="J56" s="3017" t="s">
        <v>3061</v>
      </c>
      <c r="K56" s="1888" t="s">
        <v>1555</v>
      </c>
      <c r="L56" s="1891" t="str">
        <f ca="1">IF(L48&lt;J51,"——",L48-J53)</f>
        <v>——</v>
      </c>
      <c r="O56" s="1885" t="s">
        <v>1040</v>
      </c>
      <c r="P56" s="1886" t="s">
        <v>1528</v>
      </c>
      <c r="Q56" s="1887">
        <f ca="1">C40+J29</f>
        <v>6457</v>
      </c>
      <c r="R56" s="1887" t="s">
        <v>1529</v>
      </c>
    </row>
    <row r="57" spans="1:18" s="1843" customFormat="1" ht="24.75" thickBot="1">
      <c r="A57" s="1919"/>
      <c r="B57" s="1171" t="s">
        <v>1478</v>
      </c>
      <c r="C57" s="282">
        <f ca="1">C29</f>
        <v>1538</v>
      </c>
      <c r="D57" s="1920"/>
      <c r="E57" s="1921"/>
      <c r="F57" s="1922"/>
      <c r="I57" s="1923" t="s">
        <v>1556</v>
      </c>
      <c r="J57" s="1924">
        <f ca="1">IF(OR(M47="住宅",J51&lt;L48,J56="是"),"——",J51-L48)</f>
        <v>24.65</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156</v>
      </c>
      <c r="D58" s="1181" t="s">
        <v>1425</v>
      </c>
      <c r="E58" s="1182"/>
      <c r="F58" s="1183"/>
      <c r="I58" s="1923" t="s">
        <v>1560</v>
      </c>
      <c r="J58" s="1925">
        <f ca="1">IF(J55&lt;0.4,0.4,J55)</f>
        <v>0.41099999999999998</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129.5</v>
      </c>
      <c r="D59" s="1184" t="s">
        <v>1430</v>
      </c>
      <c r="E59" s="1185" t="s">
        <v>1431</v>
      </c>
      <c r="F59" s="368" t="str">
        <f ca="1">IF(项目基本情况!B11="企业","",IF(INDIRECT("'数据-取费表'!c"&amp;$G$1)="住宅",5%,IF(F49*F50*F51/12/(1+'数据-取费表'!C42)&gt;20000,12%,7%)))</f>
        <v/>
      </c>
      <c r="I59" s="1923" t="s">
        <v>1563</v>
      </c>
      <c r="J59" s="1924">
        <f ca="1">IF(OR(M47="住宅",J51&lt;L48,J56="是"),"——",ROUND(C29*J58,0))</f>
        <v>632</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30</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IF(项目基本情况!B11="自然人","——",IF(D61="按租金收入计税",ROUND(C48*F61,2),IF(D61="按房产原值计税",ROUND(C57*F61*0.7,2),INDIRECT("'数据-取费表'!Aj"&amp;$G$1))))</f>
        <v>129.19</v>
      </c>
      <c r="D61" s="1829" t="s">
        <v>1438</v>
      </c>
      <c r="E61" s="1171" t="s">
        <v>1494</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1496</v>
      </c>
      <c r="C62" s="25">
        <f ca="1">IF(项目基本情况!B11="自然人","——",ROUND(F62*F63/10000,2))</f>
        <v>0.27</v>
      </c>
      <c r="D62" s="1186" t="s">
        <v>1497</v>
      </c>
      <c r="E62" s="1171" t="s">
        <v>1498</v>
      </c>
      <c r="F62" s="371">
        <f t="shared" si="0"/>
        <v>1.5</v>
      </c>
      <c r="I62" s="1930" t="s">
        <v>1570</v>
      </c>
      <c r="J62" s="1931" t="s">
        <v>1571</v>
      </c>
      <c r="K62" s="1931" t="s">
        <v>1572</v>
      </c>
      <c r="L62" s="1931" t="s">
        <v>1573</v>
      </c>
      <c r="M62" s="1932" t="s">
        <v>1574</v>
      </c>
      <c r="O62" s="1885" t="s">
        <v>1046</v>
      </c>
      <c r="P62" s="1886" t="s">
        <v>1575</v>
      </c>
      <c r="Q62" s="1887">
        <f ca="1">Q56+Q57</f>
        <v>6457</v>
      </c>
      <c r="R62" s="1887" t="s">
        <v>1047</v>
      </c>
    </row>
    <row r="63" spans="1:18" s="1843" customFormat="1" ht="13.5" thickBot="1">
      <c r="A63" s="372"/>
      <c r="B63" s="1177"/>
      <c r="C63" s="29"/>
      <c r="D63" s="1187"/>
      <c r="E63" s="1171" t="s">
        <v>1499</v>
      </c>
      <c r="F63" s="348">
        <f t="shared" ca="1" si="0"/>
        <v>1787.49</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ROUND(C57*F64,1)</f>
        <v>23.1</v>
      </c>
      <c r="D64" s="1185" t="s">
        <v>1502</v>
      </c>
      <c r="E64" s="1171" t="s">
        <v>1494</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3.1</v>
      </c>
      <c r="D65" s="1185" t="s">
        <v>1454</v>
      </c>
      <c r="E65" s="1171" t="s">
        <v>1455</v>
      </c>
      <c r="F65" s="376">
        <f t="shared" ca="1" si="0"/>
        <v>2E-3</v>
      </c>
      <c r="I65" s="1930" t="s">
        <v>1579</v>
      </c>
      <c r="J65" s="1931">
        <v>40</v>
      </c>
      <c r="K65" s="1931">
        <v>30</v>
      </c>
      <c r="L65" s="1931">
        <v>50</v>
      </c>
      <c r="M65" s="1933">
        <v>0.02</v>
      </c>
      <c r="O65" s="1885" t="s">
        <v>1040</v>
      </c>
      <c r="P65" s="1886" t="s">
        <v>1580</v>
      </c>
      <c r="Q65" s="1887">
        <f ca="1">C40+J29</f>
        <v>6457</v>
      </c>
      <c r="R65" s="1887" t="s">
        <v>1529</v>
      </c>
    </row>
    <row r="66" spans="1:18" s="1843" customFormat="1" ht="16.5" thickBot="1">
      <c r="A66" s="1203" t="s">
        <v>1504</v>
      </c>
      <c r="B66" s="1171" t="s">
        <v>1439</v>
      </c>
      <c r="C66" s="24">
        <f ca="1">ROUND(C48*F66,1)</f>
        <v>0</v>
      </c>
      <c r="D66" s="1185" t="s">
        <v>1505</v>
      </c>
      <c r="E66" s="1171" t="s">
        <v>1422</v>
      </c>
      <c r="F66" s="357">
        <f t="shared" ca="1" si="0"/>
        <v>0.02</v>
      </c>
      <c r="O66" s="1885" t="s">
        <v>1041</v>
      </c>
      <c r="P66" s="1886" t="s">
        <v>1558</v>
      </c>
      <c r="Q66" s="1887">
        <f ca="1">L60</f>
        <v>0</v>
      </c>
      <c r="R66" s="1887" t="s">
        <v>1581</v>
      </c>
    </row>
    <row r="67" spans="1:18" s="1843" customFormat="1" ht="16.5" thickBot="1">
      <c r="A67" s="1178" t="s">
        <v>1031</v>
      </c>
      <c r="B67" s="1188" t="s">
        <v>1463</v>
      </c>
      <c r="C67" s="361">
        <f ca="1">C48-C58</f>
        <v>-156</v>
      </c>
      <c r="D67" s="1184" t="s">
        <v>1464</v>
      </c>
      <c r="E67" s="1189"/>
      <c r="F67" s="1190"/>
      <c r="O67" s="1895" t="s">
        <v>1042</v>
      </c>
      <c r="P67" s="1886" t="s">
        <v>1562</v>
      </c>
      <c r="Q67" s="1934">
        <f ca="1">L51</f>
        <v>4838</v>
      </c>
      <c r="R67" s="1887" t="s">
        <v>1582</v>
      </c>
    </row>
    <row r="68" spans="1:18" s="1843" customFormat="1" ht="16.5" thickBot="1">
      <c r="A68" s="1168" t="s">
        <v>1032</v>
      </c>
      <c r="B68" s="1169" t="s">
        <v>1485</v>
      </c>
      <c r="C68" s="346">
        <f ca="1">ROUND(C67*(1-((1+F70)/(1+F68))^F69)/(F68-F70),0)</f>
        <v>-2269</v>
      </c>
      <c r="D68" s="1186" t="s">
        <v>1469</v>
      </c>
      <c r="E68" s="1171" t="s">
        <v>1470</v>
      </c>
      <c r="F68" s="357">
        <f ca="1">F40</f>
        <v>0.06</v>
      </c>
      <c r="O68" s="1895" t="s">
        <v>1043</v>
      </c>
      <c r="P68" s="1935" t="s">
        <v>1583</v>
      </c>
      <c r="Q68" s="1887">
        <f ca="1">ROUND(Q69-Q70*Q71,0)</f>
        <v>313</v>
      </c>
      <c r="R68" s="1887" t="s">
        <v>1051</v>
      </c>
    </row>
    <row r="69" spans="1:18" s="1843" customFormat="1" ht="13.5" thickBot="1">
      <c r="A69" s="1172"/>
      <c r="B69" s="1173"/>
      <c r="C69" s="351"/>
      <c r="D69" s="1191" t="s">
        <v>1473</v>
      </c>
      <c r="E69" s="1171" t="s">
        <v>1474</v>
      </c>
      <c r="F69" s="379">
        <f ca="1">F41</f>
        <v>35.35</v>
      </c>
      <c r="O69" s="1895" t="s">
        <v>1048</v>
      </c>
      <c r="P69" s="1935" t="s">
        <v>1584</v>
      </c>
      <c r="Q69" s="1887">
        <f ca="1">C39</f>
        <v>444</v>
      </c>
      <c r="R69" s="1887" t="s">
        <v>1529</v>
      </c>
    </row>
    <row r="70" spans="1:18" s="1843" customFormat="1" ht="13.5" thickBot="1">
      <c r="A70" s="1175"/>
      <c r="B70" s="1176"/>
      <c r="C70" s="355"/>
      <c r="D70" s="1187"/>
      <c r="E70" s="1171" t="s">
        <v>1477</v>
      </c>
      <c r="F70" s="1277"/>
      <c r="O70" s="1895" t="s">
        <v>1049</v>
      </c>
      <c r="P70" s="1935" t="s">
        <v>1585</v>
      </c>
      <c r="Q70" s="1887">
        <f ca="1">C13</f>
        <v>1538</v>
      </c>
      <c r="R70" s="1887" t="s">
        <v>1529</v>
      </c>
    </row>
    <row r="71" spans="1:18" s="1843" customFormat="1" ht="13.5" thickBot="1">
      <c r="A71" s="1192" t="s">
        <v>1033</v>
      </c>
      <c r="B71" s="1193" t="s">
        <v>1487</v>
      </c>
      <c r="C71" s="382">
        <f ca="1">ROUND(C68*10000/F71,0)</f>
        <v>-7084</v>
      </c>
      <c r="D71" s="1194" t="s">
        <v>1488</v>
      </c>
      <c r="E71" s="1195" t="s">
        <v>1489</v>
      </c>
      <c r="F71" s="385">
        <f ca="1">F43</f>
        <v>3203.06</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131</v>
      </c>
      <c r="D75" s="1843"/>
      <c r="E75" s="1843"/>
      <c r="F75" s="1843"/>
      <c r="K75" s="1869"/>
      <c r="L75" s="1843"/>
      <c r="O75" s="1885" t="s">
        <v>1046</v>
      </c>
      <c r="P75" s="1886" t="s">
        <v>1549</v>
      </c>
      <c r="Q75" s="1887">
        <f ca="1">Q65+Q66</f>
        <v>6457</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0.70500000000000007</v>
      </c>
    </row>
    <row r="80" spans="1:18">
      <c r="B80" s="386" t="s">
        <v>1511</v>
      </c>
      <c r="C80" s="318">
        <f ca="1">ROUND(C75/C39,3)</f>
        <v>0.29499999999999998</v>
      </c>
    </row>
    <row r="81" spans="2:3">
      <c r="B81" s="314" t="s">
        <v>1512</v>
      </c>
      <c r="C81" s="282"/>
    </row>
    <row r="82" spans="2:3">
      <c r="B82" s="317" t="s">
        <v>1513</v>
      </c>
      <c r="C82" s="319">
        <f ca="1">1-C83</f>
        <v>0.76200000000000001</v>
      </c>
    </row>
    <row r="83" spans="2:3">
      <c r="B83" s="317" t="s">
        <v>1514</v>
      </c>
      <c r="C83" s="318">
        <f ca="1">ROUND(C13/C40,3)</f>
        <v>0.23799999999999999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c r="D1" s="1821"/>
      <c r="E1" s="1822" t="s">
        <v>1387</v>
      </c>
      <c r="F1" s="1285" t="b">
        <f>J53</f>
        <v>0</v>
      </c>
      <c r="G1" s="1837">
        <f>MATCH(C1,'数据-取费表'!A6:A16,0)+5</f>
        <v>10</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1590</v>
      </c>
      <c r="B2" s="1845" t="e">
        <f ca="1">ROUND(D2/10000,0)</f>
        <v>#DIV/0!</v>
      </c>
      <c r="C2" s="1846" t="s">
        <v>1591</v>
      </c>
      <c r="D2" s="1939" t="e">
        <f ca="1">C40+J29+L46</f>
        <v>#DIV/0!</v>
      </c>
      <c r="E2" s="1847" t="s">
        <v>1592</v>
      </c>
      <c r="F2" s="1848"/>
      <c r="G2" s="1849"/>
      <c r="H2" s="1841"/>
      <c r="I2" s="1841"/>
      <c r="J2" s="1841"/>
      <c r="K2" s="1842"/>
      <c r="L2" s="1841"/>
      <c r="M2" s="1841"/>
    </row>
    <row r="3" spans="1:37" ht="18" customHeight="1" thickBot="1">
      <c r="A3" s="1850" t="s">
        <v>1593</v>
      </c>
      <c r="B3" s="1851">
        <f ca="1">IF(ISERROR(D2/F43),0,ROUND(D2/F43,0))</f>
        <v>0</v>
      </c>
      <c r="C3" s="1846" t="s">
        <v>1594</v>
      </c>
      <c r="D3" s="1846"/>
      <c r="E3" s="1847"/>
      <c r="F3" s="1848"/>
      <c r="G3" s="1849"/>
      <c r="H3" s="743" t="s">
        <v>1588</v>
      </c>
      <c r="I3" s="1841"/>
      <c r="J3" s="1841"/>
      <c r="K3" s="1842"/>
      <c r="L3" s="1841"/>
      <c r="M3" s="1841"/>
    </row>
    <row r="4" spans="1:37" ht="18" customHeight="1">
      <c r="A4" s="340" t="s">
        <v>1595</v>
      </c>
      <c r="B4" s="341" t="s">
        <v>1596</v>
      </c>
      <c r="C4" s="341" t="s">
        <v>1597</v>
      </c>
      <c r="D4" s="341" t="s">
        <v>1598</v>
      </c>
      <c r="E4" s="342" t="s">
        <v>1599</v>
      </c>
      <c r="F4" s="343"/>
      <c r="G4" s="1852"/>
      <c r="H4" s="340" t="s">
        <v>1595</v>
      </c>
      <c r="I4" s="341" t="s">
        <v>1596</v>
      </c>
      <c r="J4" s="341" t="s">
        <v>1597</v>
      </c>
      <c r="K4" s="341" t="s">
        <v>1598</v>
      </c>
      <c r="L4" s="342" t="s">
        <v>1599</v>
      </c>
      <c r="M4" s="343"/>
    </row>
    <row r="5" spans="1:37" ht="18" customHeight="1">
      <c r="A5" s="344">
        <v>1</v>
      </c>
      <c r="B5" s="345" t="s">
        <v>1600</v>
      </c>
      <c r="C5" s="1294">
        <f ca="1">C6+C10+C12</f>
        <v>0</v>
      </c>
      <c r="D5" s="1823" t="s">
        <v>1601</v>
      </c>
      <c r="E5" s="1295"/>
      <c r="F5" s="1296"/>
      <c r="G5" s="1852"/>
      <c r="H5" s="344">
        <v>1</v>
      </c>
      <c r="I5" s="345" t="s">
        <v>1600</v>
      </c>
      <c r="J5" s="1294">
        <f ca="1">J6+J10+J12</f>
        <v>0</v>
      </c>
      <c r="K5" s="1823" t="s">
        <v>1601</v>
      </c>
      <c r="L5" s="1295"/>
      <c r="M5" s="1296"/>
    </row>
    <row r="6" spans="1:37" ht="18" customHeight="1">
      <c r="A6" s="1293" t="s">
        <v>1035</v>
      </c>
      <c r="B6" s="3265" t="s">
        <v>1403</v>
      </c>
      <c r="C6" s="1298">
        <f ca="1">ROUND(F6*F8*F7*(1-F9),0)</f>
        <v>0</v>
      </c>
      <c r="D6" s="164" t="s">
        <v>3028</v>
      </c>
      <c r="E6" s="347" t="s">
        <v>1405</v>
      </c>
      <c r="F6" s="348">
        <f ca="1">INDIRECT("'数据-取费表'!u"&amp;$G$1)</f>
        <v>0</v>
      </c>
      <c r="G6" s="1852"/>
      <c r="H6" s="1293" t="s">
        <v>1035</v>
      </c>
      <c r="I6" s="3265" t="s">
        <v>1403</v>
      </c>
      <c r="J6" s="346">
        <f ca="1">ROUND(M6*M8*M7*(1-M9),0)</f>
        <v>0</v>
      </c>
      <c r="K6" s="1835" t="s">
        <v>3029</v>
      </c>
      <c r="L6" s="347" t="s">
        <v>1405</v>
      </c>
      <c r="M6" s="348">
        <f ca="1">INDIRECT("'数据-取费表'!z"&amp;$G$1)</f>
        <v>0</v>
      </c>
    </row>
    <row r="7" spans="1:37" ht="18" customHeight="1">
      <c r="A7" s="1297"/>
      <c r="B7" s="3266"/>
      <c r="C7" s="1299"/>
      <c r="D7" s="352"/>
      <c r="E7" s="1300" t="s">
        <v>1406</v>
      </c>
      <c r="F7" s="348">
        <f ca="1">IF(INDIRECT("'数据-取费表'!ah"&amp;$G$1)="",INDIRECT("'数据-取费表'!k"&amp;$G$1),INDIRECT("'数据-取费表'!ah"&amp;$G$1))</f>
        <v>0</v>
      </c>
      <c r="G7" s="1852"/>
      <c r="H7" s="349"/>
      <c r="I7" s="3266"/>
      <c r="J7" s="351"/>
      <c r="K7" s="352"/>
      <c r="L7" s="347" t="s">
        <v>1406</v>
      </c>
      <c r="M7" s="348">
        <f ca="1">F7</f>
        <v>0</v>
      </c>
    </row>
    <row r="8" spans="1:37" ht="18" customHeight="1">
      <c r="A8" s="349"/>
      <c r="B8" s="3266"/>
      <c r="C8" s="351"/>
      <c r="D8" s="352"/>
      <c r="E8" s="347" t="s">
        <v>1407</v>
      </c>
      <c r="F8" s="348">
        <f ca="1">INDIRECT("'数据-取费表'!ai"&amp;$G$1)</f>
        <v>0</v>
      </c>
      <c r="G8" s="1852"/>
      <c r="H8" s="349"/>
      <c r="I8" s="3266"/>
      <c r="J8" s="351"/>
      <c r="K8" s="352"/>
      <c r="L8" s="347" t="s">
        <v>1407</v>
      </c>
      <c r="M8" s="348">
        <f ca="1">INDIRECT("'数据-取费表'!ai"&amp;$G$1)</f>
        <v>0</v>
      </c>
    </row>
    <row r="9" spans="1:37" ht="18" customHeight="1">
      <c r="A9" s="349"/>
      <c r="B9" s="3267"/>
      <c r="C9" s="351"/>
      <c r="D9" s="352"/>
      <c r="E9" s="347" t="s">
        <v>1408</v>
      </c>
      <c r="F9" s="357">
        <f ca="1">INDIRECT("'数据-取费表'!w"&amp;$G$1)</f>
        <v>0</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c r="G10" s="1852"/>
      <c r="H10" s="1293" t="s">
        <v>1039</v>
      </c>
      <c r="I10" s="1824" t="s">
        <v>1409</v>
      </c>
      <c r="J10" s="346">
        <f ca="1">ROUND(IF(M10="押一",J6/12*M11,IF(M10="押二",J6/12*2*M11,IF(M10="押三",J6/12*3*M11,J11*M11))),0)</f>
        <v>0</v>
      </c>
      <c r="K10" s="1836" t="s">
        <v>3041</v>
      </c>
      <c r="L10" s="358" t="s">
        <v>1410</v>
      </c>
      <c r="M10" s="1368"/>
    </row>
    <row r="11" spans="1:37" ht="18" customHeight="1">
      <c r="A11" s="353"/>
      <c r="B11" s="1826" t="s">
        <v>1602</v>
      </c>
      <c r="C11" s="1180"/>
      <c r="D11" s="352"/>
      <c r="E11" s="358" t="s">
        <v>1412</v>
      </c>
      <c r="F11" s="359">
        <f ca="1">'数据-取费表'!B39</f>
        <v>1.4999999999999999E-2</v>
      </c>
      <c r="G11" s="1852"/>
      <c r="H11" s="1301"/>
      <c r="I11" s="1826" t="s">
        <v>1603</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0</v>
      </c>
      <c r="D13" s="1333" t="s">
        <v>1415</v>
      </c>
      <c r="E13" s="1333" t="s">
        <v>1416</v>
      </c>
      <c r="F13" s="1334">
        <f ca="1">INDIRECT("'数据-取费表'!y"&amp;$G$1)</f>
        <v>0</v>
      </c>
      <c r="G13" s="1852"/>
      <c r="H13" s="1331">
        <v>2</v>
      </c>
      <c r="I13" s="1332" t="s">
        <v>1414</v>
      </c>
      <c r="J13" s="1292">
        <f ca="1">ROUND(J14*J15,0)</f>
        <v>0</v>
      </c>
      <c r="K13" s="1339" t="s">
        <v>1415</v>
      </c>
      <c r="L13" s="1853"/>
      <c r="M13" s="1854"/>
    </row>
    <row r="14" spans="1:37" ht="18" customHeight="1">
      <c r="A14" s="1203" t="s">
        <v>1034</v>
      </c>
      <c r="B14" s="347" t="s">
        <v>1417</v>
      </c>
      <c r="C14" s="363">
        <f ca="1">ROUND(INDIRECT("'数据-取费表'!l"&amp;$G$1)*F43+'数据-取费表'!L14*INDIRECT("'数据-取费表'!S"&amp;$G$1),0)</f>
        <v>0</v>
      </c>
      <c r="D14" s="1801" t="s">
        <v>1418</v>
      </c>
      <c r="E14" s="1795"/>
      <c r="F14" s="364"/>
      <c r="G14" s="1852"/>
      <c r="H14" s="1203" t="s">
        <v>1035</v>
      </c>
      <c r="I14" s="347" t="s">
        <v>1419</v>
      </c>
      <c r="J14" s="24">
        <f ca="1">C29</f>
        <v>0</v>
      </c>
      <c r="K14" s="15"/>
      <c r="L14" s="981"/>
      <c r="M14" s="982"/>
    </row>
    <row r="15" spans="1:37" s="1859" customFormat="1" ht="18" customHeight="1" thickBot="1">
      <c r="A15" s="1203" t="s">
        <v>1036</v>
      </c>
      <c r="B15" s="347" t="s">
        <v>1420</v>
      </c>
      <c r="C15" s="24">
        <f ca="1">ROUND(C14*F15,0)</f>
        <v>0</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ROUND(INDIRECT("'数据-取费表'!l"&amp;$G$1)*F43*F16,0)</f>
        <v>0</v>
      </c>
      <c r="D16" s="347" t="s">
        <v>1421</v>
      </c>
      <c r="E16" s="347" t="s">
        <v>1422</v>
      </c>
      <c r="F16" s="367">
        <f ca="1">IF(INDIRECT("'数据-取费表'!c"&amp;$G$1)="住宅",'数据-取费表'!B34,0)</f>
        <v>0</v>
      </c>
      <c r="G16" s="1852"/>
      <c r="H16" s="1331" t="s">
        <v>1030</v>
      </c>
      <c r="I16" s="1332" t="s">
        <v>1424</v>
      </c>
      <c r="J16" s="355">
        <f ca="1">ROUND(J17+J22+J23+J24,0)</f>
        <v>0</v>
      </c>
      <c r="K16" s="1339" t="s">
        <v>1425</v>
      </c>
      <c r="L16" s="1340"/>
      <c r="M16" s="1296"/>
    </row>
    <row r="17" spans="1:37" s="1859" customFormat="1" ht="18" customHeight="1">
      <c r="A17" s="1203" t="s">
        <v>1390</v>
      </c>
      <c r="B17" s="347" t="s">
        <v>1426</v>
      </c>
      <c r="C17" s="24">
        <f ca="1">ROUND(F17*(F43+INDIRECT("'数据-取费表'!S"&amp;$G$1)),0)</f>
        <v>0</v>
      </c>
      <c r="D17" s="347" t="s">
        <v>1427</v>
      </c>
      <c r="E17" s="347" t="s">
        <v>1428</v>
      </c>
      <c r="F17" s="26">
        <f>'数据-取费表'!B35</f>
        <v>200</v>
      </c>
      <c r="G17" s="1855"/>
      <c r="H17" s="1203" t="s">
        <v>1035</v>
      </c>
      <c r="I17" s="347" t="s">
        <v>1429</v>
      </c>
      <c r="J17" s="24">
        <f ca="1">ROUND(IF(项目基本情况!B11="自然人",J5*M17,J18+J19+J20),0)</f>
        <v>0</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0</v>
      </c>
      <c r="D18" s="347" t="s">
        <v>1421</v>
      </c>
      <c r="E18" s="347" t="s">
        <v>1422</v>
      </c>
      <c r="F18" s="367">
        <f>'数据-取费表'!B36</f>
        <v>1.4999999999999999E-2</v>
      </c>
      <c r="G18" s="1855"/>
      <c r="H18" s="1203" t="s">
        <v>1034</v>
      </c>
      <c r="I18" s="347" t="s">
        <v>1433</v>
      </c>
      <c r="J18" s="24">
        <f ca="1">ROUND(J5*M18/(1+'数据-取费表'!C42),0)</f>
        <v>0</v>
      </c>
      <c r="K18" s="1799"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0</v>
      </c>
      <c r="D19" s="140" t="s">
        <v>1436</v>
      </c>
      <c r="E19" s="1819"/>
      <c r="F19" s="26"/>
      <c r="G19" s="1852"/>
      <c r="H19" s="1203" t="s">
        <v>1036</v>
      </c>
      <c r="I19" s="347" t="s">
        <v>1437</v>
      </c>
      <c r="J19" s="24">
        <f ca="1">IF(K19="按租金收入计税",ROUND(J5*M19,0),ROUND(C29*M19*0.7,0))</f>
        <v>0</v>
      </c>
      <c r="K19" s="1829" t="s">
        <v>1438</v>
      </c>
      <c r="L19" s="347" t="s">
        <v>1422</v>
      </c>
      <c r="M19" s="367">
        <f>IF(K19="按租金收入计税",'数据-取费表'!B51,'数据-取费表'!B50)</f>
        <v>1.2E-2</v>
      </c>
    </row>
    <row r="20" spans="1:37" s="1859" customFormat="1" ht="18" customHeight="1">
      <c r="A20" s="1203" t="s">
        <v>1039</v>
      </c>
      <c r="B20" s="347" t="s">
        <v>1439</v>
      </c>
      <c r="C20" s="24">
        <f ca="1">ROUND(C19*F20,0)</f>
        <v>0</v>
      </c>
      <c r="D20" s="369" t="s">
        <v>1440</v>
      </c>
      <c r="E20" s="347" t="s">
        <v>1422</v>
      </c>
      <c r="F20" s="367">
        <f>'数据-取费表'!B37</f>
        <v>0.03</v>
      </c>
      <c r="G20" s="1855"/>
      <c r="H20" s="1203" t="s">
        <v>1389</v>
      </c>
      <c r="I20" s="164" t="s">
        <v>1441</v>
      </c>
      <c r="J20" s="25">
        <f ca="1">ROUND(M20*M21,0)</f>
        <v>0</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v>
      </c>
      <c r="D21" s="369" t="s">
        <v>1445</v>
      </c>
      <c r="E21" s="347" t="s">
        <v>1446</v>
      </c>
      <c r="F21" s="367">
        <f>'数据-取费表'!B38</f>
        <v>0.03</v>
      </c>
      <c r="G21" s="1855"/>
      <c r="H21" s="372"/>
      <c r="I21" s="356"/>
      <c r="J21" s="29"/>
      <c r="K21" s="373"/>
      <c r="L21" s="347" t="s">
        <v>1447</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1819"/>
      <c r="F22" s="26"/>
      <c r="G22" s="1852"/>
      <c r="H22" s="1203" t="s">
        <v>1039</v>
      </c>
      <c r="I22" s="347" t="s">
        <v>1449</v>
      </c>
      <c r="J22" s="24">
        <f ca="1">ROUND(J14*M22,0)</f>
        <v>0</v>
      </c>
      <c r="K22" s="1799" t="s">
        <v>1450</v>
      </c>
      <c r="L22" s="347" t="s">
        <v>1422</v>
      </c>
      <c r="M22" s="374">
        <f ca="1">INDIRECT("'数据-取费表'!Ak"&amp;$G$1)</f>
        <v>0</v>
      </c>
    </row>
    <row r="23" spans="1:37" s="1859" customFormat="1" ht="18" customHeight="1">
      <c r="A23" s="1203"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ROUND(J13*M23,0)</f>
        <v>0</v>
      </c>
      <c r="K23" s="1799" t="s">
        <v>1454</v>
      </c>
      <c r="L23" s="347" t="s">
        <v>1455</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ROUND(J5*M24,0)</f>
        <v>0</v>
      </c>
      <c r="K24" s="1344" t="s">
        <v>1459</v>
      </c>
      <c r="L24" s="1342" t="s">
        <v>1455</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1460</v>
      </c>
      <c r="B25" s="347" t="s">
        <v>1461</v>
      </c>
      <c r="C25" s="24"/>
      <c r="D25" s="140" t="s">
        <v>1462</v>
      </c>
      <c r="E25" s="1819"/>
      <c r="F25" s="26"/>
      <c r="G25" s="1852"/>
      <c r="H25" s="1331" t="s">
        <v>1031</v>
      </c>
      <c r="I25" s="1346" t="s">
        <v>1463</v>
      </c>
      <c r="J25" s="355">
        <f ca="1">J5-J16</f>
        <v>0</v>
      </c>
      <c r="K25" s="1347" t="s">
        <v>1464</v>
      </c>
      <c r="L25" s="1348"/>
      <c r="M25" s="1349"/>
    </row>
    <row r="26" spans="1:37" ht="18" customHeight="1">
      <c r="A26" s="1203" t="s">
        <v>1034</v>
      </c>
      <c r="B26" s="347" t="s">
        <v>1465</v>
      </c>
      <c r="C26" s="24">
        <f ca="1">ROUND((C19+C20)*F26,0)</f>
        <v>0</v>
      </c>
      <c r="D26" s="369" t="s">
        <v>1466</v>
      </c>
      <c r="E26" s="358" t="s">
        <v>1467</v>
      </c>
      <c r="F26" s="357">
        <f ca="1">INDIRECT("'数据-取费表'!q"&amp;$G$1)</f>
        <v>0</v>
      </c>
      <c r="G26" s="1852"/>
      <c r="H26" s="344" t="s">
        <v>1032</v>
      </c>
      <c r="I26" s="345" t="s">
        <v>1468</v>
      </c>
      <c r="J26" s="346">
        <f ca="1">IF(J5&lt;&gt;0,ROUND(J25*(1-((1+M28)/(1+M26))^M27)/(M26-M28),0),0)</f>
        <v>0</v>
      </c>
      <c r="K26" s="370" t="s">
        <v>1469</v>
      </c>
      <c r="L26" s="347" t="s">
        <v>1470</v>
      </c>
      <c r="M26" s="357">
        <f ca="1">INDIRECT("'数据-取费表'!I"&amp;$G$1)</f>
        <v>0</v>
      </c>
    </row>
    <row r="27" spans="1:37" ht="18" customHeight="1">
      <c r="A27" s="1203" t="s">
        <v>1036</v>
      </c>
      <c r="B27" s="347" t="s">
        <v>1471</v>
      </c>
      <c r="C27" s="24">
        <f ca="1">ROUND(F21*F26,4)</f>
        <v>0</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0</v>
      </c>
      <c r="D29" s="1344"/>
      <c r="E29" s="1342"/>
      <c r="F29" s="1345"/>
      <c r="G29" s="1855"/>
      <c r="H29" s="380" t="s">
        <v>1033</v>
      </c>
      <c r="I29" s="381" t="s">
        <v>1479</v>
      </c>
      <c r="J29" s="382">
        <f ca="1">ROUND(J26/(1+F40)^F41,0)</f>
        <v>0</v>
      </c>
      <c r="K29" s="383" t="s">
        <v>1480</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0</v>
      </c>
      <c r="D30" s="1339" t="s">
        <v>1425</v>
      </c>
      <c r="E30" s="1340"/>
      <c r="F30" s="1296"/>
      <c r="G30" s="1852"/>
      <c r="H30" s="744"/>
      <c r="I30" s="745"/>
      <c r="J30" s="746"/>
      <c r="K30" s="747"/>
      <c r="L30" s="748"/>
      <c r="M30" s="749"/>
    </row>
    <row r="31" spans="1:37" ht="18" customHeight="1">
      <c r="A31" s="1203" t="s">
        <v>1035</v>
      </c>
      <c r="B31" s="347" t="s">
        <v>1429</v>
      </c>
      <c r="C31" s="24">
        <f ca="1">ROUND(IF(项目基本情况!B11="自然人",C5*F31,C32+C33+C34),0)</f>
        <v>0</v>
      </c>
      <c r="D31" s="1801" t="s">
        <v>1430</v>
      </c>
      <c r="E31" s="1799"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IF(项目基本情况!B11="自然人","——",ROUND(C5*F32/(1+'数据-取费表'!C42),0))</f>
        <v>0</v>
      </c>
      <c r="D32" s="1799"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IF(项目基本情况!B11="自然人","——",IF(D33="按租金收入计税",ROUND(C5*F33,0),IF(D33="按房产原值计税",ROUND(C29*F33*0.7,0),INDIRECT("'数据-取费表'!Aj"&amp;$G$1))))</f>
        <v>0</v>
      </c>
      <c r="D33" s="1829" t="s">
        <v>1438</v>
      </c>
      <c r="E33" s="347" t="s">
        <v>1422</v>
      </c>
      <c r="F33" s="367">
        <f>IF(D33="按票据","——",IF(D33="按租金收入计税",'数据-取费表'!B51,'数据-取费表'!B50))</f>
        <v>1.2E-2</v>
      </c>
      <c r="G33" s="1852"/>
      <c r="H33" s="1860"/>
      <c r="I33" s="1861"/>
      <c r="J33" s="1862"/>
      <c r="K33" s="1863"/>
      <c r="L33" s="1860"/>
      <c r="M33" s="1860"/>
    </row>
    <row r="34" spans="1:18" ht="18" customHeight="1">
      <c r="A34" s="1293" t="s">
        <v>1389</v>
      </c>
      <c r="B34" s="164" t="s">
        <v>1441</v>
      </c>
      <c r="C34" s="25">
        <f ca="1">IF(项目基本情况!B11="自然人","——",ROUND(F34*F35,))</f>
        <v>0</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0</v>
      </c>
      <c r="G35" s="1852"/>
      <c r="H35" s="744"/>
      <c r="I35" s="1861"/>
      <c r="J35" s="1862"/>
      <c r="K35" s="1863"/>
      <c r="L35" s="1860"/>
      <c r="M35" s="1860"/>
    </row>
    <row r="36" spans="1:18" ht="18" customHeight="1">
      <c r="A36" s="1354" t="s">
        <v>1039</v>
      </c>
      <c r="B36" s="347" t="s">
        <v>1449</v>
      </c>
      <c r="C36" s="24">
        <f ca="1">ROUND(C29*F36,0)</f>
        <v>0</v>
      </c>
      <c r="D36" s="1799" t="s">
        <v>1482</v>
      </c>
      <c r="E36" s="347" t="s">
        <v>1422</v>
      </c>
      <c r="F36" s="374">
        <f ca="1">INDIRECT("'数据-取费表'!Ak"&amp;$G$1)</f>
        <v>0</v>
      </c>
      <c r="G36" s="1852"/>
      <c r="H36" s="1860"/>
      <c r="I36" s="1861"/>
      <c r="J36" s="1862"/>
      <c r="K36" s="750"/>
      <c r="L36" s="1860"/>
      <c r="M36" s="1860"/>
    </row>
    <row r="37" spans="1:18" ht="18" customHeight="1">
      <c r="A37" s="1203" t="s">
        <v>1075</v>
      </c>
      <c r="B37" s="347" t="s">
        <v>1453</v>
      </c>
      <c r="C37" s="24">
        <f ca="1">ROUND(C13*F37,0)</f>
        <v>0</v>
      </c>
      <c r="D37" s="1799" t="s">
        <v>1454</v>
      </c>
      <c r="E37" s="347" t="s">
        <v>1455</v>
      </c>
      <c r="F37" s="376">
        <f ca="1">INDIRECT("'数据-取费表'!Al"&amp;$G$1)</f>
        <v>0</v>
      </c>
      <c r="G37" s="1852"/>
      <c r="H37" s="1860"/>
      <c r="I37" s="1861"/>
      <c r="J37" s="1862"/>
      <c r="K37" s="750"/>
      <c r="L37" s="1860"/>
      <c r="M37" s="1860"/>
    </row>
    <row r="38" spans="1:18" ht="18" customHeight="1" thickBot="1">
      <c r="A38" s="1341" t="s">
        <v>1393</v>
      </c>
      <c r="B38" s="1342" t="s">
        <v>1439</v>
      </c>
      <c r="C38" s="1343">
        <f ca="1">ROUND(C5*F38,1)</f>
        <v>0</v>
      </c>
      <c r="D38" s="1344" t="s">
        <v>1459</v>
      </c>
      <c r="E38" s="1342" t="s">
        <v>1455</v>
      </c>
      <c r="F38" s="1338">
        <f ca="1">INDIRECT("'数据-取费表'!Am"&amp;$G$1)</f>
        <v>0</v>
      </c>
      <c r="G38" s="1852"/>
      <c r="H38" s="1860"/>
      <c r="I38" s="1861"/>
      <c r="J38" s="1862"/>
      <c r="K38" s="1866"/>
      <c r="L38" s="1860"/>
      <c r="M38" s="1860"/>
    </row>
    <row r="39" spans="1:18" ht="24.6" customHeight="1" thickTop="1">
      <c r="A39" s="1331" t="s">
        <v>1031</v>
      </c>
      <c r="B39" s="1346" t="s">
        <v>1483</v>
      </c>
      <c r="C39" s="355">
        <f ca="1">C5-C30</f>
        <v>0</v>
      </c>
      <c r="D39" s="1347" t="s">
        <v>1484</v>
      </c>
      <c r="E39" s="1348"/>
      <c r="F39" s="1349"/>
      <c r="G39" s="1852"/>
      <c r="H39" s="1860"/>
      <c r="I39" s="1861"/>
      <c r="J39" s="1862"/>
      <c r="K39" s="1866"/>
      <c r="L39" s="1860"/>
      <c r="M39" s="1860"/>
    </row>
    <row r="40" spans="1:18" ht="18" customHeight="1">
      <c r="A40" s="344" t="s">
        <v>1032</v>
      </c>
      <c r="B40" s="345" t="s">
        <v>1485</v>
      </c>
      <c r="C40" s="346" t="e">
        <f ca="1">ROUND(C39*(1-((1+F42)/(1+F40))^F41)/(F40-F42),0)</f>
        <v>#DIV/0!</v>
      </c>
      <c r="D40" s="370" t="s">
        <v>1469</v>
      </c>
      <c r="E40" s="347" t="s">
        <v>1470</v>
      </c>
      <c r="F40" s="357">
        <f ca="1">INDIRECT("'数据-取费表'!I"&amp;$G$1)</f>
        <v>0</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0</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t="e">
        <f ca="1">ROUND(C40/F43,0)</f>
        <v>#DIV/0!</v>
      </c>
      <c r="D43" s="383" t="s">
        <v>1488</v>
      </c>
      <c r="E43" s="384" t="s">
        <v>1489</v>
      </c>
      <c r="F43" s="385">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1604</v>
      </c>
      <c r="E45" s="1867"/>
      <c r="F45" s="1867"/>
      <c r="O45" s="1870" t="s">
        <v>1519</v>
      </c>
      <c r="P45" s="1840"/>
      <c r="Q45" s="1840"/>
      <c r="R45" s="1840"/>
    </row>
    <row r="46" spans="1:18" s="1843" customFormat="1" ht="13.5" thickBot="1">
      <c r="A46" s="1871" t="s">
        <v>1520</v>
      </c>
      <c r="C46" s="1872" t="e">
        <f ca="1">ROUND(C45/10000,0)</f>
        <v>#DIV/0!</v>
      </c>
      <c r="D46" s="1873" t="str">
        <f>C2</f>
        <v>万元</v>
      </c>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7" t="s">
        <v>1396</v>
      </c>
      <c r="B47" s="1199" t="s">
        <v>1397</v>
      </c>
      <c r="C47" s="1199" t="s">
        <v>1398</v>
      </c>
      <c r="D47" s="1199" t="s">
        <v>1399</v>
      </c>
      <c r="E47" s="1281" t="s">
        <v>1400</v>
      </c>
      <c r="F47" s="1282"/>
      <c r="G47" s="791"/>
      <c r="I47" s="1881" t="s">
        <v>1526</v>
      </c>
      <c r="J47" s="1882"/>
      <c r="K47" s="1883" t="s">
        <v>1527</v>
      </c>
      <c r="L47" s="1884">
        <f ca="1">INDIRECT("'数据-取费表'!d"&amp;$G$1)</f>
        <v>0</v>
      </c>
      <c r="M47" s="1839" t="str">
        <f>IF(ISNUMBER(FIND("住宅",C1)),"住宅","非住宅")</f>
        <v>非住宅</v>
      </c>
      <c r="O47" s="1885" t="s">
        <v>1040</v>
      </c>
      <c r="P47" s="1886" t="s">
        <v>1528</v>
      </c>
      <c r="Q47" s="1887" t="e">
        <f ca="1">C40+J29</f>
        <v>#DIV/0!</v>
      </c>
      <c r="R47" s="1887" t="s">
        <v>1529</v>
      </c>
    </row>
    <row r="48" spans="1:18" s="1843" customFormat="1" ht="28.5" thickBot="1">
      <c r="A48" s="1362" t="s">
        <v>1135</v>
      </c>
      <c r="B48" s="345" t="s">
        <v>1401</v>
      </c>
      <c r="C48" s="1818">
        <f ca="1">C49+C53+C55</f>
        <v>0</v>
      </c>
      <c r="D48" s="1364"/>
      <c r="E48" s="1365"/>
      <c r="F48" s="1183"/>
      <c r="G48" s="791"/>
      <c r="H48" s="792"/>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6" t="s">
        <v>1136</v>
      </c>
      <c r="B49" s="1830" t="s">
        <v>1490</v>
      </c>
      <c r="C49" s="1366">
        <f ca="1">ROUND(F49*F51*F50*(1-F52),0)</f>
        <v>0</v>
      </c>
      <c r="D49" s="1278" t="s">
        <v>1404</v>
      </c>
      <c r="E49" s="1831" t="s">
        <v>1491</v>
      </c>
      <c r="F49" s="1283"/>
      <c r="G49" s="1892"/>
      <c r="H49" s="792"/>
      <c r="I49" s="1888" t="s">
        <v>1534</v>
      </c>
      <c r="J49" s="1893"/>
      <c r="K49" s="1890" t="s">
        <v>1535</v>
      </c>
      <c r="L49" s="1894"/>
      <c r="O49" s="1895" t="s">
        <v>1042</v>
      </c>
      <c r="P49" s="1886" t="s">
        <v>1536</v>
      </c>
      <c r="Q49" s="1887">
        <f ca="1">C29</f>
        <v>0</v>
      </c>
      <c r="R49" s="1887" t="s">
        <v>1529</v>
      </c>
    </row>
    <row r="50" spans="1:18" s="1843" customFormat="1" ht="13.5" thickBot="1">
      <c r="A50" s="1197"/>
      <c r="B50" s="1200"/>
      <c r="C50" s="1201"/>
      <c r="D50" s="1174"/>
      <c r="E50" s="1279" t="s">
        <v>1406</v>
      </c>
      <c r="F50" s="1280">
        <f ca="1">F7</f>
        <v>0</v>
      </c>
      <c r="H50" s="792"/>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8"/>
      <c r="B51" s="1200"/>
      <c r="C51" s="1201"/>
      <c r="D51" s="1174"/>
      <c r="E51" s="1202" t="s">
        <v>1407</v>
      </c>
      <c r="F51" s="348">
        <f ca="1">F8</f>
        <v>0</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8"/>
      <c r="B52" s="1200"/>
      <c r="C52" s="1201"/>
      <c r="D52" s="1174"/>
      <c r="E52" s="1202" t="s">
        <v>1408</v>
      </c>
      <c r="F52" s="1277"/>
      <c r="I52" s="1904" t="s">
        <v>1543</v>
      </c>
      <c r="J52" s="1905"/>
      <c r="K52" s="1904" t="s">
        <v>1544</v>
      </c>
      <c r="L52" s="1905"/>
      <c r="O52" s="1895" t="s">
        <v>1045</v>
      </c>
      <c r="P52" s="1886" t="s">
        <v>1545</v>
      </c>
      <c r="Q52" s="1887" t="b">
        <f>J53</f>
        <v>0</v>
      </c>
      <c r="R52" s="1887" t="s">
        <v>1546</v>
      </c>
    </row>
    <row r="53" spans="1:18" s="1843" customFormat="1" ht="30.75" customHeight="1" thickBot="1">
      <c r="A53" s="1363" t="s">
        <v>1137</v>
      </c>
      <c r="B53" s="369" t="s">
        <v>1409</v>
      </c>
      <c r="C53" s="361">
        <f ca="1">ROUND(IF(F53="押一",C49/12*F11,IF(F53="押二",C49/12*2*F11,IF(F53="押三",C49/12*3*F11,C54*F11))),0)</f>
        <v>0</v>
      </c>
      <c r="D53" s="1825" t="s">
        <v>3042</v>
      </c>
      <c r="E53" s="358" t="s">
        <v>1410</v>
      </c>
      <c r="F53" s="1368"/>
      <c r="I53" s="1906" t="s">
        <v>1547</v>
      </c>
      <c r="J53" s="1907" t="b">
        <f>IF(M47="住宅",IF(D1="——",MAX(J51,L48),IF(D1="在建（套用方法）",MAX(J51,L48-'数据-取费表'!B24),MAX(J51,L48-'数据-取费表'!B20))),IF(D1="——",MIN(J51,L48),IF(D1="在建（套用方法）",MIN(J51,L48-'数据-取费表'!B24),IF(D1="土地（套用方法）",MIN(J51,L48-'数据-取费表'!B20)))))</f>
        <v>0</v>
      </c>
      <c r="K53" s="3268" t="s">
        <v>1548</v>
      </c>
      <c r="L53" s="3269"/>
      <c r="O53" s="1885" t="s">
        <v>1046</v>
      </c>
      <c r="P53" s="1886" t="s">
        <v>1549</v>
      </c>
      <c r="Q53" s="1887" t="e">
        <f ca="1">Q47+Q48</f>
        <v>#DIV/0!</v>
      </c>
      <c r="R53" s="1887" t="s">
        <v>1047</v>
      </c>
    </row>
    <row r="54" spans="1:18" s="1843" customFormat="1" ht="13.5" thickBot="1">
      <c r="A54" s="1196"/>
      <c r="B54" s="1942" t="s">
        <v>1603</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5" t="s">
        <v>1075</v>
      </c>
      <c r="B55" s="1828" t="s">
        <v>1413</v>
      </c>
      <c r="C55" s="1336"/>
      <c r="D55" s="1825"/>
      <c r="E55" s="1833"/>
      <c r="F55" s="1908"/>
      <c r="I55" s="1911" t="s">
        <v>1551</v>
      </c>
      <c r="J55" s="1912" t="e">
        <f ca="1">ROUND(IF(J47="钢混",J57/J50,1-(1-2%)*(J50-J57)/J50),3)</f>
        <v>#DIV/0!</v>
      </c>
      <c r="K55" s="1913" t="s">
        <v>1552</v>
      </c>
      <c r="L55" s="1914"/>
      <c r="O55" s="1878" t="s">
        <v>1522</v>
      </c>
      <c r="P55" s="1879" t="s">
        <v>1523</v>
      </c>
      <c r="Q55" s="1880" t="s">
        <v>1524</v>
      </c>
      <c r="R55" s="1880" t="s">
        <v>1525</v>
      </c>
    </row>
    <row r="56" spans="1:18" s="1843" customFormat="1" ht="36" customHeight="1" thickTop="1" thickBot="1">
      <c r="A56" s="1178">
        <v>2</v>
      </c>
      <c r="B56" s="1179" t="s">
        <v>1414</v>
      </c>
      <c r="C56" s="276">
        <f ca="1">C13</f>
        <v>0</v>
      </c>
      <c r="D56" s="1915"/>
      <c r="E56" s="1916"/>
      <c r="F56" s="1908"/>
      <c r="I56" s="1917" t="s">
        <v>1554</v>
      </c>
      <c r="J56" s="1918"/>
      <c r="K56" s="1888" t="s">
        <v>1555</v>
      </c>
      <c r="L56" s="1891">
        <f ca="1">IF(L48&lt;J51,"——",L48-J51)</f>
        <v>0</v>
      </c>
      <c r="O56" s="1885" t="s">
        <v>1040</v>
      </c>
      <c r="P56" s="1886" t="s">
        <v>1528</v>
      </c>
      <c r="Q56" s="1887" t="e">
        <f ca="1">C40+J29</f>
        <v>#DIV/0!</v>
      </c>
      <c r="R56" s="1887" t="s">
        <v>1529</v>
      </c>
    </row>
    <row r="57" spans="1:18" s="1843" customFormat="1" ht="24.75" thickBot="1">
      <c r="A57" s="1919"/>
      <c r="B57" s="1171" t="s">
        <v>1478</v>
      </c>
      <c r="C57" s="282">
        <f ca="1">C29</f>
        <v>0</v>
      </c>
      <c r="D57" s="1920"/>
      <c r="E57" s="1921"/>
      <c r="F57" s="1922"/>
      <c r="I57" s="1923" t="s">
        <v>1556</v>
      </c>
      <c r="J57" s="1924">
        <f ca="1">IF(OR(M47="住宅",J51&lt;L48,J56="是"),"——",J51-L48)</f>
        <v>0</v>
      </c>
      <c r="K57" s="1888" t="s">
        <v>1605</v>
      </c>
      <c r="L57" s="1891">
        <f ca="1">IF(L48&lt;J51,"——",IF(L55="比较法",L49,IF(L55="基准地价",L50,L51)))</f>
        <v>0</v>
      </c>
      <c r="O57" s="1885" t="s">
        <v>1041</v>
      </c>
      <c r="P57" s="1886" t="s">
        <v>1606</v>
      </c>
      <c r="Q57" s="1887" t="e">
        <f ca="1">L60</f>
        <v>#DIV/0!</v>
      </c>
      <c r="R57" s="1887" t="s">
        <v>1607</v>
      </c>
    </row>
    <row r="58" spans="1:18" s="1843" customFormat="1" ht="24.75" thickBot="1">
      <c r="A58" s="360" t="s">
        <v>1030</v>
      </c>
      <c r="B58" s="1179" t="s">
        <v>1424</v>
      </c>
      <c r="C58" s="361">
        <f ca="1">ROUND(C59+C64+C65+C66,0)</f>
        <v>0</v>
      </c>
      <c r="D58" s="1181" t="s">
        <v>1425</v>
      </c>
      <c r="E58" s="1182"/>
      <c r="F58" s="1183"/>
      <c r="I58" s="1923" t="s">
        <v>1560</v>
      </c>
      <c r="J58" s="1925" t="e">
        <f ca="1">IF(J55&lt;0.4,0.4,J55)</f>
        <v>#DIV/0!</v>
      </c>
      <c r="K58" s="1901" t="s">
        <v>1608</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ROUND(IF(项目基本情况!B11="自然人",C48*F59,C60+C61+C62),0)</f>
        <v>0</v>
      </c>
      <c r="D59" s="1184" t="s">
        <v>1430</v>
      </c>
      <c r="E59" s="1185" t="s">
        <v>1431</v>
      </c>
      <c r="F59" s="368" t="str">
        <f ca="1">IF(项目基本情况!B11="企业","",IF(INDIRECT("'数据-取费表'!c"&amp;$G$1)="住宅",5%,IF(F49*F50*F51/12/(1+'数据-取费表'!C42)&gt;20000,12%,7%)))</f>
        <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IF(项目基本情况!B11="自然人","——",ROUND(C48*F60/(1+'数据-取费表'!C42),0))</f>
        <v>0</v>
      </c>
      <c r="D60" s="1185" t="s">
        <v>1434</v>
      </c>
      <c r="E60" s="1171" t="s">
        <v>1422</v>
      </c>
      <c r="F60" s="377">
        <f t="shared" ref="F60:F66" si="0">F32</f>
        <v>5.5000000000000007E-2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IF(项目基本情况!B11="自然人","——",IF(D61="按租金收入计税",ROUND(C48*F61,0),IF(D61="按房产原值计税",ROUND(C57*F61*0.7,0),INDIRECT("'数据-取费表'!Aj"&amp;$G$1))))</f>
        <v>0</v>
      </c>
      <c r="D61" s="1829" t="s">
        <v>1438</v>
      </c>
      <c r="E61" s="1171" t="s">
        <v>1494</v>
      </c>
      <c r="F61" s="367">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3" t="s">
        <v>1495</v>
      </c>
      <c r="B62" s="1170" t="s">
        <v>1496</v>
      </c>
      <c r="C62" s="25">
        <f ca="1">IF(项目基本情况!B11="自然人","——",ROUND(F62*F63,0))</f>
        <v>0</v>
      </c>
      <c r="D62" s="1186" t="s">
        <v>1497</v>
      </c>
      <c r="E62" s="1171" t="s">
        <v>1498</v>
      </c>
      <c r="F62" s="371">
        <f t="shared" si="0"/>
        <v>1.5</v>
      </c>
      <c r="I62" s="1930" t="s">
        <v>1570</v>
      </c>
      <c r="J62" s="1931" t="s">
        <v>1571</v>
      </c>
      <c r="K62" s="1931" t="s">
        <v>1572</v>
      </c>
      <c r="L62" s="1931" t="s">
        <v>1573</v>
      </c>
      <c r="M62" s="1932" t="s">
        <v>1574</v>
      </c>
      <c r="O62" s="1885" t="s">
        <v>1046</v>
      </c>
      <c r="P62" s="1886" t="s">
        <v>1575</v>
      </c>
      <c r="Q62" s="1887" t="e">
        <f ca="1">Q56+Q57</f>
        <v>#DIV/0!</v>
      </c>
      <c r="R62" s="1887" t="s">
        <v>1047</v>
      </c>
    </row>
    <row r="63" spans="1:18" s="1843" customFormat="1" ht="13.5" thickBot="1">
      <c r="A63" s="372"/>
      <c r="B63" s="1177"/>
      <c r="C63" s="29"/>
      <c r="D63" s="1187"/>
      <c r="E63" s="1171" t="s">
        <v>1499</v>
      </c>
      <c r="F63" s="348">
        <f t="shared" ca="1" si="0"/>
        <v>0</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ROUND(C57*F64,0)</f>
        <v>0</v>
      </c>
      <c r="D64" s="1185" t="s">
        <v>1502</v>
      </c>
      <c r="E64" s="1171" t="s">
        <v>1494</v>
      </c>
      <c r="F64" s="374">
        <f t="shared" ca="1" si="0"/>
        <v>0</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ROUND(C56*F65,0)</f>
        <v>0</v>
      </c>
      <c r="D65" s="1185" t="s">
        <v>1454</v>
      </c>
      <c r="E65" s="1171" t="s">
        <v>1455</v>
      </c>
      <c r="F65" s="376">
        <f t="shared" ca="1" si="0"/>
        <v>0</v>
      </c>
      <c r="I65" s="1930" t="s">
        <v>1579</v>
      </c>
      <c r="J65" s="1931">
        <v>40</v>
      </c>
      <c r="K65" s="1931">
        <v>30</v>
      </c>
      <c r="L65" s="1931">
        <v>50</v>
      </c>
      <c r="M65" s="1933">
        <v>0.02</v>
      </c>
      <c r="O65" s="1885" t="s">
        <v>1040</v>
      </c>
      <c r="P65" s="1886" t="s">
        <v>1580</v>
      </c>
      <c r="Q65" s="1887" t="e">
        <f ca="1">C40+J29</f>
        <v>#DIV/0!</v>
      </c>
      <c r="R65" s="1887" t="s">
        <v>1529</v>
      </c>
    </row>
    <row r="66" spans="1:18" s="1843" customFormat="1" ht="16.5" thickBot="1">
      <c r="A66" s="1203" t="s">
        <v>1504</v>
      </c>
      <c r="B66" s="1171" t="s">
        <v>1439</v>
      </c>
      <c r="C66" s="24">
        <f ca="1">ROUND(C48*F66,0)</f>
        <v>0</v>
      </c>
      <c r="D66" s="1185" t="s">
        <v>1505</v>
      </c>
      <c r="E66" s="1171" t="s">
        <v>1422</v>
      </c>
      <c r="F66" s="357">
        <f t="shared" ca="1" si="0"/>
        <v>0</v>
      </c>
      <c r="O66" s="1885" t="s">
        <v>1041</v>
      </c>
      <c r="P66" s="1886" t="s">
        <v>1558</v>
      </c>
      <c r="Q66" s="1887" t="e">
        <f ca="1">L60</f>
        <v>#DIV/0!</v>
      </c>
      <c r="R66" s="1887" t="s">
        <v>1581</v>
      </c>
    </row>
    <row r="67" spans="1:18" s="1843" customFormat="1" ht="16.5" thickBot="1">
      <c r="A67" s="1178" t="s">
        <v>1031</v>
      </c>
      <c r="B67" s="1188" t="s">
        <v>1463</v>
      </c>
      <c r="C67" s="361">
        <f ca="1">C48-C58</f>
        <v>0</v>
      </c>
      <c r="D67" s="1184" t="s">
        <v>1464</v>
      </c>
      <c r="E67" s="1189"/>
      <c r="F67" s="1190"/>
      <c r="O67" s="1895" t="s">
        <v>1042</v>
      </c>
      <c r="P67" s="1886" t="s">
        <v>1562</v>
      </c>
      <c r="Q67" s="1934">
        <f ca="1">L51</f>
        <v>0</v>
      </c>
      <c r="R67" s="1887" t="s">
        <v>1582</v>
      </c>
    </row>
    <row r="68" spans="1:18" s="1843" customFormat="1" ht="16.5" thickBot="1">
      <c r="A68" s="1168" t="s">
        <v>1032</v>
      </c>
      <c r="B68" s="1169" t="s">
        <v>1485</v>
      </c>
      <c r="C68" s="346" t="e">
        <f ca="1">ROUND(C67*(1-((1+F70)/(1+F68))^F69)/(F68-F70),0)</f>
        <v>#DIV/0!</v>
      </c>
      <c r="D68" s="1186" t="s">
        <v>1469</v>
      </c>
      <c r="E68" s="1171" t="s">
        <v>1470</v>
      </c>
      <c r="F68" s="357">
        <f ca="1">F40</f>
        <v>0</v>
      </c>
      <c r="O68" s="1895" t="s">
        <v>1043</v>
      </c>
      <c r="P68" s="1935" t="s">
        <v>1583</v>
      </c>
      <c r="Q68" s="1887">
        <f ca="1">ROUND(Q69-Q70*Q71,0)</f>
        <v>0</v>
      </c>
      <c r="R68" s="1887" t="s">
        <v>1051</v>
      </c>
    </row>
    <row r="69" spans="1:18" s="1843" customFormat="1" ht="13.5" thickBot="1">
      <c r="A69" s="1172"/>
      <c r="B69" s="1173"/>
      <c r="C69" s="351"/>
      <c r="D69" s="1191" t="s">
        <v>1473</v>
      </c>
      <c r="E69" s="1171" t="s">
        <v>1474</v>
      </c>
      <c r="F69" s="379">
        <f ca="1">F41</f>
        <v>0</v>
      </c>
      <c r="O69" s="1895" t="s">
        <v>1048</v>
      </c>
      <c r="P69" s="1935" t="s">
        <v>1584</v>
      </c>
      <c r="Q69" s="1887">
        <f ca="1">C39</f>
        <v>0</v>
      </c>
      <c r="R69" s="1887" t="s">
        <v>1529</v>
      </c>
    </row>
    <row r="70" spans="1:18" s="1843" customFormat="1" ht="13.5" thickBot="1">
      <c r="A70" s="1175"/>
      <c r="B70" s="1176"/>
      <c r="C70" s="355"/>
      <c r="D70" s="1187"/>
      <c r="E70" s="1171" t="s">
        <v>1477</v>
      </c>
      <c r="F70" s="1277">
        <f ca="1">F42</f>
        <v>0</v>
      </c>
      <c r="O70" s="1895" t="s">
        <v>1049</v>
      </c>
      <c r="P70" s="1935" t="s">
        <v>1585</v>
      </c>
      <c r="Q70" s="1887">
        <f ca="1">C13</f>
        <v>0</v>
      </c>
      <c r="R70" s="1887" t="s">
        <v>1529</v>
      </c>
    </row>
    <row r="71" spans="1:18" s="1843" customFormat="1" ht="13.5" thickBot="1">
      <c r="A71" s="1192" t="s">
        <v>1033</v>
      </c>
      <c r="B71" s="1193" t="s">
        <v>1487</v>
      </c>
      <c r="C71" s="382" t="e">
        <f ca="1">ROUND(C68/F71,0)</f>
        <v>#DIV/0!</v>
      </c>
      <c r="D71" s="1194" t="s">
        <v>1488</v>
      </c>
      <c r="E71" s="1195" t="s">
        <v>1489</v>
      </c>
      <c r="F71" s="385">
        <f ca="1">F43</f>
        <v>0</v>
      </c>
      <c r="O71" s="1895" t="s">
        <v>1050</v>
      </c>
      <c r="P71" s="1935" t="s">
        <v>1586</v>
      </c>
      <c r="Q71" s="1898">
        <f ca="1">C76</f>
        <v>0</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6" t="s">
        <v>1506</v>
      </c>
      <c r="C75" s="387">
        <f ca="1">ROUND(C13*C76,0)</f>
        <v>0</v>
      </c>
      <c r="D75" s="1843"/>
      <c r="E75" s="1843"/>
      <c r="F75" s="1843"/>
      <c r="K75" s="1869"/>
      <c r="L75" s="1843"/>
      <c r="O75" s="1885" t="s">
        <v>1046</v>
      </c>
      <c r="P75" s="1886" t="s">
        <v>1549</v>
      </c>
      <c r="Q75" s="1887" t="e">
        <f ca="1">Q65+Q66</f>
        <v>#DIV/0!</v>
      </c>
      <c r="R75" s="1887" t="s">
        <v>1047</v>
      </c>
    </row>
    <row r="76" spans="1:18">
      <c r="B76" s="388" t="s">
        <v>1507</v>
      </c>
      <c r="C76" s="389">
        <f ca="1">INDIRECT("'数据-取费表'!j"&amp;$G$1)</f>
        <v>0</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35" sqref="F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48</v>
      </c>
      <c r="D1" s="1821" t="s">
        <v>70</v>
      </c>
      <c r="E1" s="1822" t="s">
        <v>1387</v>
      </c>
      <c r="F1" s="1285">
        <f ca="1">J53</f>
        <v>45.35</v>
      </c>
      <c r="G1" s="1837">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367</v>
      </c>
      <c r="C2" s="1846" t="s">
        <v>1516</v>
      </c>
      <c r="D2" s="1846"/>
      <c r="E2" s="1847"/>
      <c r="F2" s="1848"/>
      <c r="G2" s="1849"/>
      <c r="H2" s="1841"/>
      <c r="I2" s="1841"/>
      <c r="J2" s="1841"/>
      <c r="K2" s="1842"/>
      <c r="L2" s="1841"/>
      <c r="M2" s="1841"/>
    </row>
    <row r="3" spans="1:37" ht="18" customHeight="1" thickBot="1">
      <c r="A3" s="1850" t="s">
        <v>1517</v>
      </c>
      <c r="B3" s="1851">
        <f ca="1">IF(ISERROR(B2*10000/F43),0,ROUND(B2*10000/F43,0))</f>
        <v>6275</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27</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27</v>
      </c>
      <c r="D6" s="164" t="s">
        <v>3031</v>
      </c>
      <c r="E6" s="347" t="s">
        <v>1405</v>
      </c>
      <c r="F6" s="348">
        <f ca="1">INDIRECT("'数据-取费表'!u"&amp;$G$1)</f>
        <v>1.4</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47" t="s">
        <v>1406</v>
      </c>
      <c r="F7" s="348">
        <f ca="1">IF(INDIRECT("'数据-取费表'!ah"&amp;$G$1)="",INDIRECT("'数据-取费表'!k"&amp;$G$1),INDIRECT("'数据-取费表'!ah"&amp;$G$1))</f>
        <v>584.81999999999971</v>
      </c>
      <c r="G7" s="1852"/>
      <c r="H7" s="349"/>
      <c r="I7" s="3266"/>
      <c r="J7" s="351"/>
      <c r="K7" s="352"/>
      <c r="L7" s="347" t="s">
        <v>1406</v>
      </c>
      <c r="M7" s="348">
        <f ca="1">F7</f>
        <v>584.81999999999971</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3040</v>
      </c>
      <c r="E10" s="358" t="s">
        <v>1410</v>
      </c>
      <c r="F10" s="1368" t="s">
        <v>3167</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202</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132</v>
      </c>
      <c r="D14" s="2941" t="s">
        <v>1418</v>
      </c>
      <c r="E14" s="2939"/>
      <c r="F14" s="364"/>
      <c r="G14" s="1852"/>
      <c r="H14" s="1203" t="s">
        <v>1035</v>
      </c>
      <c r="I14" s="347" t="s">
        <v>1419</v>
      </c>
      <c r="J14" s="24">
        <f ca="1">C29</f>
        <v>202</v>
      </c>
      <c r="K14" s="2946"/>
      <c r="L14" s="981"/>
      <c r="M14" s="982"/>
    </row>
    <row r="15" spans="1:37" s="1859" customFormat="1" ht="18" customHeight="1" thickBot="1">
      <c r="A15" s="1203" t="s">
        <v>1036</v>
      </c>
      <c r="B15" s="347" t="s">
        <v>1420</v>
      </c>
      <c r="C15" s="24">
        <f ca="1">ROUND(C14*F15,0)</f>
        <v>5</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5</v>
      </c>
      <c r="K16" s="1339" t="s">
        <v>1425</v>
      </c>
      <c r="L16" s="2942"/>
      <c r="M16" s="1296"/>
    </row>
    <row r="17" spans="1:37" s="1859" customFormat="1" ht="18" customHeight="1">
      <c r="A17" s="1203" t="s">
        <v>1390</v>
      </c>
      <c r="B17" s="347" t="s">
        <v>1426</v>
      </c>
      <c r="C17" s="24">
        <f ca="1">ROUND(F17*(F43+INDIRECT("'数据-取费表'!S"&amp;$G$1))/10000,0)</f>
        <v>12</v>
      </c>
      <c r="D17" s="347" t="s">
        <v>1427</v>
      </c>
      <c r="E17" s="347" t="s">
        <v>1428</v>
      </c>
      <c r="F17" s="26">
        <f>'数据-取费表'!B35</f>
        <v>200</v>
      </c>
      <c r="G17" s="1855"/>
      <c r="H17" s="1203" t="s">
        <v>1035</v>
      </c>
      <c r="I17" s="347" t="s">
        <v>1429</v>
      </c>
      <c r="J17" s="24">
        <f ca="1">ROUND(IF(项目基本情况!B11="自然人",J5*M17,J18+J19+J20),1)</f>
        <v>1.8</v>
      </c>
      <c r="K17" s="2941" t="s">
        <v>1430</v>
      </c>
      <c r="L17" s="2940"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2</v>
      </c>
      <c r="D18" s="347" t="s">
        <v>1421</v>
      </c>
      <c r="E18" s="347" t="s">
        <v>1422</v>
      </c>
      <c r="F18" s="367">
        <f>'数据-取费表'!B36</f>
        <v>1.4999999999999999E-2</v>
      </c>
      <c r="G18" s="1855"/>
      <c r="H18" s="1203" t="s">
        <v>1034</v>
      </c>
      <c r="I18" s="347" t="s">
        <v>1433</v>
      </c>
      <c r="J18" s="24">
        <f ca="1">ROUND(J5*M18/(1+'数据-取费表'!C42),2)</f>
        <v>0</v>
      </c>
      <c r="K18" s="2940"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151</v>
      </c>
      <c r="D19" s="140" t="s">
        <v>1436</v>
      </c>
      <c r="E19" s="2945"/>
      <c r="F19" s="26"/>
      <c r="G19" s="1852"/>
      <c r="H19" s="1203" t="s">
        <v>1036</v>
      </c>
      <c r="I19" s="347" t="s">
        <v>1437</v>
      </c>
      <c r="J19" s="24">
        <f ca="1">IF(K19="按租金收入计税",ROUND(J5*M19,2),ROUND(C29*M19*0.7,2))</f>
        <v>1.7</v>
      </c>
      <c r="K19" s="1829" t="s">
        <v>1438</v>
      </c>
      <c r="L19" s="347" t="s">
        <v>1422</v>
      </c>
      <c r="M19" s="367">
        <f>IF(K19="按租金收入计税",'数据-取费表'!B51,'数据-取费表'!B50)</f>
        <v>1.2E-2</v>
      </c>
    </row>
    <row r="20" spans="1:37" s="1859" customFormat="1" ht="18" customHeight="1">
      <c r="A20" s="1203" t="s">
        <v>1039</v>
      </c>
      <c r="B20" s="347" t="s">
        <v>1439</v>
      </c>
      <c r="C20" s="24">
        <f ca="1">ROUND(C19*F20,0)</f>
        <v>5</v>
      </c>
      <c r="D20" s="369" t="s">
        <v>1440</v>
      </c>
      <c r="E20" s="347" t="s">
        <v>1422</v>
      </c>
      <c r="F20" s="367">
        <f>'数据-取费表'!B37</f>
        <v>0.03</v>
      </c>
      <c r="G20" s="1855"/>
      <c r="H20" s="1203" t="s">
        <v>1389</v>
      </c>
      <c r="I20" s="164" t="s">
        <v>1441</v>
      </c>
      <c r="J20" s="25">
        <f ca="1">ROUND(M20*M21/10000,2)</f>
        <v>0.05</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326.36</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45"/>
      <c r="F22" s="26"/>
      <c r="G22" s="1852"/>
      <c r="H22" s="1203" t="s">
        <v>1039</v>
      </c>
      <c r="I22" s="347" t="s">
        <v>1449</v>
      </c>
      <c r="J22" s="24">
        <f ca="1">ROUND(J14*M22,1)</f>
        <v>3</v>
      </c>
      <c r="K22" s="2940"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5</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40" t="s">
        <v>1454</v>
      </c>
      <c r="L23" s="347" t="s">
        <v>1455</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ROUND(J5*M24,1)</f>
        <v>0</v>
      </c>
      <c r="K24" s="1344" t="s">
        <v>1459</v>
      </c>
      <c r="L24" s="1342" t="s">
        <v>1455</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45"/>
      <c r="F25" s="26"/>
      <c r="G25" s="1852"/>
      <c r="H25" s="1331" t="s">
        <v>1031</v>
      </c>
      <c r="I25" s="1346" t="s">
        <v>1463</v>
      </c>
      <c r="J25" s="355">
        <f ca="1">J5-J16</f>
        <v>-5</v>
      </c>
      <c r="K25" s="1347" t="s">
        <v>1464</v>
      </c>
      <c r="L25" s="1348"/>
      <c r="M25" s="1349"/>
    </row>
    <row r="26" spans="1:37">
      <c r="A26" s="1203" t="s">
        <v>1034</v>
      </c>
      <c r="B26" s="347" t="s">
        <v>1465</v>
      </c>
      <c r="C26" s="24">
        <f ca="1">ROUND((C19+C20)*F26,0)</f>
        <v>23</v>
      </c>
      <c r="D26" s="369" t="s">
        <v>1466</v>
      </c>
      <c r="E26" s="358" t="s">
        <v>1467</v>
      </c>
      <c r="F26" s="357">
        <f ca="1">INDIRECT("'数据-取费表'!q"&amp;$G$1)</f>
        <v>0.15</v>
      </c>
      <c r="G26" s="1852"/>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3" t="s">
        <v>1036</v>
      </c>
      <c r="B27" s="347" t="s">
        <v>1471</v>
      </c>
      <c r="C27" s="24">
        <f ca="1">ROUND(F21*F26,4)</f>
        <v>4.4999999999999997E-3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202</v>
      </c>
      <c r="D29" s="1344"/>
      <c r="E29" s="1342"/>
      <c r="F29" s="1345"/>
      <c r="G29" s="1855"/>
      <c r="H29" s="380" t="s">
        <v>1033</v>
      </c>
      <c r="I29" s="381" t="s">
        <v>1479</v>
      </c>
      <c r="J29" s="382">
        <f ca="1">ROUND(J26/(1+F40)^F41,0)</f>
        <v>0</v>
      </c>
      <c r="K29" s="383" t="s">
        <v>1480</v>
      </c>
      <c r="L29" s="384"/>
      <c r="M29" s="385">
        <f ca="1">INDIRECT("'数据-取费表'!k"&amp;$G$1)</f>
        <v>584.81999999999971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8</v>
      </c>
      <c r="D30" s="1339" t="s">
        <v>1425</v>
      </c>
      <c r="E30" s="2942"/>
      <c r="F30" s="1296"/>
      <c r="G30" s="1852"/>
      <c r="H30" s="744"/>
      <c r="I30" s="745"/>
      <c r="J30" s="746"/>
      <c r="K30" s="747"/>
      <c r="L30" s="748"/>
      <c r="M30" s="749"/>
    </row>
    <row r="31" spans="1:37" ht="18" customHeight="1">
      <c r="A31" s="1203" t="s">
        <v>1035</v>
      </c>
      <c r="B31" s="347" t="s">
        <v>1429</v>
      </c>
      <c r="C31" s="24">
        <f ca="1">ROUND(IF(项目基本情况!B11="自然人",C5*F31,C32+C33+C34),1)</f>
        <v>4.7</v>
      </c>
      <c r="D31" s="2941" t="s">
        <v>1430</v>
      </c>
      <c r="E31" s="2940"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1.41</v>
      </c>
      <c r="D32" s="2940"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3.24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0.05</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326.36</v>
      </c>
      <c r="G35" s="1852"/>
      <c r="H35" s="744"/>
      <c r="I35" s="1861"/>
      <c r="J35" s="1862"/>
      <c r="K35" s="1863"/>
      <c r="L35" s="1860"/>
      <c r="M35" s="1860"/>
    </row>
    <row r="36" spans="1:18" ht="18" customHeight="1">
      <c r="A36" s="1354" t="s">
        <v>1039</v>
      </c>
      <c r="B36" s="347" t="s">
        <v>1449</v>
      </c>
      <c r="C36" s="24">
        <f ca="1">ROUND(C29*F36,1)</f>
        <v>3</v>
      </c>
      <c r="D36" s="2940"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0.3</v>
      </c>
      <c r="D37" s="2940" t="s">
        <v>1454</v>
      </c>
      <c r="E37" s="347" t="s">
        <v>1455</v>
      </c>
      <c r="F37" s="376">
        <f ca="1">INDIRECT("'数据-取费表'!Al"&amp;$G$1)</f>
        <v>1.5E-3</v>
      </c>
      <c r="G37" s="1852"/>
      <c r="H37" s="1860"/>
      <c r="I37" s="1861"/>
      <c r="J37" s="1862"/>
      <c r="K37" s="750"/>
      <c r="L37" s="1860"/>
      <c r="M37" s="1860"/>
    </row>
    <row r="38" spans="1:18" ht="18" customHeight="1" thickBot="1">
      <c r="A38" s="1341" t="s">
        <v>1393</v>
      </c>
      <c r="B38" s="1342" t="s">
        <v>1439</v>
      </c>
      <c r="C38" s="1343">
        <f ca="1">ROUND(C5*F38,1)</f>
        <v>0.3</v>
      </c>
      <c r="D38" s="1344" t="s">
        <v>1459</v>
      </c>
      <c r="E38" s="1342" t="s">
        <v>1455</v>
      </c>
      <c r="F38" s="1338">
        <f ca="1">INDIRECT("'数据-取费表'!Am"&amp;$G$1)</f>
        <v>0.01</v>
      </c>
      <c r="G38" s="1852"/>
      <c r="H38" s="1860"/>
      <c r="I38" s="1861"/>
      <c r="J38" s="1862"/>
      <c r="K38" s="1866"/>
      <c r="L38" s="1860"/>
      <c r="M38" s="1860"/>
    </row>
    <row r="39" spans="1:18" ht="24.6" customHeight="1" thickTop="1">
      <c r="A39" s="1331" t="s">
        <v>1031</v>
      </c>
      <c r="B39" s="1346" t="s">
        <v>1483</v>
      </c>
      <c r="C39" s="355">
        <f ca="1">C5-C30</f>
        <v>19</v>
      </c>
      <c r="D39" s="1347" t="s">
        <v>1484</v>
      </c>
      <c r="E39" s="1348"/>
      <c r="F39" s="1349"/>
      <c r="G39" s="1852"/>
      <c r="H39" s="1860"/>
      <c r="I39" s="1861"/>
      <c r="J39" s="1862"/>
      <c r="K39" s="1866"/>
      <c r="L39" s="1860"/>
      <c r="M39" s="1860"/>
    </row>
    <row r="40" spans="1:18" ht="18" customHeight="1">
      <c r="A40" s="344" t="s">
        <v>1032</v>
      </c>
      <c r="B40" s="345" t="s">
        <v>1485</v>
      </c>
      <c r="C40" s="346">
        <f ca="1">ROUND(C39*(1-((1+F42)/(1+F40))^F41)/(F40-F42),0)</f>
        <v>365</v>
      </c>
      <c r="D40" s="370" t="s">
        <v>1469</v>
      </c>
      <c r="E40" s="347" t="s">
        <v>1470</v>
      </c>
      <c r="F40" s="357">
        <f ca="1">INDIRECT("'数据-取费表'!I"&amp;$G$1)</f>
        <v>4.4999999999999998E-2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6241</v>
      </c>
      <c r="D43" s="383" t="s">
        <v>1488</v>
      </c>
      <c r="E43" s="384" t="s">
        <v>1489</v>
      </c>
      <c r="F43" s="385">
        <f ca="1">INDIRECT("'数据-取费表'!k"&amp;$G$1)</f>
        <v>584.81999999999971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-749</v>
      </c>
      <c r="D46" s="1873" t="str">
        <f>C2</f>
        <v>万元</v>
      </c>
      <c r="E46" s="1867"/>
      <c r="F46" s="1867"/>
      <c r="I46" s="1874" t="s">
        <v>1521</v>
      </c>
      <c r="J46" s="1875"/>
      <c r="K46" s="1876"/>
      <c r="L46" s="1877">
        <f ca="1">IF(M47="住宅",0,IF(L48&gt;J51,L60,J60))</f>
        <v>2</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365</v>
      </c>
      <c r="R47" s="1887" t="s">
        <v>1529</v>
      </c>
    </row>
    <row r="48" spans="1:18" s="1843" customFormat="1" ht="28.5" thickBot="1">
      <c r="A48" s="1362" t="s">
        <v>1135</v>
      </c>
      <c r="B48" s="345" t="s">
        <v>1401</v>
      </c>
      <c r="C48" s="2944">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2</v>
      </c>
      <c r="R48" s="1887" t="s">
        <v>1533</v>
      </c>
    </row>
    <row r="49" spans="1:18" s="1843" customFormat="1" ht="13.5" thickBot="1">
      <c r="A49" s="1196" t="s">
        <v>1136</v>
      </c>
      <c r="B49" s="1830" t="s">
        <v>1490</v>
      </c>
      <c r="C49" s="1366">
        <f ca="1">ROUND(F49*F51*F50*(1-F52)/10000,0)</f>
        <v>0</v>
      </c>
      <c r="D49" s="1278" t="s">
        <v>3032</v>
      </c>
      <c r="E49" s="1831" t="s">
        <v>1491</v>
      </c>
      <c r="F49" s="1283"/>
      <c r="G49" s="1892"/>
      <c r="H49" s="792"/>
      <c r="I49" s="1888" t="s">
        <v>1534</v>
      </c>
      <c r="J49" s="1893">
        <v>2018</v>
      </c>
      <c r="K49" s="1890" t="s">
        <v>1535</v>
      </c>
      <c r="L49" s="1894"/>
      <c r="O49" s="1895" t="s">
        <v>1042</v>
      </c>
      <c r="P49" s="1886" t="s">
        <v>1536</v>
      </c>
      <c r="Q49" s="1887">
        <f ca="1">C29</f>
        <v>202</v>
      </c>
      <c r="R49" s="1887" t="s">
        <v>1529</v>
      </c>
    </row>
    <row r="50" spans="1:18" s="1843" customFormat="1" ht="13.5" thickBot="1">
      <c r="A50" s="1197"/>
      <c r="B50" s="1200"/>
      <c r="C50" s="1370"/>
      <c r="D50" s="1174"/>
      <c r="E50" s="1279" t="s">
        <v>1406</v>
      </c>
      <c r="F50" s="1280">
        <f ca="1">F7</f>
        <v>584.81999999999971</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38</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367</v>
      </c>
      <c r="R53" s="1887" t="s">
        <v>1047</v>
      </c>
    </row>
    <row r="54" spans="1:18" s="1843" customFormat="1" ht="13.5" thickBot="1">
      <c r="A54" s="1408"/>
      <c r="B54" s="1826" t="s">
        <v>1388</v>
      </c>
      <c r="C54" s="1180"/>
      <c r="D54" s="1825"/>
      <c r="E54" s="294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2943"/>
      <c r="F55" s="1908"/>
      <c r="I55" s="1911" t="s">
        <v>1551</v>
      </c>
      <c r="J55" s="1912">
        <f ca="1">ROUND(IF(J47="钢混",J57/J50,1-(1-2%)*(J50-J57)/J50),3)</f>
        <v>0.24399999999999999</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202</v>
      </c>
      <c r="D56" s="1915"/>
      <c r="E56" s="1916"/>
      <c r="F56" s="1908"/>
      <c r="I56" s="1917" t="s">
        <v>1554</v>
      </c>
      <c r="J56" s="3017" t="s">
        <v>3061</v>
      </c>
      <c r="K56" s="1888" t="s">
        <v>1555</v>
      </c>
      <c r="L56" s="1891" t="str">
        <f ca="1">IF(L48&lt;J51,"——",L48-J53)</f>
        <v>——</v>
      </c>
      <c r="O56" s="1885" t="s">
        <v>1040</v>
      </c>
      <c r="P56" s="1886" t="s">
        <v>1528</v>
      </c>
      <c r="Q56" s="1887">
        <f ca="1">C40+J29</f>
        <v>365</v>
      </c>
      <c r="R56" s="1887" t="s">
        <v>1529</v>
      </c>
    </row>
    <row r="57" spans="1:18" s="1843" customFormat="1" ht="24.75" thickBot="1">
      <c r="A57" s="1919"/>
      <c r="B57" s="1171" t="s">
        <v>1478</v>
      </c>
      <c r="C57" s="282">
        <f ca="1">C29</f>
        <v>202</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20</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17</v>
      </c>
      <c r="D59" s="1184" t="s">
        <v>1430</v>
      </c>
      <c r="E59" s="1185" t="s">
        <v>1431</v>
      </c>
      <c r="F59" s="368" t="str">
        <f ca="1">IF(项目基本情况!B11="企业","",IF(INDIRECT("'数据-取费表'!c"&amp;$G$1)="住宅",5%,IF(F49*F50*F51/12/(1+'数据-取费表'!C42)&gt;20000,12%,7%)))</f>
        <v/>
      </c>
      <c r="I59" s="1923" t="s">
        <v>1563</v>
      </c>
      <c r="J59" s="1924">
        <f ca="1">IF(OR(M47="住宅",J51&lt;L48,J56="是"),"——",ROUND(C29*J58,0))</f>
        <v>81</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2</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IF(项目基本情况!B11="自然人","——",IF(D61="按租金收入计税",ROUND(C48*F61,2),IF(D61="按房产原值计税",ROUND(C57*F61*0.7,2),INDIRECT("'数据-取费表'!Aj"&amp;$G$1))))</f>
        <v>16.97</v>
      </c>
      <c r="D61" s="1829" t="s">
        <v>1438</v>
      </c>
      <c r="E61" s="1171" t="s">
        <v>1494</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1496</v>
      </c>
      <c r="C62" s="25">
        <f ca="1">IF(项目基本情况!B11="自然人","——",ROUND(F62*F63/10000,2))</f>
        <v>0.05</v>
      </c>
      <c r="D62" s="1186" t="s">
        <v>1497</v>
      </c>
      <c r="E62" s="1171" t="s">
        <v>1498</v>
      </c>
      <c r="F62" s="371">
        <f t="shared" si="0"/>
        <v>1.5</v>
      </c>
      <c r="I62" s="1930" t="s">
        <v>1570</v>
      </c>
      <c r="J62" s="1931" t="s">
        <v>1571</v>
      </c>
      <c r="K62" s="1931" t="s">
        <v>1572</v>
      </c>
      <c r="L62" s="1931" t="s">
        <v>1573</v>
      </c>
      <c r="M62" s="1932" t="s">
        <v>1574</v>
      </c>
      <c r="O62" s="1885" t="s">
        <v>1046</v>
      </c>
      <c r="P62" s="1886" t="s">
        <v>1575</v>
      </c>
      <c r="Q62" s="1887">
        <f ca="1">Q56+Q57</f>
        <v>365</v>
      </c>
      <c r="R62" s="1887" t="s">
        <v>1047</v>
      </c>
    </row>
    <row r="63" spans="1:18" s="1843" customFormat="1" ht="13.5" thickBot="1">
      <c r="A63" s="372"/>
      <c r="B63" s="1177"/>
      <c r="C63" s="29"/>
      <c r="D63" s="1187"/>
      <c r="E63" s="1171" t="s">
        <v>1499</v>
      </c>
      <c r="F63" s="348">
        <f t="shared" ca="1" si="0"/>
        <v>326.36</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ROUND(C57*F64,1)</f>
        <v>3</v>
      </c>
      <c r="D64" s="1185" t="s">
        <v>1502</v>
      </c>
      <c r="E64" s="1171" t="s">
        <v>1494</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0.3</v>
      </c>
      <c r="D65" s="1185" t="s">
        <v>1454</v>
      </c>
      <c r="E65" s="1171" t="s">
        <v>1455</v>
      </c>
      <c r="F65" s="376">
        <f t="shared" ca="1" si="0"/>
        <v>1.5E-3</v>
      </c>
      <c r="I65" s="1930" t="s">
        <v>1579</v>
      </c>
      <c r="J65" s="1931">
        <v>40</v>
      </c>
      <c r="K65" s="1931">
        <v>30</v>
      </c>
      <c r="L65" s="1931">
        <v>50</v>
      </c>
      <c r="M65" s="1933">
        <v>0.02</v>
      </c>
      <c r="O65" s="1885" t="s">
        <v>1040</v>
      </c>
      <c r="P65" s="1886" t="s">
        <v>1580</v>
      </c>
      <c r="Q65" s="1887">
        <f ca="1">C40+J29</f>
        <v>365</v>
      </c>
      <c r="R65" s="1887" t="s">
        <v>1529</v>
      </c>
    </row>
    <row r="66" spans="1:18" s="1843" customFormat="1" ht="16.5" thickBot="1">
      <c r="A66" s="1203" t="s">
        <v>1504</v>
      </c>
      <c r="B66" s="1171" t="s">
        <v>1439</v>
      </c>
      <c r="C66" s="24">
        <f ca="1">ROUND(C48*F66,1)</f>
        <v>0</v>
      </c>
      <c r="D66" s="1185" t="s">
        <v>1505</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-20</v>
      </c>
      <c r="D67" s="1184" t="s">
        <v>1464</v>
      </c>
      <c r="E67" s="1189"/>
      <c r="F67" s="1190"/>
      <c r="O67" s="1895" t="s">
        <v>1042</v>
      </c>
      <c r="P67" s="1886" t="s">
        <v>1562</v>
      </c>
      <c r="Q67" s="1934">
        <f ca="1">L51</f>
        <v>38</v>
      </c>
      <c r="R67" s="1887" t="s">
        <v>1582</v>
      </c>
    </row>
    <row r="68" spans="1:18" s="1843" customFormat="1" ht="16.5" thickBot="1">
      <c r="A68" s="1168" t="s">
        <v>1032</v>
      </c>
      <c r="B68" s="1169" t="s">
        <v>1485</v>
      </c>
      <c r="C68" s="346">
        <f ca="1">ROUND(C67*(1-((1+F70)/(1+F68))^F69)/(F68-F70),0)</f>
        <v>-384</v>
      </c>
      <c r="D68" s="1186" t="s">
        <v>1469</v>
      </c>
      <c r="E68" s="1171" t="s">
        <v>1470</v>
      </c>
      <c r="F68" s="357">
        <f ca="1">F40</f>
        <v>4.4999999999999998E-2</v>
      </c>
      <c r="O68" s="1895" t="s">
        <v>1043</v>
      </c>
      <c r="P68" s="1935" t="s">
        <v>1583</v>
      </c>
      <c r="Q68" s="1887">
        <f ca="1">ROUND(Q69-Q70*Q71,0)</f>
        <v>2</v>
      </c>
      <c r="R68" s="1887" t="s">
        <v>1051</v>
      </c>
    </row>
    <row r="69" spans="1:18" s="1843" customFormat="1" ht="13.5" thickBot="1">
      <c r="A69" s="1172"/>
      <c r="B69" s="1173"/>
      <c r="C69" s="351"/>
      <c r="D69" s="1191" t="s">
        <v>1473</v>
      </c>
      <c r="E69" s="1171" t="s">
        <v>1474</v>
      </c>
      <c r="F69" s="379">
        <f ca="1">F41</f>
        <v>45.35</v>
      </c>
      <c r="O69" s="1895" t="s">
        <v>1048</v>
      </c>
      <c r="P69" s="1935" t="s">
        <v>1584</v>
      </c>
      <c r="Q69" s="1887">
        <f ca="1">C39</f>
        <v>19</v>
      </c>
      <c r="R69" s="1887" t="s">
        <v>1529</v>
      </c>
    </row>
    <row r="70" spans="1:18" s="1843" customFormat="1" ht="13.5" thickBot="1">
      <c r="A70" s="1175"/>
      <c r="B70" s="1176"/>
      <c r="C70" s="355"/>
      <c r="D70" s="1187"/>
      <c r="E70" s="1171" t="s">
        <v>1477</v>
      </c>
      <c r="F70" s="1277"/>
      <c r="O70" s="1895" t="s">
        <v>1049</v>
      </c>
      <c r="P70" s="1935" t="s">
        <v>1585</v>
      </c>
      <c r="Q70" s="1887">
        <f ca="1">C13</f>
        <v>202</v>
      </c>
      <c r="R70" s="1887" t="s">
        <v>1529</v>
      </c>
    </row>
    <row r="71" spans="1:18" s="1843" customFormat="1" ht="13.5" thickBot="1">
      <c r="A71" s="1192" t="s">
        <v>1033</v>
      </c>
      <c r="B71" s="1193" t="s">
        <v>1487</v>
      </c>
      <c r="C71" s="382">
        <f ca="1">ROUND(C68*10000/F71,0)</f>
        <v>-6566</v>
      </c>
      <c r="D71" s="1194" t="s">
        <v>1488</v>
      </c>
      <c r="E71" s="1195" t="s">
        <v>1489</v>
      </c>
      <c r="F71" s="385">
        <f ca="1">F43</f>
        <v>584.81999999999971</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17</v>
      </c>
      <c r="D75" s="1843"/>
      <c r="E75" s="1843"/>
      <c r="F75" s="1843"/>
      <c r="K75" s="1869"/>
      <c r="L75" s="1843"/>
      <c r="O75" s="1885" t="s">
        <v>1046</v>
      </c>
      <c r="P75" s="1886" t="s">
        <v>1549</v>
      </c>
      <c r="Q75" s="1887">
        <f ca="1">Q65+Q66</f>
        <v>365</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0.10499999999999998</v>
      </c>
    </row>
    <row r="80" spans="1:18">
      <c r="B80" s="386" t="s">
        <v>1511</v>
      </c>
      <c r="C80" s="318">
        <f ca="1">ROUND(C75/C39,3)</f>
        <v>0.89500000000000002</v>
      </c>
    </row>
    <row r="81" spans="2:3">
      <c r="B81" s="314" t="s">
        <v>1512</v>
      </c>
      <c r="C81" s="282"/>
    </row>
    <row r="82" spans="2:3">
      <c r="B82" s="317" t="s">
        <v>1513</v>
      </c>
      <c r="C82" s="319">
        <f ca="1">1-C83</f>
        <v>0.44699999999999995</v>
      </c>
    </row>
    <row r="83" spans="2:3">
      <c r="B83" s="317" t="s">
        <v>1514</v>
      </c>
      <c r="C83" s="318">
        <f ca="1">ROUND(C13/C40,3)</f>
        <v>0.55300000000000005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35" sqref="F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3268</v>
      </c>
      <c r="D1" s="1821" t="s">
        <v>70</v>
      </c>
      <c r="E1" s="1822" t="s">
        <v>1387</v>
      </c>
      <c r="F1" s="1285">
        <f ca="1">J53</f>
        <v>45.35</v>
      </c>
      <c r="G1" s="1837">
        <f>MATCH(C1,'数据-取费表'!A6:A16,0)+5</f>
        <v>9</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1851</v>
      </c>
      <c r="C2" s="1846" t="s">
        <v>1516</v>
      </c>
      <c r="D2" s="1846"/>
      <c r="E2" s="1847"/>
      <c r="F2" s="1848"/>
      <c r="G2" s="1849"/>
      <c r="H2" s="1841"/>
      <c r="I2" s="1841"/>
      <c r="J2" s="1841"/>
      <c r="K2" s="1842"/>
      <c r="L2" s="1841"/>
      <c r="M2" s="1841"/>
    </row>
    <row r="3" spans="1:37" ht="18" customHeight="1" thickBot="1">
      <c r="A3" s="1850" t="s">
        <v>1517</v>
      </c>
      <c r="B3" s="1851">
        <f ca="1">IF(ISERROR(B2*10000/F43),0,ROUND(B2*10000/F43,0))</f>
        <v>6724</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136</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136</v>
      </c>
      <c r="D6" s="164" t="s">
        <v>3031</v>
      </c>
      <c r="E6" s="347" t="s">
        <v>1405</v>
      </c>
      <c r="F6" s="348">
        <f ca="1">INDIRECT("'数据-取费表'!u"&amp;$G$1)</f>
        <v>1.5</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3006" t="s">
        <v>1406</v>
      </c>
      <c r="F7" s="348">
        <f ca="1">IF(INDIRECT("'数据-取费表'!ah"&amp;$G$1)="",INDIRECT("'数据-取费表'!k"&amp;$G$1),INDIRECT("'数据-取费表'!ah"&amp;$G$1))</f>
        <v>2752.95</v>
      </c>
      <c r="G7" s="1852"/>
      <c r="H7" s="349"/>
      <c r="I7" s="3266"/>
      <c r="J7" s="351"/>
      <c r="K7" s="352"/>
      <c r="L7" s="347" t="s">
        <v>1406</v>
      </c>
      <c r="M7" s="348">
        <f ca="1">F7</f>
        <v>2752.95</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t="s">
        <v>3167</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912</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622</v>
      </c>
      <c r="D14" s="3009" t="s">
        <v>1418</v>
      </c>
      <c r="E14" s="3008"/>
      <c r="F14" s="364"/>
      <c r="G14" s="1852"/>
      <c r="H14" s="1203" t="s">
        <v>1035</v>
      </c>
      <c r="I14" s="347" t="s">
        <v>1419</v>
      </c>
      <c r="J14" s="24">
        <f ca="1">C29</f>
        <v>912</v>
      </c>
      <c r="K14" s="3005"/>
      <c r="L14" s="981"/>
      <c r="M14" s="982"/>
    </row>
    <row r="15" spans="1:37" s="1859" customFormat="1" ht="18" customHeight="1" thickBot="1">
      <c r="A15" s="1203" t="s">
        <v>1036</v>
      </c>
      <c r="B15" s="347" t="s">
        <v>1420</v>
      </c>
      <c r="C15" s="24">
        <f ca="1">ROUND(C14*F15,0)</f>
        <v>25</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22</v>
      </c>
      <c r="K16" s="1339" t="s">
        <v>1425</v>
      </c>
      <c r="L16" s="3011"/>
      <c r="M16" s="1296"/>
    </row>
    <row r="17" spans="1:37" s="1859" customFormat="1" ht="18" customHeight="1">
      <c r="A17" s="1203" t="s">
        <v>1390</v>
      </c>
      <c r="B17" s="347" t="s">
        <v>1426</v>
      </c>
      <c r="C17" s="24">
        <f ca="1">ROUND(F17*(F43+INDIRECT("'数据-取费表'!S"&amp;$G$1))/10000,0)</f>
        <v>57</v>
      </c>
      <c r="D17" s="347" t="s">
        <v>1427</v>
      </c>
      <c r="E17" s="347" t="s">
        <v>1428</v>
      </c>
      <c r="F17" s="26">
        <f>'数据-取费表'!B35</f>
        <v>200</v>
      </c>
      <c r="G17" s="1855"/>
      <c r="H17" s="1203" t="s">
        <v>1035</v>
      </c>
      <c r="I17" s="347" t="s">
        <v>1429</v>
      </c>
      <c r="J17" s="24">
        <f ca="1">ROUND(IF(项目基本情况!B11="自然人",J5*M17,J18+J19+J20),1)</f>
        <v>7.9</v>
      </c>
      <c r="K17" s="3009" t="s">
        <v>1430</v>
      </c>
      <c r="L17" s="3010"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9</v>
      </c>
      <c r="D18" s="347" t="s">
        <v>1421</v>
      </c>
      <c r="E18" s="347" t="s">
        <v>1422</v>
      </c>
      <c r="F18" s="367">
        <f>'数据-取费表'!B36</f>
        <v>1.4999999999999999E-2</v>
      </c>
      <c r="G18" s="1855"/>
      <c r="H18" s="1203" t="s">
        <v>1034</v>
      </c>
      <c r="I18" s="347" t="s">
        <v>1433</v>
      </c>
      <c r="J18" s="24">
        <f ca="1">ROUND(J5*M18/(1+'数据-取费表'!C42),2)</f>
        <v>0</v>
      </c>
      <c r="K18" s="3010"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713</v>
      </c>
      <c r="D19" s="140" t="s">
        <v>1436</v>
      </c>
      <c r="E19" s="3004"/>
      <c r="F19" s="26"/>
      <c r="G19" s="1852"/>
      <c r="H19" s="1203" t="s">
        <v>1036</v>
      </c>
      <c r="I19" s="347" t="s">
        <v>1437</v>
      </c>
      <c r="J19" s="24">
        <f ca="1">IF(K19="按租金收入计税",ROUND(J5*M19,2),ROUND(C29*M19*0.7,2))</f>
        <v>7.66</v>
      </c>
      <c r="K19" s="1829" t="s">
        <v>1438</v>
      </c>
      <c r="L19" s="347" t="s">
        <v>1422</v>
      </c>
      <c r="M19" s="367">
        <f>IF(K19="按租金收入计税",'数据-取费表'!B51,'数据-取费表'!B50)</f>
        <v>1.2E-2</v>
      </c>
    </row>
    <row r="20" spans="1:37" s="1859" customFormat="1" ht="18" customHeight="1">
      <c r="A20" s="1203" t="s">
        <v>1039</v>
      </c>
      <c r="B20" s="347" t="s">
        <v>1439</v>
      </c>
      <c r="C20" s="24">
        <f ca="1">ROUND(C19*F20,0)</f>
        <v>21</v>
      </c>
      <c r="D20" s="369" t="s">
        <v>1440</v>
      </c>
      <c r="E20" s="347" t="s">
        <v>1422</v>
      </c>
      <c r="F20" s="367">
        <f>'数据-取费表'!B37</f>
        <v>0.03</v>
      </c>
      <c r="G20" s="1855"/>
      <c r="H20" s="1203" t="s">
        <v>1389</v>
      </c>
      <c r="I20" s="164" t="s">
        <v>1441</v>
      </c>
      <c r="J20" s="25">
        <f ca="1">ROUND(M20*M21/10000,2)</f>
        <v>0.23</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1536.3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3004"/>
      <c r="F22" s="26"/>
      <c r="G22" s="1852"/>
      <c r="H22" s="1203" t="s">
        <v>1039</v>
      </c>
      <c r="I22" s="347" t="s">
        <v>1449</v>
      </c>
      <c r="J22" s="24">
        <f ca="1">ROUND(J14*M22,1)</f>
        <v>13.7</v>
      </c>
      <c r="K22" s="3010"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26</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3010"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3004"/>
      <c r="F25" s="26"/>
      <c r="G25" s="1852"/>
      <c r="H25" s="1331" t="s">
        <v>1031</v>
      </c>
      <c r="I25" s="1346" t="s">
        <v>1463</v>
      </c>
      <c r="J25" s="355">
        <f ca="1">J5-J16</f>
        <v>-22</v>
      </c>
      <c r="K25" s="1347" t="s">
        <v>1464</v>
      </c>
      <c r="L25" s="1348"/>
      <c r="M25" s="1349"/>
    </row>
    <row r="26" spans="1:37">
      <c r="A26" s="1203" t="s">
        <v>1034</v>
      </c>
      <c r="B26" s="347" t="s">
        <v>1465</v>
      </c>
      <c r="C26" s="24">
        <f ca="1">ROUND((C19+C20)*F26,0)</f>
        <v>73</v>
      </c>
      <c r="D26" s="369" t="s">
        <v>1466</v>
      </c>
      <c r="E26" s="358" t="s">
        <v>1467</v>
      </c>
      <c r="F26" s="357">
        <f ca="1">INDIRECT("'数据-取费表'!q"&amp;$G$1)</f>
        <v>0.1</v>
      </c>
      <c r="G26" s="1852"/>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3" t="s">
        <v>1036</v>
      </c>
      <c r="B27" s="347" t="s">
        <v>1471</v>
      </c>
      <c r="C27" s="24">
        <f ca="1">ROUND(F21*F26,4)</f>
        <v>3.0000000000000001E-3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912</v>
      </c>
      <c r="D29" s="1344"/>
      <c r="E29" s="1342"/>
      <c r="F29" s="1345"/>
      <c r="G29" s="1855"/>
      <c r="H29" s="380" t="s">
        <v>1033</v>
      </c>
      <c r="I29" s="381" t="s">
        <v>1479</v>
      </c>
      <c r="J29" s="382">
        <f ca="1">ROUND(J26/(1+F40)^F41,0)</f>
        <v>0</v>
      </c>
      <c r="K29" s="383" t="s">
        <v>1480</v>
      </c>
      <c r="L29" s="384"/>
      <c r="M29" s="385">
        <f ca="1">INDIRECT("'数据-取费表'!k"&amp;$G$1)</f>
        <v>2752.95</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40</v>
      </c>
      <c r="D30" s="1339" t="s">
        <v>1425</v>
      </c>
      <c r="E30" s="3011"/>
      <c r="F30" s="1296"/>
      <c r="G30" s="1852"/>
      <c r="H30" s="744"/>
      <c r="I30" s="745"/>
      <c r="J30" s="746"/>
      <c r="K30" s="747"/>
      <c r="L30" s="748"/>
      <c r="M30" s="749"/>
    </row>
    <row r="31" spans="1:37" ht="18" customHeight="1">
      <c r="A31" s="1203" t="s">
        <v>1035</v>
      </c>
      <c r="B31" s="347" t="s">
        <v>1429</v>
      </c>
      <c r="C31" s="24">
        <f ca="1">ROUND(IF(项目基本情况!B11="自然人",C5*F31,C32+C33+C34),1)</f>
        <v>23.7</v>
      </c>
      <c r="D31" s="3009" t="s">
        <v>1430</v>
      </c>
      <c r="E31" s="3010"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7.12</v>
      </c>
      <c r="D32" s="3010"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16.32</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0.23</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1536.3</v>
      </c>
      <c r="G35" s="1852"/>
      <c r="H35" s="744"/>
      <c r="I35" s="1861"/>
      <c r="J35" s="1862"/>
      <c r="K35" s="1863"/>
      <c r="L35" s="1860"/>
      <c r="M35" s="1860"/>
    </row>
    <row r="36" spans="1:18" ht="18" customHeight="1">
      <c r="A36" s="1354" t="s">
        <v>1039</v>
      </c>
      <c r="B36" s="347" t="s">
        <v>1449</v>
      </c>
      <c r="C36" s="24">
        <f ca="1">ROUND(C29*F36,1)</f>
        <v>13.7</v>
      </c>
      <c r="D36" s="3010"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1.4</v>
      </c>
      <c r="D37" s="3010" t="s">
        <v>1454</v>
      </c>
      <c r="E37" s="347" t="s">
        <v>1422</v>
      </c>
      <c r="F37" s="376">
        <f ca="1">INDIRECT("'数据-取费表'!Al"&amp;$G$1)</f>
        <v>1.5E-3</v>
      </c>
      <c r="G37" s="1852"/>
      <c r="H37" s="1860"/>
      <c r="I37" s="1861"/>
      <c r="J37" s="1862"/>
      <c r="K37" s="750"/>
      <c r="L37" s="1860"/>
      <c r="M37" s="1860"/>
    </row>
    <row r="38" spans="1:18" ht="18" customHeight="1" thickBot="1">
      <c r="A38" s="1341" t="s">
        <v>1392</v>
      </c>
      <c r="B38" s="1342" t="s">
        <v>1439</v>
      </c>
      <c r="C38" s="1343">
        <f ca="1">ROUND(C5*F38,1)</f>
        <v>1.4</v>
      </c>
      <c r="D38" s="1344" t="s">
        <v>1459</v>
      </c>
      <c r="E38" s="1342" t="s">
        <v>1422</v>
      </c>
      <c r="F38" s="1338">
        <f ca="1">INDIRECT("'数据-取费表'!Am"&amp;$G$1)</f>
        <v>0.01</v>
      </c>
      <c r="G38" s="1852"/>
      <c r="H38" s="1860"/>
      <c r="I38" s="1861"/>
      <c r="J38" s="1862"/>
      <c r="K38" s="1866"/>
      <c r="L38" s="1860"/>
      <c r="M38" s="1860"/>
    </row>
    <row r="39" spans="1:18" ht="24.6" customHeight="1" thickTop="1">
      <c r="A39" s="1331" t="s">
        <v>1031</v>
      </c>
      <c r="B39" s="1346" t="s">
        <v>1463</v>
      </c>
      <c r="C39" s="355">
        <f ca="1">C5-C30</f>
        <v>96</v>
      </c>
      <c r="D39" s="1347" t="s">
        <v>1464</v>
      </c>
      <c r="E39" s="1348"/>
      <c r="F39" s="1349"/>
      <c r="G39" s="1852"/>
      <c r="H39" s="1860"/>
      <c r="I39" s="1861"/>
      <c r="J39" s="1862"/>
      <c r="K39" s="1866"/>
      <c r="L39" s="1860"/>
      <c r="M39" s="1860"/>
    </row>
    <row r="40" spans="1:18" ht="18" customHeight="1">
      <c r="A40" s="344" t="s">
        <v>1032</v>
      </c>
      <c r="B40" s="345" t="s">
        <v>1485</v>
      </c>
      <c r="C40" s="346">
        <f ca="1">ROUND(C39*(1-((1+F42)/(1+F40))^F41)/(F40-F42),0)</f>
        <v>1844</v>
      </c>
      <c r="D40" s="370" t="s">
        <v>1469</v>
      </c>
      <c r="E40" s="347" t="s">
        <v>1470</v>
      </c>
      <c r="F40" s="357">
        <f ca="1">INDIRECT("'数据-取费表'!I"&amp;$G$1)</f>
        <v>4.4999999999999998E-2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6698</v>
      </c>
      <c r="D43" s="383" t="s">
        <v>1488</v>
      </c>
      <c r="E43" s="384" t="s">
        <v>1489</v>
      </c>
      <c r="F43" s="385">
        <f ca="1">INDIRECT("'数据-取费表'!k"&amp;$G$1)</f>
        <v>2752.95</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-3611</v>
      </c>
      <c r="D46" s="1873" t="str">
        <f>C2</f>
        <v>万元</v>
      </c>
      <c r="E46" s="1867"/>
      <c r="F46" s="1867"/>
      <c r="I46" s="1874" t="s">
        <v>1521</v>
      </c>
      <c r="J46" s="1875"/>
      <c r="K46" s="1876"/>
      <c r="L46" s="1877">
        <f ca="1">IF(M47="住宅",0,IF(L48&gt;J51,L60,J60))</f>
        <v>7</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1844</v>
      </c>
      <c r="R47" s="1887" t="s">
        <v>1529</v>
      </c>
    </row>
    <row r="48" spans="1:18" s="1843" customFormat="1" ht="28.5" thickBot="1">
      <c r="A48" s="1362" t="s">
        <v>1135</v>
      </c>
      <c r="B48" s="345" t="s">
        <v>1401</v>
      </c>
      <c r="C48" s="3003">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7</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v>2018</v>
      </c>
      <c r="K49" s="1890" t="s">
        <v>1535</v>
      </c>
      <c r="L49" s="1894"/>
      <c r="O49" s="1895" t="s">
        <v>1042</v>
      </c>
      <c r="P49" s="1886" t="s">
        <v>1536</v>
      </c>
      <c r="Q49" s="1887">
        <f ca="1">C29</f>
        <v>912</v>
      </c>
      <c r="R49" s="1887" t="s">
        <v>1529</v>
      </c>
    </row>
    <row r="50" spans="1:18" s="1843" customFormat="1" ht="13.5" thickBot="1">
      <c r="A50" s="1197"/>
      <c r="B50" s="1200"/>
      <c r="C50" s="1370"/>
      <c r="D50" s="1174"/>
      <c r="E50" s="1279" t="s">
        <v>1406</v>
      </c>
      <c r="F50" s="1280">
        <f ca="1">F7</f>
        <v>2752.95</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384</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1851</v>
      </c>
      <c r="R53" s="1887" t="s">
        <v>1047</v>
      </c>
    </row>
    <row r="54" spans="1:18" s="1843" customFormat="1" ht="13.5" thickBot="1">
      <c r="A54" s="1408"/>
      <c r="B54" s="1826" t="s">
        <v>1388</v>
      </c>
      <c r="C54" s="1180"/>
      <c r="D54" s="1825"/>
      <c r="E54" s="3007"/>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3007"/>
      <c r="F55" s="1908"/>
      <c r="I55" s="1911" t="s">
        <v>1551</v>
      </c>
      <c r="J55" s="1912">
        <f ca="1">ROUND(IF(J47="钢混",J57/J50,1-(1-2%)*(J50-J57)/J50),3)</f>
        <v>0.24399999999999999</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912</v>
      </c>
      <c r="D56" s="1915"/>
      <c r="E56" s="1916"/>
      <c r="F56" s="1908"/>
      <c r="I56" s="1917" t="s">
        <v>1554</v>
      </c>
      <c r="J56" s="3017" t="s">
        <v>3061</v>
      </c>
      <c r="K56" s="1888" t="s">
        <v>1555</v>
      </c>
      <c r="L56" s="1891" t="str">
        <f ca="1">IF(L48&lt;J51,"——",L48-J53)</f>
        <v>——</v>
      </c>
      <c r="O56" s="1885" t="s">
        <v>1040</v>
      </c>
      <c r="P56" s="1886" t="s">
        <v>1528</v>
      </c>
      <c r="Q56" s="1887">
        <f ca="1">C40+J29</f>
        <v>1844</v>
      </c>
      <c r="R56" s="1887" t="s">
        <v>1529</v>
      </c>
    </row>
    <row r="57" spans="1:18" s="1843" customFormat="1" ht="24.75" thickBot="1">
      <c r="A57" s="1919"/>
      <c r="B57" s="1171" t="s">
        <v>1478</v>
      </c>
      <c r="C57" s="282">
        <f ca="1">C29</f>
        <v>912</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92</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76.8</v>
      </c>
      <c r="D59" s="1184" t="s">
        <v>1430</v>
      </c>
      <c r="E59" s="1185" t="s">
        <v>1431</v>
      </c>
      <c r="F59" s="368" t="str">
        <f ca="1">IF(项目基本情况!B11="企业","",IF(INDIRECT("'数据-取费表'!c"&amp;$G$1)="住宅",5%,IF(F49*F50*F51/12/(1+'数据-取费表'!C42)&gt;20000,12%,7%)))</f>
        <v/>
      </c>
      <c r="I59" s="1923" t="s">
        <v>1563</v>
      </c>
      <c r="J59" s="1924">
        <f ca="1">IF(OR(M47="住宅",J51&lt;L48,J56="是"),"——",ROUND(C29*J58,0))</f>
        <v>365</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7</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76.61</v>
      </c>
      <c r="D61" s="1829" t="s">
        <v>1438</v>
      </c>
      <c r="E61" s="1171"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0.23</v>
      </c>
      <c r="D62" s="1186" t="s">
        <v>1442</v>
      </c>
      <c r="E62" s="1171" t="s">
        <v>1443</v>
      </c>
      <c r="F62" s="371">
        <f t="shared" si="0"/>
        <v>1.5</v>
      </c>
      <c r="I62" s="1930" t="s">
        <v>1570</v>
      </c>
      <c r="J62" s="1931" t="s">
        <v>1571</v>
      </c>
      <c r="K62" s="1931" t="s">
        <v>1572</v>
      </c>
      <c r="L62" s="1931" t="s">
        <v>1573</v>
      </c>
      <c r="M62" s="1932" t="s">
        <v>1574</v>
      </c>
      <c r="O62" s="1885" t="s">
        <v>1046</v>
      </c>
      <c r="P62" s="1886" t="s">
        <v>1549</v>
      </c>
      <c r="Q62" s="1887">
        <f ca="1">Q56+Q57</f>
        <v>1844</v>
      </c>
      <c r="R62" s="1887" t="s">
        <v>1047</v>
      </c>
    </row>
    <row r="63" spans="1:18" s="1843" customFormat="1" ht="13.5" thickBot="1">
      <c r="A63" s="372"/>
      <c r="B63" s="1177"/>
      <c r="C63" s="29"/>
      <c r="D63" s="1187"/>
      <c r="E63" s="1171" t="s">
        <v>1447</v>
      </c>
      <c r="F63" s="348">
        <f t="shared" ca="1" si="0"/>
        <v>1536.3</v>
      </c>
      <c r="I63" s="1930" t="s">
        <v>1576</v>
      </c>
      <c r="J63" s="1931">
        <v>70</v>
      </c>
      <c r="K63" s="1931">
        <v>50</v>
      </c>
      <c r="L63" s="1931">
        <v>80</v>
      </c>
      <c r="M63" s="1933">
        <v>0.02</v>
      </c>
      <c r="O63" s="1870" t="s">
        <v>1577</v>
      </c>
      <c r="P63" s="1840"/>
      <c r="Q63" s="1840"/>
      <c r="R63" s="1840"/>
    </row>
    <row r="64" spans="1:18" s="1843" customFormat="1" ht="13.5" thickBot="1">
      <c r="A64" s="1203" t="s">
        <v>1039</v>
      </c>
      <c r="B64" s="1171" t="s">
        <v>1449</v>
      </c>
      <c r="C64" s="24">
        <f ca="1">ROUND(C57*F64,1)</f>
        <v>13.7</v>
      </c>
      <c r="D64" s="1185" t="s">
        <v>1482</v>
      </c>
      <c r="E64" s="1171"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1.4</v>
      </c>
      <c r="D65" s="1185" t="s">
        <v>1454</v>
      </c>
      <c r="E65" s="1171" t="s">
        <v>1422</v>
      </c>
      <c r="F65" s="376">
        <f t="shared" ca="1" si="0"/>
        <v>1.5E-3</v>
      </c>
      <c r="I65" s="1930" t="s">
        <v>1579</v>
      </c>
      <c r="J65" s="1931">
        <v>40</v>
      </c>
      <c r="K65" s="1931">
        <v>30</v>
      </c>
      <c r="L65" s="1931">
        <v>50</v>
      </c>
      <c r="M65" s="1933">
        <v>0.02</v>
      </c>
      <c r="O65" s="1885" t="s">
        <v>1040</v>
      </c>
      <c r="P65" s="1886" t="s">
        <v>1528</v>
      </c>
      <c r="Q65" s="1887">
        <f ca="1">C40+J29</f>
        <v>1844</v>
      </c>
      <c r="R65" s="1887" t="s">
        <v>1529</v>
      </c>
    </row>
    <row r="66" spans="1:18" s="1843" customFormat="1" ht="16.5" thickBot="1">
      <c r="A66" s="1203" t="s">
        <v>1504</v>
      </c>
      <c r="B66" s="1171" t="s">
        <v>1439</v>
      </c>
      <c r="C66" s="24">
        <f ca="1">ROUND(C48*F66,1)</f>
        <v>0</v>
      </c>
      <c r="D66" s="1185" t="s">
        <v>1459</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-92</v>
      </c>
      <c r="D67" s="1184" t="s">
        <v>1464</v>
      </c>
      <c r="E67" s="1189"/>
      <c r="F67" s="1190"/>
      <c r="O67" s="1895" t="s">
        <v>1042</v>
      </c>
      <c r="P67" s="1886" t="s">
        <v>1562</v>
      </c>
      <c r="Q67" s="1934">
        <f ca="1">L51</f>
        <v>384</v>
      </c>
      <c r="R67" s="1887" t="s">
        <v>1582</v>
      </c>
    </row>
    <row r="68" spans="1:18" s="1843" customFormat="1" ht="16.5" thickBot="1">
      <c r="A68" s="1168" t="s">
        <v>1032</v>
      </c>
      <c r="B68" s="1169" t="s">
        <v>1485</v>
      </c>
      <c r="C68" s="346">
        <f ca="1">ROUND(C67*(1-((1+F70)/(1+F68))^F69)/(F68-F70),0)</f>
        <v>-1767</v>
      </c>
      <c r="D68" s="1186" t="s">
        <v>1469</v>
      </c>
      <c r="E68" s="1171" t="s">
        <v>1470</v>
      </c>
      <c r="F68" s="357">
        <f ca="1">F40</f>
        <v>4.4999999999999998E-2</v>
      </c>
      <c r="O68" s="1895" t="s">
        <v>1043</v>
      </c>
      <c r="P68" s="1935" t="s">
        <v>1583</v>
      </c>
      <c r="Q68" s="1887">
        <f ca="1">ROUND(Q69-Q70*Q71,0)</f>
        <v>18</v>
      </c>
      <c r="R68" s="1887" t="s">
        <v>1051</v>
      </c>
    </row>
    <row r="69" spans="1:18" s="1843" customFormat="1" ht="13.5" thickBot="1">
      <c r="A69" s="1172"/>
      <c r="B69" s="1173"/>
      <c r="C69" s="351"/>
      <c r="D69" s="1191" t="s">
        <v>1473</v>
      </c>
      <c r="E69" s="1171" t="s">
        <v>1474</v>
      </c>
      <c r="F69" s="379">
        <f ca="1">F41</f>
        <v>45.35</v>
      </c>
      <c r="O69" s="1895" t="s">
        <v>1048</v>
      </c>
      <c r="P69" s="1935" t="s">
        <v>1584</v>
      </c>
      <c r="Q69" s="1887">
        <f ca="1">C39</f>
        <v>96</v>
      </c>
      <c r="R69" s="1887" t="s">
        <v>1529</v>
      </c>
    </row>
    <row r="70" spans="1:18" s="1843" customFormat="1" ht="13.5" thickBot="1">
      <c r="A70" s="1175"/>
      <c r="B70" s="1176"/>
      <c r="C70" s="355"/>
      <c r="D70" s="1187"/>
      <c r="E70" s="1171" t="s">
        <v>1477</v>
      </c>
      <c r="F70" s="1277"/>
      <c r="O70" s="1895" t="s">
        <v>1049</v>
      </c>
      <c r="P70" s="1935" t="s">
        <v>1585</v>
      </c>
      <c r="Q70" s="1887">
        <f ca="1">C13</f>
        <v>912</v>
      </c>
      <c r="R70" s="1887" t="s">
        <v>1529</v>
      </c>
    </row>
    <row r="71" spans="1:18" s="1843" customFormat="1" ht="13.5" thickBot="1">
      <c r="A71" s="1192" t="s">
        <v>1033</v>
      </c>
      <c r="B71" s="1193" t="s">
        <v>1487</v>
      </c>
      <c r="C71" s="382">
        <f ca="1">ROUND(C68*10000/F71,0)</f>
        <v>-6419</v>
      </c>
      <c r="D71" s="1194" t="s">
        <v>1488</v>
      </c>
      <c r="E71" s="1195" t="s">
        <v>1489</v>
      </c>
      <c r="F71" s="385">
        <f ca="1">F43</f>
        <v>2752.95</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78</v>
      </c>
      <c r="D75" s="1843"/>
      <c r="E75" s="1843"/>
      <c r="F75" s="1843"/>
      <c r="K75" s="1869"/>
      <c r="L75" s="1843"/>
      <c r="O75" s="1885" t="s">
        <v>1046</v>
      </c>
      <c r="P75" s="1886" t="s">
        <v>1549</v>
      </c>
      <c r="Q75" s="1887">
        <f ca="1">Q65+Q66</f>
        <v>1844</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0.18700000000000006</v>
      </c>
    </row>
    <row r="80" spans="1:18">
      <c r="B80" s="386" t="s">
        <v>1511</v>
      </c>
      <c r="C80" s="318">
        <f ca="1">ROUND(C75/C39,3)</f>
        <v>0.81299999999999994</v>
      </c>
    </row>
    <row r="81" spans="2:3">
      <c r="B81" s="314" t="s">
        <v>1512</v>
      </c>
      <c r="C81" s="282"/>
    </row>
    <row r="82" spans="2:3">
      <c r="B82" s="317" t="s">
        <v>1513</v>
      </c>
      <c r="C82" s="319">
        <f ca="1">1-C83</f>
        <v>0.505</v>
      </c>
    </row>
    <row r="83" spans="2:3">
      <c r="B83" s="317" t="s">
        <v>1514</v>
      </c>
      <c r="C83" s="318">
        <f ca="1">ROUND(C13/C40,3)</f>
        <v>0.495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2" sqref="B2"/>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58" t="s">
        <v>2523</v>
      </c>
      <c r="B1" s="2559"/>
      <c r="C1" s="2559"/>
      <c r="D1" s="2559"/>
      <c r="E1" s="2560"/>
    </row>
    <row r="2" spans="1:6" ht="15.75">
      <c r="A2" s="2561" t="s">
        <v>2326</v>
      </c>
      <c r="B2" s="2562">
        <f ca="1">SUMIF(B6:B13,"&lt;&gt;#ref!",B6:B13)</f>
        <v>64848</v>
      </c>
      <c r="C2" s="2563" t="s">
        <v>2516</v>
      </c>
      <c r="D2" s="2564" t="s">
        <v>2517</v>
      </c>
      <c r="E2" s="2565">
        <f>SUM(E6:E13)</f>
        <v>31541.360000000001</v>
      </c>
    </row>
    <row r="3" spans="1:6" ht="15.75">
      <c r="A3" s="2561" t="s">
        <v>1395</v>
      </c>
      <c r="B3" s="2562">
        <f ca="1">ROUND(B2*10000/E2,0)</f>
        <v>20560</v>
      </c>
      <c r="C3" s="2563" t="s">
        <v>2524</v>
      </c>
      <c r="D3" s="2566"/>
      <c r="E3" s="2567"/>
    </row>
    <row r="4" spans="1:6" ht="15.75">
      <c r="A4" s="2568"/>
      <c r="B4" s="2566"/>
      <c r="C4" s="2566"/>
      <c r="D4" s="2566"/>
      <c r="E4" s="2567"/>
    </row>
    <row r="5" spans="1:6" ht="15">
      <c r="A5" s="2569" t="s">
        <v>2518</v>
      </c>
      <c r="B5" s="3270" t="s">
        <v>2519</v>
      </c>
      <c r="C5" s="3270"/>
      <c r="D5" s="2570"/>
      <c r="E5" s="2571" t="s">
        <v>2520</v>
      </c>
      <c r="F5" s="2572" t="s">
        <v>2521</v>
      </c>
    </row>
    <row r="6" spans="1:6">
      <c r="A6" s="2573" t="str">
        <f>'数据-取费表'!AN6</f>
        <v>收益法-办公</v>
      </c>
      <c r="B6" s="2572">
        <f ca="1">IF(F6="是",'数据-取费表'!AO6,0)</f>
        <v>56143</v>
      </c>
      <c r="C6" s="2563" t="s">
        <v>2516</v>
      </c>
      <c r="D6" s="2566"/>
      <c r="E6" s="2574">
        <f>IF(OR(A6=0,F6="否"),0,'数据-取费表'!K6+'数据-取费表'!S6)</f>
        <v>24823.24</v>
      </c>
      <c r="F6" s="2575" t="s">
        <v>2522</v>
      </c>
    </row>
    <row r="7" spans="1:6">
      <c r="A7" s="2573" t="str">
        <f>'数据-取费表'!AN7</f>
        <v>收益法-商业</v>
      </c>
      <c r="B7" s="2572">
        <f ca="1">IF(F7="是",'数据-取费表'!AO7,0)</f>
        <v>6487</v>
      </c>
      <c r="C7" s="2563" t="s">
        <v>2516</v>
      </c>
      <c r="D7" s="2566"/>
      <c r="E7" s="2574">
        <f>IF(OR(A7=0,F7="否"),0,'数据-取费表'!K7+'数据-取费表'!S7)</f>
        <v>3289.88</v>
      </c>
      <c r="F7" s="2575" t="s">
        <v>2522</v>
      </c>
    </row>
    <row r="8" spans="1:6">
      <c r="A8" s="2573" t="str">
        <f>'数据-取费表'!AN8</f>
        <v>收益法-车库</v>
      </c>
      <c r="B8" s="2572">
        <f ca="1">IF(F8="是",'数据-取费表'!AO8,0)</f>
        <v>367</v>
      </c>
      <c r="C8" s="2563" t="s">
        <v>2516</v>
      </c>
      <c r="D8" s="2566"/>
      <c r="E8" s="2574">
        <f>IF(OR(A8=0,F8="否"),0,'数据-取费表'!K8+'数据-取费表'!S8)</f>
        <v>600.66999999999973</v>
      </c>
      <c r="F8" s="2575" t="s">
        <v>2522</v>
      </c>
    </row>
    <row r="9" spans="1:6">
      <c r="A9" s="2573" t="str">
        <f>'数据-取费表'!AN9</f>
        <v>收益法-仓储</v>
      </c>
      <c r="B9" s="2572">
        <f ca="1">IF(F9="是",'数据-取费表'!AO9,0)</f>
        <v>1851</v>
      </c>
      <c r="C9" s="2563" t="s">
        <v>2516</v>
      </c>
      <c r="D9" s="2566"/>
      <c r="E9" s="2574">
        <f>IF(OR(A9=0,F9="否"),0,'数据-取费表'!K9+'数据-取费表'!S9)</f>
        <v>2827.5699999999997</v>
      </c>
      <c r="F9" s="2575" t="s">
        <v>2522</v>
      </c>
    </row>
    <row r="10" spans="1:6">
      <c r="A10" s="2573">
        <f>'数据-取费表'!AN10</f>
        <v>0</v>
      </c>
      <c r="B10" s="2572" t="e">
        <f ca="1">IF(F10="是",'数据-取费表'!AO10,0)</f>
        <v>#REF!</v>
      </c>
      <c r="C10" s="2563" t="s">
        <v>2516</v>
      </c>
      <c r="D10" s="2566"/>
      <c r="E10" s="2574">
        <f>IF(OR(A10=0,F10="否"),0,'数据-取费表'!K10+'数据-取费表'!S10)</f>
        <v>0</v>
      </c>
      <c r="F10" s="2575" t="s">
        <v>2522</v>
      </c>
    </row>
    <row r="11" spans="1:6">
      <c r="A11" s="2573">
        <f>'数据-取费表'!AN11</f>
        <v>0</v>
      </c>
      <c r="B11" s="2572" t="e">
        <f ca="1">IF(F11="是",'数据-取费表'!AO11,0)</f>
        <v>#REF!</v>
      </c>
      <c r="C11" s="2563" t="s">
        <v>2516</v>
      </c>
      <c r="D11" s="2566"/>
      <c r="E11" s="2574">
        <f>IF(OR(A11=0,F11="否"),0,'数据-取费表'!K11+'数据-取费表'!S11)</f>
        <v>0</v>
      </c>
      <c r="F11" s="2575" t="s">
        <v>2522</v>
      </c>
    </row>
    <row r="12" spans="1:6">
      <c r="A12" s="2573">
        <f>'数据-取费表'!AN12</f>
        <v>0</v>
      </c>
      <c r="B12" s="2572" t="e">
        <f ca="1">IF(F12="是",'数据-取费表'!AO12,0)</f>
        <v>#REF!</v>
      </c>
      <c r="C12" s="2563" t="s">
        <v>2516</v>
      </c>
      <c r="D12" s="2566"/>
      <c r="E12" s="2574">
        <f>IF(OR(A12=0,F12="否"),0,'数据-取费表'!K12+'数据-取费表'!S12)</f>
        <v>0</v>
      </c>
      <c r="F12" s="2575" t="s">
        <v>2522</v>
      </c>
    </row>
    <row r="13" spans="1:6" ht="15" thickBot="1">
      <c r="A13" s="2576">
        <f>'数据-取费表'!AN13</f>
        <v>0</v>
      </c>
      <c r="B13" s="2572" t="e">
        <f ca="1">IF(F13="是",'数据-取费表'!AO13,0)</f>
        <v>#REF!</v>
      </c>
      <c r="C13" s="2577" t="s">
        <v>2516</v>
      </c>
      <c r="D13" s="2578"/>
      <c r="E13" s="2574">
        <f>IF(OR(A13=0,F13="否"),0,'数据-取费表'!K13+'数据-取费表'!S13)</f>
        <v>0</v>
      </c>
      <c r="F13" s="2575"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87" t="s">
        <v>1076</v>
      </c>
      <c r="B1" s="3288"/>
      <c r="C1" s="3289"/>
      <c r="D1" s="3290">
        <f>SUM(I10,I15,I20,I21,I23)</f>
        <v>0</v>
      </c>
      <c r="E1" s="3290"/>
      <c r="F1" s="3290"/>
      <c r="G1" s="3290"/>
      <c r="H1" s="3290"/>
      <c r="I1" s="3291"/>
    </row>
    <row r="2" spans="1:9">
      <c r="A2" s="3277" t="s">
        <v>1077</v>
      </c>
      <c r="B2" s="3278" t="s">
        <v>1078</v>
      </c>
      <c r="C2" s="3278"/>
      <c r="D2" s="1303" t="s">
        <v>1079</v>
      </c>
      <c r="E2" s="1303" t="s">
        <v>1080</v>
      </c>
      <c r="F2" s="1303" t="s">
        <v>1081</v>
      </c>
      <c r="G2" s="1303" t="s">
        <v>1082</v>
      </c>
      <c r="H2" s="1303" t="s">
        <v>1083</v>
      </c>
      <c r="I2" s="1304" t="s">
        <v>1084</v>
      </c>
    </row>
    <row r="3" spans="1:9">
      <c r="A3" s="3277"/>
      <c r="B3" s="3278" t="s">
        <v>1085</v>
      </c>
      <c r="C3" s="3278"/>
      <c r="D3" s="1305"/>
      <c r="E3" s="1303"/>
      <c r="F3" s="1306"/>
      <c r="G3" s="1306"/>
      <c r="H3" s="1307"/>
      <c r="I3" s="1308">
        <f>ROUND(D3*E3*F3*G3*H3/10000,0)</f>
        <v>0</v>
      </c>
    </row>
    <row r="4" spans="1:9">
      <c r="A4" s="3277"/>
      <c r="B4" s="3278" t="s">
        <v>1086</v>
      </c>
      <c r="C4" s="3278"/>
      <c r="D4" s="1305"/>
      <c r="E4" s="1303"/>
      <c r="F4" s="1306"/>
      <c r="G4" s="1306"/>
      <c r="H4" s="1307"/>
      <c r="I4" s="1308">
        <f t="shared" ref="I4:I9" si="0">ROUND(D4*E4*F4*G4*H4/10000,0)</f>
        <v>0</v>
      </c>
    </row>
    <row r="5" spans="1:9">
      <c r="A5" s="3277"/>
      <c r="B5" s="3278" t="s">
        <v>1087</v>
      </c>
      <c r="C5" s="3278"/>
      <c r="D5" s="1305"/>
      <c r="E5" s="1303"/>
      <c r="F5" s="1306"/>
      <c r="G5" s="1306"/>
      <c r="H5" s="1307"/>
      <c r="I5" s="1308">
        <f t="shared" si="0"/>
        <v>0</v>
      </c>
    </row>
    <row r="6" spans="1:9">
      <c r="A6" s="3277"/>
      <c r="B6" s="3278" t="s">
        <v>1088</v>
      </c>
      <c r="C6" s="3278"/>
      <c r="D6" s="1305"/>
      <c r="E6" s="1303"/>
      <c r="F6" s="1306"/>
      <c r="G6" s="1306"/>
      <c r="H6" s="1307"/>
      <c r="I6" s="1308">
        <f t="shared" si="0"/>
        <v>0</v>
      </c>
    </row>
    <row r="7" spans="1:9">
      <c r="A7" s="3277"/>
      <c r="B7" s="3278" t="s">
        <v>1089</v>
      </c>
      <c r="C7" s="3278"/>
      <c r="D7" s="1305"/>
      <c r="E7" s="1303"/>
      <c r="F7" s="1306"/>
      <c r="G7" s="1306"/>
      <c r="H7" s="1307"/>
      <c r="I7" s="1308">
        <f t="shared" si="0"/>
        <v>0</v>
      </c>
    </row>
    <row r="8" spans="1:9">
      <c r="A8" s="3277"/>
      <c r="B8" s="3278" t="s">
        <v>1090</v>
      </c>
      <c r="C8" s="3278"/>
      <c r="D8" s="1305"/>
      <c r="E8" s="1303"/>
      <c r="F8" s="1306"/>
      <c r="G8" s="1306"/>
      <c r="H8" s="1307"/>
      <c r="I8" s="1308">
        <f t="shared" si="0"/>
        <v>0</v>
      </c>
    </row>
    <row r="9" spans="1:9">
      <c r="A9" s="3277"/>
      <c r="B9" s="3278" t="s">
        <v>1091</v>
      </c>
      <c r="C9" s="3278"/>
      <c r="D9" s="1305"/>
      <c r="E9" s="1303"/>
      <c r="F9" s="1306"/>
      <c r="G9" s="1306"/>
      <c r="H9" s="1307"/>
      <c r="I9" s="1308">
        <f t="shared" si="0"/>
        <v>0</v>
      </c>
    </row>
    <row r="10" spans="1:9">
      <c r="A10" s="3277"/>
      <c r="B10" s="3279" t="s">
        <v>1092</v>
      </c>
      <c r="C10" s="3279"/>
      <c r="D10" s="1309"/>
      <c r="E10" s="1309" t="e">
        <f>ROUND(D1*10000/D10/H9,0)</f>
        <v>#DIV/0!</v>
      </c>
      <c r="F10" s="1310"/>
      <c r="G10" s="1310"/>
      <c r="H10" s="1311"/>
      <c r="I10" s="1312">
        <f>SUM(I3:I9)</f>
        <v>0</v>
      </c>
    </row>
    <row r="11" spans="1:9" ht="14.25">
      <c r="A11" s="3277" t="s">
        <v>1093</v>
      </c>
      <c r="B11" s="3278" t="s">
        <v>1094</v>
      </c>
      <c r="C11" s="3278"/>
      <c r="D11" s="1305" t="s">
        <v>1095</v>
      </c>
      <c r="E11" s="1305" t="s">
        <v>1096</v>
      </c>
      <c r="F11" s="1306" t="s">
        <v>1097</v>
      </c>
      <c r="G11" s="1306" t="s">
        <v>1083</v>
      </c>
      <c r="H11" s="1313" t="s">
        <v>1098</v>
      </c>
      <c r="I11" s="1304" t="s">
        <v>1084</v>
      </c>
    </row>
    <row r="12" spans="1:9">
      <c r="A12" s="3277"/>
      <c r="B12" s="3278" t="s">
        <v>1099</v>
      </c>
      <c r="C12" s="3278"/>
      <c r="D12" s="1305"/>
      <c r="E12" s="1305"/>
      <c r="F12" s="1306"/>
      <c r="G12" s="1307"/>
      <c r="H12" s="1314"/>
      <c r="I12" s="1304">
        <f>ROUND(D12*E12*F12*G12/10000,0)</f>
        <v>0</v>
      </c>
    </row>
    <row r="13" spans="1:9">
      <c r="A13" s="3277"/>
      <c r="B13" s="3278" t="s">
        <v>1100</v>
      </c>
      <c r="C13" s="3278"/>
      <c r="D13" s="1305"/>
      <c r="E13" s="1305"/>
      <c r="F13" s="1306"/>
      <c r="G13" s="1307"/>
      <c r="H13" s="1314"/>
      <c r="I13" s="1304">
        <f>ROUND(D13*E13*F13*G13/10000,0)</f>
        <v>0</v>
      </c>
    </row>
    <row r="14" spans="1:9">
      <c r="A14" s="3277"/>
      <c r="B14" s="3278" t="s">
        <v>1101</v>
      </c>
      <c r="C14" s="3278"/>
      <c r="D14" s="1305"/>
      <c r="E14" s="1305"/>
      <c r="F14" s="1306"/>
      <c r="G14" s="1307"/>
      <c r="H14" s="1314"/>
      <c r="I14" s="1304">
        <f>ROUND(D14*E14*F14*G14/10000,0)</f>
        <v>0</v>
      </c>
    </row>
    <row r="15" spans="1:9">
      <c r="A15" s="3277"/>
      <c r="B15" s="3279" t="s">
        <v>1092</v>
      </c>
      <c r="C15" s="3279"/>
      <c r="D15" s="1309"/>
      <c r="E15" s="1309">
        <f>SUM(E12:E14)</f>
        <v>0</v>
      </c>
      <c r="F15" s="1310"/>
      <c r="G15" s="1307"/>
      <c r="H15" s="1314"/>
      <c r="I15" s="1315">
        <f>SUM(I12:I14)</f>
        <v>0</v>
      </c>
    </row>
    <row r="16" spans="1:9" ht="24">
      <c r="A16" s="3277" t="s">
        <v>1102</v>
      </c>
      <c r="B16" s="3278" t="s">
        <v>1103</v>
      </c>
      <c r="C16" s="3278"/>
      <c r="D16" s="1305" t="s">
        <v>1079</v>
      </c>
      <c r="E16" s="1316" t="s">
        <v>1104</v>
      </c>
      <c r="F16" s="1306" t="s">
        <v>1105</v>
      </c>
      <c r="G16" s="1307" t="s">
        <v>1083</v>
      </c>
      <c r="H16" s="1313" t="s">
        <v>1098</v>
      </c>
      <c r="I16" s="1304" t="s">
        <v>1084</v>
      </c>
    </row>
    <row r="17" spans="1:9" ht="14.25">
      <c r="A17" s="3277"/>
      <c r="B17" s="3278" t="s">
        <v>1106</v>
      </c>
      <c r="C17" s="3278"/>
      <c r="D17" s="1305"/>
      <c r="E17" s="1305"/>
      <c r="F17" s="1306"/>
      <c r="G17" s="1307"/>
      <c r="H17" s="1317"/>
      <c r="I17" s="1318">
        <f>ROUND(D17*E17*F17*G17/10000,0)</f>
        <v>0</v>
      </c>
    </row>
    <row r="18" spans="1:9" ht="14.25">
      <c r="A18" s="3277"/>
      <c r="B18" s="3278" t="s">
        <v>1107</v>
      </c>
      <c r="C18" s="3278"/>
      <c r="D18" s="1305"/>
      <c r="E18" s="1305"/>
      <c r="F18" s="1306"/>
      <c r="G18" s="1307"/>
      <c r="H18" s="1317"/>
      <c r="I18" s="1318">
        <f>ROUND(D18*E18*F18*G18/10000,0)</f>
        <v>0</v>
      </c>
    </row>
    <row r="19" spans="1:9" ht="14.25">
      <c r="A19" s="3277"/>
      <c r="B19" s="3278" t="s">
        <v>1108</v>
      </c>
      <c r="C19" s="3278"/>
      <c r="D19" s="1305"/>
      <c r="E19" s="1305"/>
      <c r="F19" s="1306"/>
      <c r="G19" s="1307"/>
      <c r="H19" s="1317"/>
      <c r="I19" s="1318">
        <f>ROUND(D19*E19*F19*G19/10000,0)</f>
        <v>0</v>
      </c>
    </row>
    <row r="20" spans="1:9">
      <c r="A20" s="3277"/>
      <c r="B20" s="3279" t="s">
        <v>1092</v>
      </c>
      <c r="C20" s="3279"/>
      <c r="D20" s="1309">
        <f>SUM(D17:D19)</f>
        <v>0</v>
      </c>
      <c r="E20" s="1309"/>
      <c r="F20" s="1310"/>
      <c r="G20" s="1307"/>
      <c r="H20" s="1314"/>
      <c r="I20" s="1315">
        <f>SUM(I17:I19)</f>
        <v>0</v>
      </c>
    </row>
    <row r="21" spans="1:9">
      <c r="A21" s="3277" t="s">
        <v>1109</v>
      </c>
      <c r="B21" s="3280"/>
      <c r="C21" s="3280"/>
      <c r="D21" s="3280"/>
      <c r="E21" s="3280"/>
      <c r="F21" s="3280"/>
      <c r="G21" s="3280"/>
      <c r="H21" s="1766">
        <v>0.1</v>
      </c>
      <c r="I21" s="1312">
        <f>ROUND(I10*H21,0)</f>
        <v>0</v>
      </c>
    </row>
    <row r="22" spans="1:9" ht="14.25">
      <c r="A22" s="3281" t="s">
        <v>1110</v>
      </c>
      <c r="B22" s="3282"/>
      <c r="C22" s="3283"/>
      <c r="D22" s="1319" t="s">
        <v>1111</v>
      </c>
      <c r="E22" s="1319" t="s">
        <v>1112</v>
      </c>
      <c r="F22" s="1320" t="s">
        <v>1113</v>
      </c>
      <c r="G22" s="1320" t="s">
        <v>1114</v>
      </c>
      <c r="H22" s="1313" t="s">
        <v>1115</v>
      </c>
      <c r="I22" s="1304" t="s">
        <v>1116</v>
      </c>
    </row>
    <row r="23" spans="1:9" ht="14.25" thickBot="1">
      <c r="A23" s="3284"/>
      <c r="B23" s="3285"/>
      <c r="C23" s="3286"/>
      <c r="D23" s="1321"/>
      <c r="E23" s="1321"/>
      <c r="F23" s="1321"/>
      <c r="G23" s="1322"/>
      <c r="H23" s="1323"/>
      <c r="I23" s="1324">
        <f>ROUND(E23*D23*F23*(1-G23)/10000,0)</f>
        <v>0</v>
      </c>
    </row>
    <row r="26" spans="1:9">
      <c r="A26" s="1325" t="s">
        <v>1117</v>
      </c>
      <c r="B26" s="1325"/>
      <c r="C26" s="1325"/>
      <c r="D26" s="1325"/>
      <c r="E26" s="3274">
        <f>C27-C30-C31-C32</f>
        <v>0</v>
      </c>
      <c r="F26" s="3274"/>
      <c r="G26" s="3274"/>
      <c r="H26" s="1738" t="s">
        <v>1340</v>
      </c>
    </row>
    <row r="27" spans="1:9">
      <c r="A27" s="1326">
        <v>1</v>
      </c>
      <c r="B27" s="1327" t="s">
        <v>1118</v>
      </c>
      <c r="C27" s="1327">
        <f>C28+C29</f>
        <v>0</v>
      </c>
      <c r="D27" s="1327"/>
      <c r="E27" s="3275"/>
      <c r="F27" s="3275"/>
      <c r="G27" s="3275"/>
    </row>
    <row r="28" spans="1:9">
      <c r="A28" s="1328" t="s">
        <v>1119</v>
      </c>
      <c r="B28" s="1327" t="s">
        <v>1120</v>
      </c>
      <c r="C28" s="1327"/>
      <c r="D28" s="1327"/>
      <c r="E28" s="3275"/>
      <c r="F28" s="3275"/>
      <c r="G28" s="3275"/>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76"/>
      <c r="F32" s="3276"/>
      <c r="G32" s="3276"/>
    </row>
    <row r="33" spans="1:7" hidden="1">
      <c r="A33" s="3271" t="s">
        <v>1129</v>
      </c>
      <c r="B33" s="3272"/>
      <c r="C33" s="3272"/>
      <c r="D33" s="3273"/>
      <c r="E33" s="3274"/>
      <c r="F33" s="3274"/>
      <c r="G33" s="3274"/>
    </row>
    <row r="34" spans="1:7" hidden="1">
      <c r="A34" s="1330">
        <v>1</v>
      </c>
      <c r="B34" s="1327" t="s">
        <v>1130</v>
      </c>
      <c r="C34" s="1327"/>
      <c r="D34" s="1327"/>
      <c r="E34" s="3275"/>
      <c r="F34" s="3275"/>
      <c r="G34" s="3275"/>
    </row>
    <row r="35" spans="1:7" hidden="1">
      <c r="A35" s="1330">
        <v>2</v>
      </c>
      <c r="B35" s="1327" t="s">
        <v>1131</v>
      </c>
      <c r="C35" s="1327"/>
      <c r="D35" s="1327"/>
      <c r="E35" s="3275"/>
      <c r="F35" s="3275"/>
      <c r="G35" s="3275"/>
    </row>
    <row r="36" spans="1:7" hidden="1">
      <c r="A36" s="1330">
        <v>3</v>
      </c>
      <c r="B36" s="1327" t="s">
        <v>1132</v>
      </c>
      <c r="C36" s="1327"/>
      <c r="D36" s="1327"/>
      <c r="E36" s="3275"/>
      <c r="F36" s="3275"/>
      <c r="G36" s="3275"/>
    </row>
    <row r="37" spans="1:7" hidden="1">
      <c r="A37" s="1330">
        <v>4</v>
      </c>
      <c r="B37" s="1327" t="s">
        <v>1133</v>
      </c>
      <c r="C37" s="1327"/>
      <c r="D37" s="1327"/>
      <c r="E37" s="3275"/>
      <c r="F37" s="3275"/>
      <c r="G37" s="3275"/>
    </row>
    <row r="38" spans="1:7" hidden="1">
      <c r="A38" s="3271" t="s">
        <v>1134</v>
      </c>
      <c r="B38" s="3272"/>
      <c r="C38" s="3272"/>
      <c r="D38" s="3273"/>
      <c r="E38" s="3274"/>
      <c r="F38" s="3274"/>
      <c r="G38" s="32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67" zoomScale="90" zoomScaleNormal="90" workbookViewId="0">
      <selection activeCell="F86" sqref="F8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579" t="s">
        <v>2639</v>
      </c>
      <c r="C1" s="1635" t="s">
        <v>2527</v>
      </c>
      <c r="D1" s="1622"/>
      <c r="E1" s="2654"/>
      <c r="F1" s="2581"/>
      <c r="G1" s="1632" t="s">
        <v>2640</v>
      </c>
      <c r="H1" s="1631"/>
      <c r="I1" s="1631"/>
      <c r="J1" s="1631"/>
      <c r="K1" s="1633"/>
      <c r="L1" s="1634"/>
      <c r="M1" s="1635"/>
      <c r="N1" s="1635"/>
      <c r="O1" s="1635"/>
      <c r="P1" s="2655"/>
      <c r="Q1" s="2656"/>
      <c r="R1" s="2656"/>
      <c r="S1" s="2656"/>
      <c r="T1" s="2656"/>
      <c r="U1" s="2656"/>
      <c r="V1" s="2656"/>
      <c r="W1" s="2656"/>
      <c r="X1" s="2656"/>
      <c r="Y1" s="2656"/>
      <c r="Z1" s="2656"/>
      <c r="AA1" s="2656"/>
      <c r="AB1" s="2656"/>
      <c r="AC1" s="2657"/>
    </row>
    <row r="2" spans="1:29" s="398" customFormat="1" ht="28.5" customHeight="1" thickTop="1">
      <c r="A2" s="1618" t="s">
        <v>2326</v>
      </c>
      <c r="B2" s="1420" t="e">
        <f ca="1">IF(C2="——",ROUND(C49*D3/10000,0),ROUND(C49*D3/10000,0)-D2)</f>
        <v>#DIV/0!</v>
      </c>
      <c r="C2" s="2583"/>
      <c r="D2" s="1367" t="e">
        <f ca="1">SUMIF(INDIRECT("'"&amp;F2&amp;"'"&amp;"!A:A"),"承租人权益价值",INDIRECT("'"&amp;F2&amp;"'"&amp;"!c:c"))</f>
        <v>#REF!</v>
      </c>
      <c r="E2" s="2584" t="s">
        <v>2327</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2328</v>
      </c>
      <c r="B3" s="609" t="e">
        <f ca="1">IF(C2="——",C49,ROUND(B2*10000/D3,0))</f>
        <v>#DIV/0!</v>
      </c>
      <c r="C3" s="400" t="s">
        <v>2641</v>
      </c>
      <c r="D3" s="399">
        <f>IF(D1="",'数据-汇总表'!E3,SUMIF('数据-汇总表'!$C19:$C33,D1,'数据-汇总表'!$E19:$E33))</f>
        <v>31541.359999999997</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2642</v>
      </c>
      <c r="B4" s="402"/>
      <c r="C4" s="3216" t="s">
        <v>2643</v>
      </c>
      <c r="D4" s="3229"/>
      <c r="E4" s="3230" t="s">
        <v>2644</v>
      </c>
      <c r="F4" s="3231"/>
      <c r="G4" s="3216" t="s">
        <v>2645</v>
      </c>
      <c r="H4" s="3229"/>
      <c r="I4" s="3216" t="s">
        <v>2646</v>
      </c>
      <c r="J4" s="3229"/>
      <c r="K4" s="610" t="s">
        <v>2647</v>
      </c>
      <c r="L4" s="1132"/>
      <c r="M4" s="1133"/>
      <c r="N4" s="1133"/>
      <c r="O4" s="1133"/>
      <c r="P4" s="3232" t="s">
        <v>2648</v>
      </c>
      <c r="Q4" s="3233"/>
      <c r="R4" s="3238" t="s">
        <v>2644</v>
      </c>
      <c r="S4" s="3239"/>
      <c r="T4" s="3238" t="s">
        <v>2645</v>
      </c>
      <c r="U4" s="3239"/>
      <c r="V4" s="3225" t="s">
        <v>2646</v>
      </c>
      <c r="W4" s="3225"/>
      <c r="X4" s="1814"/>
      <c r="Y4" s="3238" t="s">
        <v>2648</v>
      </c>
      <c r="Z4" s="3239"/>
      <c r="AA4" s="3226" t="s">
        <v>2644</v>
      </c>
      <c r="AB4" s="3225" t="s">
        <v>2645</v>
      </c>
      <c r="AC4" s="3226" t="s">
        <v>2646</v>
      </c>
    </row>
    <row r="5" spans="1:29" ht="15">
      <c r="A5" s="404"/>
      <c r="B5" s="405"/>
      <c r="C5" s="3246" t="s">
        <v>2539</v>
      </c>
      <c r="D5" s="3247"/>
      <c r="E5" s="3253" t="s">
        <v>2540</v>
      </c>
      <c r="F5" s="3254"/>
      <c r="G5" s="3246" t="s">
        <v>2541</v>
      </c>
      <c r="H5" s="3247"/>
      <c r="I5" s="3246" t="s">
        <v>2542</v>
      </c>
      <c r="J5" s="3247"/>
      <c r="K5" s="610"/>
      <c r="L5" s="1132"/>
      <c r="M5" s="1133"/>
      <c r="N5" s="1133"/>
      <c r="O5" s="1133"/>
      <c r="P5" s="3234"/>
      <c r="Q5" s="3235"/>
      <c r="R5" s="3240"/>
      <c r="S5" s="3241"/>
      <c r="T5" s="3240"/>
      <c r="U5" s="3241"/>
      <c r="V5" s="3225"/>
      <c r="W5" s="3225"/>
      <c r="X5" s="1814"/>
      <c r="Y5" s="3240"/>
      <c r="Z5" s="3241"/>
      <c r="AA5" s="3227"/>
      <c r="AB5" s="3225"/>
      <c r="AC5" s="3227"/>
    </row>
    <row r="6" spans="1:29" ht="15.75" thickBot="1">
      <c r="A6" s="406"/>
      <c r="B6" s="407"/>
      <c r="C6" s="3244" t="s">
        <v>2543</v>
      </c>
      <c r="D6" s="3245"/>
      <c r="E6" s="3251" t="s">
        <v>2543</v>
      </c>
      <c r="F6" s="3252"/>
      <c r="G6" s="3244" t="s">
        <v>2543</v>
      </c>
      <c r="H6" s="3245"/>
      <c r="I6" s="3244" t="s">
        <v>2543</v>
      </c>
      <c r="J6" s="3245"/>
      <c r="K6" s="610" t="s">
        <v>2544</v>
      </c>
      <c r="L6" s="1132"/>
      <c r="M6" s="1133"/>
      <c r="N6" s="1133"/>
      <c r="O6" s="1133"/>
      <c r="P6" s="3236"/>
      <c r="Q6" s="3237"/>
      <c r="R6" s="3240"/>
      <c r="S6" s="3241"/>
      <c r="T6" s="3242"/>
      <c r="U6" s="3243"/>
      <c r="V6" s="3225"/>
      <c r="W6" s="3225"/>
      <c r="X6" s="1814"/>
      <c r="Y6" s="3242"/>
      <c r="Z6" s="3243"/>
      <c r="AA6" s="3228"/>
      <c r="AB6" s="3225"/>
      <c r="AC6" s="3228"/>
    </row>
    <row r="7" spans="1:29" s="117" customFormat="1" ht="15.75" thickBot="1">
      <c r="A7" s="408" t="s">
        <v>2545</v>
      </c>
      <c r="B7" s="409"/>
      <c r="C7" s="410">
        <f>'数据-取费表'!B2</f>
        <v>43292</v>
      </c>
      <c r="D7" s="411">
        <v>100</v>
      </c>
      <c r="E7" s="412"/>
      <c r="F7" s="413">
        <f>SUMIF(58:58,YEAR(E7)&amp;"-"&amp;MONTH(E7),59:59)</f>
        <v>0</v>
      </c>
      <c r="G7" s="412"/>
      <c r="H7" s="411">
        <f>SUMIF(58:58,YEAR(G7)&amp;"-"&amp;MONTH(G7),59:59)</f>
        <v>0</v>
      </c>
      <c r="I7" s="412"/>
      <c r="J7" s="411">
        <f>SUMIF(58:58,YEAR(I7)&amp;"-"&amp;MONTH(I7),59:59)</f>
        <v>0</v>
      </c>
      <c r="K7" s="611"/>
      <c r="L7" s="1134"/>
      <c r="M7" s="1135"/>
      <c r="N7" s="1135"/>
      <c r="O7" s="1135"/>
      <c r="P7" s="3248" t="s">
        <v>2546</v>
      </c>
      <c r="Q7" s="3250"/>
      <c r="R7" s="769" t="s">
        <v>17</v>
      </c>
      <c r="S7" s="770">
        <f t="shared" ref="S7:S15" si="0">F7</f>
        <v>0</v>
      </c>
      <c r="T7" s="769" t="s">
        <v>17</v>
      </c>
      <c r="U7" s="770">
        <f t="shared" ref="U7:U15" si="1">H7</f>
        <v>0</v>
      </c>
      <c r="V7" s="769" t="s">
        <v>17</v>
      </c>
      <c r="W7" s="770">
        <f t="shared" ref="W7:W15" si="2">J7</f>
        <v>0</v>
      </c>
      <c r="X7" s="771"/>
      <c r="Y7" s="3248" t="s">
        <v>2546</v>
      </c>
      <c r="Z7" s="3249"/>
      <c r="AA7" s="772" t="e">
        <f>D7/F7</f>
        <v>#DIV/0!</v>
      </c>
      <c r="AB7" s="772" t="e">
        <f>D7/H7</f>
        <v>#DIV/0!</v>
      </c>
      <c r="AC7" s="772" t="e">
        <f>D7/J7</f>
        <v>#DIV/0!</v>
      </c>
    </row>
    <row r="8" spans="1:29" s="117" customFormat="1" ht="15.75" thickBot="1">
      <c r="A8" s="408" t="s">
        <v>2547</v>
      </c>
      <c r="B8" s="409"/>
      <c r="C8" s="414" t="s">
        <v>2649</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248" t="s">
        <v>2549</v>
      </c>
      <c r="Q8" s="3249"/>
      <c r="R8" s="769" t="s">
        <v>17</v>
      </c>
      <c r="S8" s="770">
        <f t="shared" si="0"/>
        <v>0</v>
      </c>
      <c r="T8" s="769" t="s">
        <v>17</v>
      </c>
      <c r="U8" s="770">
        <f t="shared" si="1"/>
        <v>0</v>
      </c>
      <c r="V8" s="769" t="s">
        <v>17</v>
      </c>
      <c r="W8" s="770">
        <f t="shared" si="2"/>
        <v>0</v>
      </c>
      <c r="X8" s="771"/>
      <c r="Y8" s="3248" t="s">
        <v>2549</v>
      </c>
      <c r="Z8" s="3249"/>
      <c r="AA8" s="772" t="e">
        <f t="shared" ref="AA8:AA46" si="3">D8/F8</f>
        <v>#DIV/0!</v>
      </c>
      <c r="AB8" s="772" t="e">
        <f t="shared" ref="AB8:AB46" si="4">D8/H8</f>
        <v>#DIV/0!</v>
      </c>
      <c r="AC8" s="772" t="e">
        <f t="shared" ref="AC8:AC46" si="5">D8/J8</f>
        <v>#DIV/0!</v>
      </c>
    </row>
    <row r="9" spans="1:29" s="117" customFormat="1">
      <c r="A9" s="415" t="s">
        <v>2550</v>
      </c>
      <c r="B9" s="71" t="s">
        <v>2551</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218" t="s">
        <v>2552</v>
      </c>
      <c r="Q9" s="1796" t="str">
        <f t="shared" ref="Q9:Q15" si="6">B9</f>
        <v>用途</v>
      </c>
      <c r="R9" s="769" t="s">
        <v>17</v>
      </c>
      <c r="S9" s="770">
        <f t="shared" si="0"/>
        <v>100</v>
      </c>
      <c r="T9" s="769" t="s">
        <v>17</v>
      </c>
      <c r="U9" s="770">
        <f t="shared" si="1"/>
        <v>100</v>
      </c>
      <c r="V9" s="769" t="s">
        <v>17</v>
      </c>
      <c r="W9" s="770">
        <f t="shared" si="2"/>
        <v>100</v>
      </c>
      <c r="X9" s="771"/>
      <c r="Y9" s="3067"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218"/>
      <c r="Q10" s="1796" t="str">
        <f t="shared" si="6"/>
        <v>土地使用年限（年）</v>
      </c>
      <c r="R10" s="769" t="s">
        <v>17</v>
      </c>
      <c r="S10" s="770">
        <f t="shared" si="0"/>
        <v>100</v>
      </c>
      <c r="T10" s="769" t="s">
        <v>17</v>
      </c>
      <c r="U10" s="770">
        <f t="shared" si="1"/>
        <v>100</v>
      </c>
      <c r="V10" s="769" t="s">
        <v>17</v>
      </c>
      <c r="W10" s="770">
        <f t="shared" si="2"/>
        <v>100</v>
      </c>
      <c r="X10" s="771"/>
      <c r="Y10" s="3067"/>
      <c r="Z10" s="55" t="str">
        <f t="shared" si="7"/>
        <v>土地使用年限（年）</v>
      </c>
      <c r="AA10" s="772">
        <f t="shared" si="3"/>
        <v>1</v>
      </c>
      <c r="AB10" s="772">
        <f t="shared" si="4"/>
        <v>1</v>
      </c>
      <c r="AC10" s="772">
        <f t="shared" si="5"/>
        <v>1</v>
      </c>
    </row>
    <row r="11" spans="1:29" ht="15">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218"/>
      <c r="Q11" s="1796" t="str">
        <f t="shared" si="6"/>
        <v>容积率</v>
      </c>
      <c r="R11" s="769" t="s">
        <v>17</v>
      </c>
      <c r="S11" s="770">
        <f t="shared" si="0"/>
        <v>100</v>
      </c>
      <c r="T11" s="769" t="s">
        <v>17</v>
      </c>
      <c r="U11" s="770">
        <f t="shared" si="1"/>
        <v>100</v>
      </c>
      <c r="V11" s="769" t="s">
        <v>17</v>
      </c>
      <c r="W11" s="770">
        <f t="shared" si="2"/>
        <v>100</v>
      </c>
      <c r="X11" s="771"/>
      <c r="Y11" s="3067"/>
      <c r="Z11" s="55" t="str">
        <f t="shared" si="7"/>
        <v>容积率</v>
      </c>
      <c r="AA11" s="772">
        <f t="shared" si="3"/>
        <v>1</v>
      </c>
      <c r="AB11" s="772">
        <f t="shared" si="4"/>
        <v>1</v>
      </c>
      <c r="AC11" s="772">
        <f t="shared" si="5"/>
        <v>1</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218"/>
      <c r="Q12" s="1796">
        <f t="shared" si="6"/>
        <v>111</v>
      </c>
      <c r="R12" s="769" t="s">
        <v>17</v>
      </c>
      <c r="S12" s="770">
        <f t="shared" si="0"/>
        <v>100</v>
      </c>
      <c r="T12" s="769" t="s">
        <v>17</v>
      </c>
      <c r="U12" s="770">
        <f t="shared" si="1"/>
        <v>100</v>
      </c>
      <c r="V12" s="769" t="s">
        <v>17</v>
      </c>
      <c r="W12" s="770">
        <f t="shared" si="2"/>
        <v>100</v>
      </c>
      <c r="X12" s="771"/>
      <c r="Y12" s="3067"/>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218"/>
      <c r="Q13" s="1796">
        <f t="shared" si="6"/>
        <v>111</v>
      </c>
      <c r="R13" s="769" t="s">
        <v>17</v>
      </c>
      <c r="S13" s="770">
        <f t="shared" si="0"/>
        <v>100</v>
      </c>
      <c r="T13" s="769" t="s">
        <v>17</v>
      </c>
      <c r="U13" s="770">
        <f t="shared" si="1"/>
        <v>100</v>
      </c>
      <c r="V13" s="769" t="s">
        <v>17</v>
      </c>
      <c r="W13" s="770">
        <f t="shared" si="2"/>
        <v>100</v>
      </c>
      <c r="X13" s="771"/>
      <c r="Y13" s="3067"/>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218"/>
      <c r="Q14" s="1796">
        <f t="shared" si="6"/>
        <v>111</v>
      </c>
      <c r="R14" s="769" t="s">
        <v>17</v>
      </c>
      <c r="S14" s="770">
        <f t="shared" si="0"/>
        <v>100</v>
      </c>
      <c r="T14" s="769" t="s">
        <v>17</v>
      </c>
      <c r="U14" s="770">
        <f t="shared" si="1"/>
        <v>100</v>
      </c>
      <c r="V14" s="769" t="s">
        <v>17</v>
      </c>
      <c r="W14" s="770">
        <f t="shared" si="2"/>
        <v>100</v>
      </c>
      <c r="X14" s="771"/>
      <c r="Y14" s="3067"/>
      <c r="Z14" s="55">
        <f t="shared" si="7"/>
        <v>111</v>
      </c>
      <c r="AA14" s="772">
        <f t="shared" si="3"/>
        <v>1</v>
      </c>
      <c r="AB14" s="772">
        <f t="shared" si="4"/>
        <v>1</v>
      </c>
      <c r="AC14" s="772">
        <f t="shared" si="5"/>
        <v>1</v>
      </c>
    </row>
    <row r="15" spans="1:29" ht="85.5">
      <c r="A15" s="440" t="s">
        <v>2556</v>
      </c>
      <c r="B15" s="69" t="s">
        <v>2650</v>
      </c>
      <c r="C15" s="2600" t="str">
        <f>估价对象房地状况!C4</f>
        <v>估价对象周边没有大型商业中心、有少量住宅项目底商，人流量较少，商业繁华度较差。</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261" t="s">
        <v>2557</v>
      </c>
      <c r="Q15" s="1811" t="str">
        <f t="shared" si="6"/>
        <v>商业繁华度</v>
      </c>
      <c r="R15" s="773" t="s">
        <v>17</v>
      </c>
      <c r="S15" s="774">
        <f t="shared" si="0"/>
        <v>100</v>
      </c>
      <c r="T15" s="773" t="s">
        <v>17</v>
      </c>
      <c r="U15" s="774">
        <f t="shared" si="1"/>
        <v>100</v>
      </c>
      <c r="V15" s="773" t="s">
        <v>17</v>
      </c>
      <c r="W15" s="774">
        <f t="shared" si="2"/>
        <v>100</v>
      </c>
      <c r="X15" s="1814"/>
      <c r="Y15" s="3221" t="s">
        <v>2557</v>
      </c>
      <c r="Z15" s="1815" t="str">
        <f t="shared" si="7"/>
        <v>商业繁华度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33"/>
      <c r="P16" s="3262"/>
      <c r="Q16" s="1811"/>
      <c r="R16" s="773"/>
      <c r="S16" s="774"/>
      <c r="T16" s="773"/>
      <c r="U16" s="774"/>
      <c r="V16" s="773"/>
      <c r="W16" s="774"/>
      <c r="X16" s="1814"/>
      <c r="Y16" s="3222"/>
      <c r="Z16" s="1815"/>
      <c r="AA16" s="1812">
        <v>1</v>
      </c>
      <c r="AB16" s="1812">
        <v>1</v>
      </c>
      <c r="AC16" s="1812">
        <v>1</v>
      </c>
    </row>
    <row r="17" spans="1:29" ht="99.75">
      <c r="A17" s="428"/>
      <c r="B17" s="451" t="s">
        <v>2096</v>
      </c>
      <c r="C17" s="2604" t="str">
        <f>估价对象房地状况!C6</f>
        <v>估价对象邻近京承高速、机场北线高速；公共交通情况差、停车较便捷，综合评价交通便捷度一般。</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262"/>
      <c r="Q17" s="1811" t="str">
        <f>B17</f>
        <v>交通便捷度</v>
      </c>
      <c r="R17" s="773" t="s">
        <v>17</v>
      </c>
      <c r="S17" s="774">
        <f>F17</f>
        <v>100</v>
      </c>
      <c r="T17" s="773" t="s">
        <v>17</v>
      </c>
      <c r="U17" s="774">
        <f>H17</f>
        <v>100</v>
      </c>
      <c r="V17" s="773" t="s">
        <v>17</v>
      </c>
      <c r="W17" s="774">
        <f>J17</f>
        <v>100</v>
      </c>
      <c r="X17" s="1814"/>
      <c r="Y17" s="3222"/>
      <c r="Z17" s="1815" t="str">
        <f>Q17</f>
        <v>交通便捷度</v>
      </c>
      <c r="AA17" s="1812">
        <f t="shared" si="3"/>
        <v>1</v>
      </c>
      <c r="AB17" s="1812">
        <f t="shared" si="4"/>
        <v>1</v>
      </c>
      <c r="AC17" s="1812">
        <f t="shared" si="5"/>
        <v>1</v>
      </c>
    </row>
    <row r="18" spans="1:29" ht="15">
      <c r="A18" s="428"/>
      <c r="B18" s="456"/>
      <c r="C18" s="2605"/>
      <c r="D18" s="450"/>
      <c r="E18" s="2607"/>
      <c r="F18" s="453"/>
      <c r="G18" s="2606"/>
      <c r="H18" s="448"/>
      <c r="I18" s="2607"/>
      <c r="J18" s="448"/>
      <c r="K18" s="615"/>
      <c r="L18" s="1142"/>
      <c r="M18" s="1133"/>
      <c r="N18" s="1133"/>
      <c r="O18" s="1133"/>
      <c r="P18" s="3262"/>
      <c r="Q18" s="1811"/>
      <c r="R18" s="773"/>
      <c r="S18" s="774"/>
      <c r="T18" s="773"/>
      <c r="U18" s="774"/>
      <c r="V18" s="773"/>
      <c r="W18" s="774"/>
      <c r="X18" s="1814"/>
      <c r="Y18" s="3222"/>
      <c r="Z18" s="1815"/>
      <c r="AA18" s="1812">
        <v>1</v>
      </c>
      <c r="AB18" s="1812">
        <v>1</v>
      </c>
      <c r="AC18" s="1812">
        <v>1</v>
      </c>
    </row>
    <row r="19" spans="1:29" ht="42.75">
      <c r="A19" s="428"/>
      <c r="B19" s="451" t="s">
        <v>2651</v>
      </c>
      <c r="C19" s="2604" t="str">
        <f>估价对象房地状况!C7</f>
        <v>估价对象所在区域公共配套设施齐备情况一般。</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262"/>
      <c r="Q19" s="1811" t="str">
        <f>B19</f>
        <v>公共配套设施</v>
      </c>
      <c r="R19" s="773" t="s">
        <v>17</v>
      </c>
      <c r="S19" s="774">
        <f>F19</f>
        <v>100</v>
      </c>
      <c r="T19" s="773" t="s">
        <v>17</v>
      </c>
      <c r="U19" s="774">
        <f>H19</f>
        <v>100</v>
      </c>
      <c r="V19" s="773" t="s">
        <v>17</v>
      </c>
      <c r="W19" s="774">
        <f>J19</f>
        <v>100</v>
      </c>
      <c r="X19" s="1814"/>
      <c r="Y19" s="3222"/>
      <c r="Z19" s="1815" t="str">
        <f>Q19</f>
        <v>公共配套设施</v>
      </c>
      <c r="AA19" s="1812">
        <f t="shared" si="3"/>
        <v>1</v>
      </c>
      <c r="AB19" s="1812">
        <f t="shared" si="4"/>
        <v>1</v>
      </c>
      <c r="AC19" s="1812">
        <f t="shared" si="5"/>
        <v>1</v>
      </c>
    </row>
    <row r="20" spans="1:29" ht="15">
      <c r="A20" s="428"/>
      <c r="B20" s="456"/>
      <c r="C20" s="447"/>
      <c r="D20" s="448"/>
      <c r="E20" s="2602"/>
      <c r="F20" s="449"/>
      <c r="G20" s="2601"/>
      <c r="H20" s="448"/>
      <c r="I20" s="2602"/>
      <c r="J20" s="448"/>
      <c r="K20" s="615"/>
      <c r="L20" s="1142"/>
      <c r="M20" s="1133"/>
      <c r="N20" s="1133"/>
      <c r="O20" s="1133"/>
      <c r="P20" s="3262"/>
      <c r="Q20" s="1811"/>
      <c r="R20" s="773"/>
      <c r="S20" s="774"/>
      <c r="T20" s="773"/>
      <c r="U20" s="774"/>
      <c r="V20" s="773"/>
      <c r="W20" s="774"/>
      <c r="X20" s="1814"/>
      <c r="Y20" s="3222"/>
      <c r="Z20" s="1815"/>
      <c r="AA20" s="1812">
        <v>1</v>
      </c>
      <c r="AB20" s="1812">
        <v>1</v>
      </c>
      <c r="AC20" s="1812">
        <v>1</v>
      </c>
    </row>
    <row r="21" spans="1:29" ht="42.75">
      <c r="A21" s="428"/>
      <c r="B21" s="1386" t="s">
        <v>2652</v>
      </c>
      <c r="C21" s="2604" t="str">
        <f>估价对象房地状况!C8</f>
        <v>估价对象所在区域基础设施水平达“七通”。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262"/>
      <c r="Q21" s="1811" t="str">
        <f>B21</f>
        <v>基础设施水平</v>
      </c>
      <c r="R21" s="773" t="s">
        <v>17</v>
      </c>
      <c r="S21" s="774">
        <f>F21</f>
        <v>100</v>
      </c>
      <c r="T21" s="773" t="s">
        <v>17</v>
      </c>
      <c r="U21" s="774">
        <f>H21</f>
        <v>100</v>
      </c>
      <c r="V21" s="773" t="s">
        <v>17</v>
      </c>
      <c r="W21" s="774">
        <f>J21</f>
        <v>100</v>
      </c>
      <c r="X21" s="1814"/>
      <c r="Y21" s="3222"/>
      <c r="Z21" s="1815" t="str">
        <f>Q21</f>
        <v>基础设施水平</v>
      </c>
      <c r="AA21" s="1812">
        <f t="shared" ref="AA21" si="8">D21/F21</f>
        <v>1</v>
      </c>
      <c r="AB21" s="1812">
        <f t="shared" ref="AB21" si="9">D21/H21</f>
        <v>1</v>
      </c>
      <c r="AC21" s="1812">
        <f t="shared" ref="AC21" si="10">D21/J21</f>
        <v>1</v>
      </c>
    </row>
    <row r="22" spans="1:29" ht="15">
      <c r="A22" s="428"/>
      <c r="B22" s="1386"/>
      <c r="C22" s="2605"/>
      <c r="D22" s="448"/>
      <c r="E22" s="447"/>
      <c r="F22" s="449"/>
      <c r="G22" s="447"/>
      <c r="H22" s="448"/>
      <c r="I22" s="447"/>
      <c r="J22" s="448"/>
      <c r="K22" s="1385"/>
      <c r="L22" s="1142"/>
      <c r="M22" s="1133"/>
      <c r="N22" s="1133"/>
      <c r="O22" s="1133"/>
      <c r="P22" s="3262"/>
      <c r="Q22" s="1811"/>
      <c r="R22" s="773"/>
      <c r="S22" s="774"/>
      <c r="T22" s="773"/>
      <c r="U22" s="774"/>
      <c r="V22" s="773"/>
      <c r="W22" s="774"/>
      <c r="X22" s="1814"/>
      <c r="Y22" s="3222"/>
      <c r="Z22" s="1815"/>
      <c r="AA22" s="1812">
        <v>1</v>
      </c>
      <c r="AB22" s="1812">
        <v>1</v>
      </c>
      <c r="AC22" s="1812">
        <v>1</v>
      </c>
    </row>
    <row r="23" spans="1:29" ht="99.75">
      <c r="A23" s="428"/>
      <c r="B23" s="451" t="s">
        <v>2101</v>
      </c>
      <c r="C23" s="2661" t="str">
        <f>估价对象房地状况!C9</f>
        <v>估价对象所在区域邻近温榆河，自然环境一般；无人文环境场所；综合评价自然及人文环境状况一般。</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262"/>
      <c r="Q23" s="1811" t="str">
        <f>B23</f>
        <v>自然及人文环境</v>
      </c>
      <c r="R23" s="773" t="s">
        <v>17</v>
      </c>
      <c r="S23" s="774">
        <f>F23</f>
        <v>100</v>
      </c>
      <c r="T23" s="773" t="s">
        <v>17</v>
      </c>
      <c r="U23" s="774">
        <f>H23</f>
        <v>100</v>
      </c>
      <c r="V23" s="773" t="s">
        <v>17</v>
      </c>
      <c r="W23" s="774">
        <f>J23</f>
        <v>100</v>
      </c>
      <c r="X23" s="1814"/>
      <c r="Y23" s="3222"/>
      <c r="Z23" s="1815" t="str">
        <f>Q23</f>
        <v>自然及人文环境</v>
      </c>
      <c r="AA23" s="1812">
        <f t="shared" si="3"/>
        <v>1</v>
      </c>
      <c r="AB23" s="1812">
        <f t="shared" si="4"/>
        <v>1</v>
      </c>
      <c r="AC23" s="1812">
        <f t="shared" si="5"/>
        <v>1</v>
      </c>
    </row>
    <row r="24" spans="1:29" ht="15">
      <c r="A24" s="428"/>
      <c r="B24" s="456"/>
      <c r="C24" s="447"/>
      <c r="D24" s="448"/>
      <c r="E24" s="2602"/>
      <c r="F24" s="449"/>
      <c r="G24" s="2601"/>
      <c r="H24" s="448"/>
      <c r="I24" s="2602"/>
      <c r="J24" s="448"/>
      <c r="K24" s="615"/>
      <c r="L24" s="1142"/>
      <c r="M24" s="1133"/>
      <c r="N24" s="1133"/>
      <c r="O24" s="1133"/>
      <c r="P24" s="3262"/>
      <c r="Q24" s="1811"/>
      <c r="R24" s="773"/>
      <c r="S24" s="774"/>
      <c r="T24" s="773"/>
      <c r="U24" s="774"/>
      <c r="V24" s="773"/>
      <c r="W24" s="774"/>
      <c r="X24" s="1814"/>
      <c r="Y24" s="3222"/>
      <c r="Z24" s="1815"/>
      <c r="AA24" s="1812">
        <v>1</v>
      </c>
      <c r="AB24" s="1812">
        <v>1</v>
      </c>
      <c r="AC24" s="1812">
        <v>1</v>
      </c>
    </row>
    <row r="25" spans="1:29" ht="15">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262"/>
      <c r="Q25" s="1811" t="str">
        <f t="shared" ref="Q25:Q46" si="11">B25</f>
        <v>临街状况</v>
      </c>
      <c r="R25" s="773" t="s">
        <v>17</v>
      </c>
      <c r="S25" s="774">
        <f>F25</f>
        <v>100</v>
      </c>
      <c r="T25" s="773" t="s">
        <v>17</v>
      </c>
      <c r="U25" s="774">
        <f>H25</f>
        <v>100</v>
      </c>
      <c r="V25" s="773" t="s">
        <v>17</v>
      </c>
      <c r="W25" s="774">
        <f>J25</f>
        <v>100</v>
      </c>
      <c r="X25" s="1814"/>
      <c r="Y25" s="3222"/>
      <c r="Z25" s="1815" t="str">
        <f>Q25</f>
        <v>临街状况</v>
      </c>
      <c r="AA25" s="1812">
        <f t="shared" si="3"/>
        <v>1</v>
      </c>
      <c r="AB25" s="1812">
        <f t="shared" si="4"/>
        <v>1</v>
      </c>
      <c r="AC25" s="1812">
        <f t="shared" si="5"/>
        <v>1</v>
      </c>
    </row>
    <row r="26" spans="1:29" ht="15">
      <c r="A26" s="428"/>
      <c r="B26" s="1388" t="s">
        <v>2654</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262"/>
      <c r="Q26" s="1811" t="str">
        <f t="shared" si="11"/>
        <v>平面位置/可视性</v>
      </c>
      <c r="R26" s="773" t="s">
        <v>17</v>
      </c>
      <c r="S26" s="774">
        <f>F26</f>
        <v>100</v>
      </c>
      <c r="T26" s="773" t="s">
        <v>17</v>
      </c>
      <c r="U26" s="774">
        <f>H26</f>
        <v>100</v>
      </c>
      <c r="V26" s="773" t="s">
        <v>17</v>
      </c>
      <c r="W26" s="774">
        <f>J26</f>
        <v>100</v>
      </c>
      <c r="X26" s="1814"/>
      <c r="Y26" s="3222"/>
      <c r="Z26" s="1815" t="str">
        <f>Q26</f>
        <v>平面位置/可视性</v>
      </c>
      <c r="AA26" s="1812">
        <f t="shared" si="3"/>
        <v>1</v>
      </c>
      <c r="AB26" s="1812">
        <f t="shared" si="4"/>
        <v>1</v>
      </c>
      <c r="AC26" s="1812">
        <f t="shared" si="5"/>
        <v>1</v>
      </c>
    </row>
    <row r="27" spans="1:29" s="117" customFormat="1" ht="15">
      <c r="A27" s="431"/>
      <c r="B27" s="451" t="s">
        <v>2655</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262"/>
      <c r="Q27" s="1796" t="str">
        <f t="shared" si="11"/>
        <v>人流量</v>
      </c>
      <c r="R27" s="769" t="s">
        <v>17</v>
      </c>
      <c r="S27" s="770">
        <f>F27</f>
        <v>100</v>
      </c>
      <c r="T27" s="769" t="s">
        <v>17</v>
      </c>
      <c r="U27" s="770">
        <f>H27</f>
        <v>100</v>
      </c>
      <c r="V27" s="769" t="s">
        <v>17</v>
      </c>
      <c r="W27" s="770">
        <f>J27</f>
        <v>100</v>
      </c>
      <c r="X27" s="771"/>
      <c r="Y27" s="3222"/>
      <c r="Z27" s="55" t="str">
        <f>Q27</f>
        <v>人流量</v>
      </c>
      <c r="AA27" s="1812">
        <f>D27/F27</f>
        <v>1</v>
      </c>
      <c r="AB27" s="1812">
        <f>D27/H27</f>
        <v>1</v>
      </c>
      <c r="AC27" s="1812">
        <f>D27/J27</f>
        <v>1</v>
      </c>
    </row>
    <row r="28" spans="1:29" ht="15">
      <c r="A28" s="428"/>
      <c r="B28" s="422" t="s">
        <v>2656</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262"/>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22"/>
      <c r="Z28" s="1815" t="str">
        <f t="shared" ref="Z28:Z46" si="15">Q28</f>
        <v>楼层</v>
      </c>
      <c r="AA28" s="1812">
        <f t="shared" si="3"/>
        <v>1</v>
      </c>
      <c r="AB28" s="1812">
        <f t="shared" si="4"/>
        <v>1</v>
      </c>
      <c r="AC28" s="1812">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262"/>
      <c r="Q29" s="1811">
        <f t="shared" si="11"/>
        <v>111</v>
      </c>
      <c r="R29" s="773" t="s">
        <v>17</v>
      </c>
      <c r="S29" s="774">
        <f t="shared" si="12"/>
        <v>100</v>
      </c>
      <c r="T29" s="773" t="s">
        <v>17</v>
      </c>
      <c r="U29" s="774">
        <f t="shared" si="13"/>
        <v>100</v>
      </c>
      <c r="V29" s="773" t="s">
        <v>17</v>
      </c>
      <c r="W29" s="774">
        <f t="shared" si="14"/>
        <v>100</v>
      </c>
      <c r="X29" s="1814"/>
      <c r="Y29" s="3222"/>
      <c r="Z29" s="1815">
        <f t="shared" si="15"/>
        <v>111</v>
      </c>
      <c r="AA29" s="1812">
        <f t="shared" si="3"/>
        <v>1</v>
      </c>
      <c r="AB29" s="1812">
        <f t="shared" si="4"/>
        <v>1</v>
      </c>
      <c r="AC29" s="1812">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262"/>
      <c r="Q30" s="1811">
        <f t="shared" si="11"/>
        <v>111</v>
      </c>
      <c r="R30" s="773" t="s">
        <v>17</v>
      </c>
      <c r="S30" s="774">
        <f t="shared" si="12"/>
        <v>100</v>
      </c>
      <c r="T30" s="773" t="s">
        <v>17</v>
      </c>
      <c r="U30" s="774">
        <f t="shared" si="13"/>
        <v>100</v>
      </c>
      <c r="V30" s="773" t="s">
        <v>17</v>
      </c>
      <c r="W30" s="774">
        <f t="shared" si="14"/>
        <v>100</v>
      </c>
      <c r="X30" s="1814"/>
      <c r="Y30" s="3222"/>
      <c r="Z30" s="1815">
        <f t="shared" si="15"/>
        <v>111</v>
      </c>
      <c r="AA30" s="1812">
        <f t="shared" si="3"/>
        <v>1</v>
      </c>
      <c r="AB30" s="1812">
        <f t="shared" si="4"/>
        <v>1</v>
      </c>
      <c r="AC30" s="1812">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262"/>
      <c r="Q31" s="1811">
        <f t="shared" si="11"/>
        <v>111</v>
      </c>
      <c r="R31" s="773" t="s">
        <v>17</v>
      </c>
      <c r="S31" s="774">
        <f t="shared" si="12"/>
        <v>100</v>
      </c>
      <c r="T31" s="773" t="s">
        <v>17</v>
      </c>
      <c r="U31" s="774">
        <f t="shared" si="13"/>
        <v>100</v>
      </c>
      <c r="V31" s="773" t="s">
        <v>17</v>
      </c>
      <c r="W31" s="774">
        <f t="shared" si="14"/>
        <v>100</v>
      </c>
      <c r="X31" s="1814"/>
      <c r="Y31" s="3222"/>
      <c r="Z31" s="1815">
        <f t="shared" si="15"/>
        <v>111</v>
      </c>
      <c r="AA31" s="1812">
        <f t="shared" si="3"/>
        <v>1</v>
      </c>
      <c r="AB31" s="1812">
        <f t="shared" si="4"/>
        <v>1</v>
      </c>
      <c r="AC31" s="1812">
        <f t="shared" si="5"/>
        <v>1</v>
      </c>
    </row>
    <row r="32" spans="1:29" ht="15">
      <c r="A32" s="440" t="s">
        <v>2560</v>
      </c>
      <c r="B32" s="71" t="s">
        <v>2657</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257" t="s">
        <v>2562</v>
      </c>
      <c r="Q32" s="1811" t="str">
        <f t="shared" si="11"/>
        <v>商业类型</v>
      </c>
      <c r="R32" s="773" t="s">
        <v>17</v>
      </c>
      <c r="S32" s="774">
        <f t="shared" si="12"/>
        <v>100</v>
      </c>
      <c r="T32" s="773" t="s">
        <v>17</v>
      </c>
      <c r="U32" s="774">
        <f t="shared" si="13"/>
        <v>100</v>
      </c>
      <c r="V32" s="773" t="s">
        <v>17</v>
      </c>
      <c r="W32" s="774">
        <f t="shared" si="14"/>
        <v>100</v>
      </c>
      <c r="X32" s="1814"/>
      <c r="Y32" s="3224" t="s">
        <v>2562</v>
      </c>
      <c r="Z32" s="1815" t="str">
        <f t="shared" si="15"/>
        <v>商业类型</v>
      </c>
      <c r="AA32" s="1812">
        <f t="shared" si="3"/>
        <v>1</v>
      </c>
      <c r="AB32" s="1812">
        <f t="shared" si="4"/>
        <v>1</v>
      </c>
      <c r="AC32" s="1812">
        <f t="shared" si="5"/>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258"/>
      <c r="Q33" s="775" t="str">
        <f t="shared" si="11"/>
        <v>项目建筑规模</v>
      </c>
      <c r="R33" s="776" t="s">
        <v>17</v>
      </c>
      <c r="S33" s="777" t="e">
        <f t="shared" si="12"/>
        <v>#N/A</v>
      </c>
      <c r="T33" s="776" t="s">
        <v>17</v>
      </c>
      <c r="U33" s="777" t="e">
        <f t="shared" si="13"/>
        <v>#N/A</v>
      </c>
      <c r="V33" s="776" t="s">
        <v>17</v>
      </c>
      <c r="W33" s="777" t="e">
        <f t="shared" si="14"/>
        <v>#N/A</v>
      </c>
      <c r="X33" s="778"/>
      <c r="Y33" s="3224"/>
      <c r="Z33" s="779" t="str">
        <f t="shared" si="15"/>
        <v>项目建筑规模</v>
      </c>
      <c r="AA33" s="1812" t="e">
        <f t="shared" si="3"/>
        <v>#N/A</v>
      </c>
      <c r="AB33" s="1812" t="e">
        <f t="shared" si="4"/>
        <v>#N/A</v>
      </c>
      <c r="AC33" s="1812" t="e">
        <f t="shared" si="5"/>
        <v>#N/A</v>
      </c>
    </row>
    <row r="34" spans="1:29" ht="15">
      <c r="A34" s="472"/>
      <c r="B34" s="422" t="s">
        <v>2564</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258"/>
      <c r="Q34" s="1811" t="str">
        <f t="shared" si="11"/>
        <v>建筑结构</v>
      </c>
      <c r="R34" s="773" t="s">
        <v>17</v>
      </c>
      <c r="S34" s="774">
        <f t="shared" si="12"/>
        <v>100</v>
      </c>
      <c r="T34" s="773" t="s">
        <v>17</v>
      </c>
      <c r="U34" s="774">
        <f t="shared" si="13"/>
        <v>100</v>
      </c>
      <c r="V34" s="773" t="s">
        <v>17</v>
      </c>
      <c r="W34" s="774">
        <f t="shared" si="14"/>
        <v>100</v>
      </c>
      <c r="X34" s="1814"/>
      <c r="Y34" s="3224"/>
      <c r="Z34" s="1815" t="str">
        <f t="shared" si="15"/>
        <v>建筑结构</v>
      </c>
      <c r="AA34" s="1812">
        <f t="shared" si="3"/>
        <v>1</v>
      </c>
      <c r="AB34" s="1812">
        <f t="shared" si="4"/>
        <v>1</v>
      </c>
      <c r="AC34" s="1812">
        <f t="shared" si="5"/>
        <v>1</v>
      </c>
    </row>
    <row r="35" spans="1:29" ht="15">
      <c r="A35" s="472"/>
      <c r="B35" s="422" t="s">
        <v>2658</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258"/>
      <c r="Q35" s="1811" t="str">
        <f t="shared" si="11"/>
        <v>公共部分装修</v>
      </c>
      <c r="R35" s="773" t="s">
        <v>17</v>
      </c>
      <c r="S35" s="774">
        <f t="shared" si="12"/>
        <v>100</v>
      </c>
      <c r="T35" s="773" t="s">
        <v>17</v>
      </c>
      <c r="U35" s="774">
        <f t="shared" si="13"/>
        <v>100</v>
      </c>
      <c r="V35" s="773" t="s">
        <v>17</v>
      </c>
      <c r="W35" s="774">
        <f t="shared" si="14"/>
        <v>100</v>
      </c>
      <c r="X35" s="1814"/>
      <c r="Y35" s="3224"/>
      <c r="Z35" s="1815" t="str">
        <f t="shared" si="15"/>
        <v>公共部分装修</v>
      </c>
      <c r="AA35" s="1812">
        <f t="shared" si="3"/>
        <v>1</v>
      </c>
      <c r="AB35" s="1812">
        <f t="shared" si="4"/>
        <v>1</v>
      </c>
      <c r="AC35" s="1812">
        <f t="shared" si="5"/>
        <v>1</v>
      </c>
    </row>
    <row r="36" spans="1:29" ht="15">
      <c r="A36" s="472"/>
      <c r="B36" s="422" t="s">
        <v>2659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258"/>
      <c r="Q36" s="1811" t="str">
        <f t="shared" si="11"/>
        <v>成新度</v>
      </c>
      <c r="R36" s="773" t="s">
        <v>17</v>
      </c>
      <c r="S36" s="774" t="e">
        <f t="shared" si="12"/>
        <v>#N/A</v>
      </c>
      <c r="T36" s="773" t="s">
        <v>17</v>
      </c>
      <c r="U36" s="774" t="e">
        <f t="shared" si="13"/>
        <v>#N/A</v>
      </c>
      <c r="V36" s="773" t="s">
        <v>17</v>
      </c>
      <c r="W36" s="774" t="e">
        <f t="shared" si="14"/>
        <v>#N/A</v>
      </c>
      <c r="X36" s="1814"/>
      <c r="Y36" s="3224"/>
      <c r="Z36" s="1815" t="str">
        <f t="shared" si="15"/>
        <v>成新度</v>
      </c>
      <c r="AA36" s="1812" t="e">
        <f t="shared" si="3"/>
        <v>#N/A</v>
      </c>
      <c r="AB36" s="1812" t="e">
        <f t="shared" si="4"/>
        <v>#N/A</v>
      </c>
      <c r="AC36" s="1812" t="e">
        <f t="shared" si="5"/>
        <v>#N/A</v>
      </c>
    </row>
    <row r="37" spans="1:29" s="117" customFormat="1" ht="15">
      <c r="A37" s="473"/>
      <c r="B37" s="422" t="s">
        <v>2660</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258"/>
      <c r="Q37" s="1796" t="str">
        <f t="shared" si="11"/>
        <v>市政基础设施</v>
      </c>
      <c r="R37" s="769" t="s">
        <v>17</v>
      </c>
      <c r="S37" s="770">
        <f t="shared" si="12"/>
        <v>100</v>
      </c>
      <c r="T37" s="769" t="s">
        <v>17</v>
      </c>
      <c r="U37" s="770">
        <f t="shared" si="13"/>
        <v>100</v>
      </c>
      <c r="V37" s="769" t="s">
        <v>17</v>
      </c>
      <c r="W37" s="770">
        <f t="shared" si="14"/>
        <v>100</v>
      </c>
      <c r="X37" s="771"/>
      <c r="Y37" s="3224"/>
      <c r="Z37" s="55" t="str">
        <f t="shared" si="15"/>
        <v>市政基础设施</v>
      </c>
      <c r="AA37" s="772">
        <f t="shared" si="3"/>
        <v>1</v>
      </c>
      <c r="AB37" s="772">
        <f t="shared" si="4"/>
        <v>1</v>
      </c>
      <c r="AC37" s="772">
        <f t="shared" si="5"/>
        <v>1</v>
      </c>
    </row>
    <row r="38" spans="1:29" ht="15">
      <c r="A38" s="472"/>
      <c r="B38" s="422" t="s">
        <v>2661</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258" t="s">
        <v>2562</v>
      </c>
      <c r="Q38" s="1811" t="str">
        <f t="shared" si="11"/>
        <v>业态</v>
      </c>
      <c r="R38" s="773" t="s">
        <v>17</v>
      </c>
      <c r="S38" s="774">
        <f t="shared" si="12"/>
        <v>100</v>
      </c>
      <c r="T38" s="773" t="s">
        <v>17</v>
      </c>
      <c r="U38" s="774">
        <f t="shared" si="13"/>
        <v>100</v>
      </c>
      <c r="V38" s="773" t="s">
        <v>17</v>
      </c>
      <c r="W38" s="774">
        <f t="shared" si="14"/>
        <v>100</v>
      </c>
      <c r="X38" s="1814"/>
      <c r="Y38" s="3224" t="s">
        <v>2562</v>
      </c>
      <c r="Z38" s="1815" t="str">
        <f t="shared" si="15"/>
        <v>业态</v>
      </c>
      <c r="AA38" s="1812">
        <f t="shared" si="3"/>
        <v>1</v>
      </c>
      <c r="AB38" s="1812">
        <f t="shared" si="4"/>
        <v>1</v>
      </c>
      <c r="AC38" s="1812">
        <f t="shared" si="5"/>
        <v>1</v>
      </c>
    </row>
    <row r="39" spans="1:29" ht="15">
      <c r="A39" s="472"/>
      <c r="B39" s="422" t="s">
        <v>2662</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258"/>
      <c r="Q39" s="1811" t="str">
        <f t="shared" si="11"/>
        <v>层高</v>
      </c>
      <c r="R39" s="773" t="s">
        <v>17</v>
      </c>
      <c r="S39" s="774">
        <f t="shared" si="12"/>
        <v>100</v>
      </c>
      <c r="T39" s="773" t="s">
        <v>17</v>
      </c>
      <c r="U39" s="774">
        <f t="shared" si="13"/>
        <v>100</v>
      </c>
      <c r="V39" s="773" t="s">
        <v>17</v>
      </c>
      <c r="W39" s="774">
        <f t="shared" si="14"/>
        <v>100</v>
      </c>
      <c r="X39" s="1814"/>
      <c r="Y39" s="3224"/>
      <c r="Z39" s="1815" t="str">
        <f t="shared" si="15"/>
        <v>层高</v>
      </c>
      <c r="AA39" s="1812">
        <f t="shared" si="3"/>
        <v>1</v>
      </c>
      <c r="AB39" s="1812">
        <f t="shared" si="4"/>
        <v>1</v>
      </c>
      <c r="AC39" s="1812">
        <f t="shared" si="5"/>
        <v>1</v>
      </c>
    </row>
    <row r="40" spans="1:29" ht="15">
      <c r="A40" s="472"/>
      <c r="B40" s="422" t="s">
        <v>2663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258"/>
      <c r="Q40" s="1811" t="str">
        <f t="shared" si="11"/>
        <v>单套建筑面积</v>
      </c>
      <c r="R40" s="773" t="s">
        <v>17</v>
      </c>
      <c r="S40" s="774">
        <f t="shared" si="12"/>
        <v>100</v>
      </c>
      <c r="T40" s="773" t="s">
        <v>17</v>
      </c>
      <c r="U40" s="774">
        <f t="shared" si="13"/>
        <v>100</v>
      </c>
      <c r="V40" s="773" t="s">
        <v>17</v>
      </c>
      <c r="W40" s="774">
        <f t="shared" si="14"/>
        <v>100</v>
      </c>
      <c r="X40" s="1814"/>
      <c r="Y40" s="3224"/>
      <c r="Z40" s="1815" t="str">
        <f t="shared" si="15"/>
        <v>单套建筑面积</v>
      </c>
      <c r="AA40" s="1812">
        <f t="shared" si="3"/>
        <v>1</v>
      </c>
      <c r="AB40" s="1812">
        <f t="shared" si="4"/>
        <v>1</v>
      </c>
      <c r="AC40" s="1812">
        <f t="shared" si="5"/>
        <v>1</v>
      </c>
    </row>
    <row r="41" spans="1:29" s="471" customFormat="1" ht="15">
      <c r="A41" s="468"/>
      <c r="B41" s="1813"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258"/>
      <c r="Q41" s="775" t="str">
        <f t="shared" si="11"/>
        <v>进深比</v>
      </c>
      <c r="R41" s="776" t="s">
        <v>17</v>
      </c>
      <c r="S41" s="777">
        <f t="shared" si="12"/>
        <v>100</v>
      </c>
      <c r="T41" s="776" t="s">
        <v>17</v>
      </c>
      <c r="U41" s="777">
        <f t="shared" si="13"/>
        <v>100</v>
      </c>
      <c r="V41" s="776" t="s">
        <v>17</v>
      </c>
      <c r="W41" s="777">
        <f t="shared" si="14"/>
        <v>100</v>
      </c>
      <c r="X41" s="778"/>
      <c r="Y41" s="3224"/>
      <c r="Z41" s="779" t="str">
        <f t="shared" si="15"/>
        <v>进深比</v>
      </c>
      <c r="AA41" s="1812">
        <f t="shared" si="3"/>
        <v>1</v>
      </c>
      <c r="AB41" s="1812">
        <f t="shared" si="4"/>
        <v>1</v>
      </c>
      <c r="AC41" s="1812">
        <f t="shared" si="5"/>
        <v>1</v>
      </c>
    </row>
    <row r="42" spans="1:29" ht="15">
      <c r="A42" s="472"/>
      <c r="B42" s="422" t="s">
        <v>2665</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258"/>
      <c r="Q42" s="1811" t="str">
        <f t="shared" si="11"/>
        <v>内部装修</v>
      </c>
      <c r="R42" s="773" t="s">
        <v>17</v>
      </c>
      <c r="S42" s="774">
        <f t="shared" si="12"/>
        <v>100</v>
      </c>
      <c r="T42" s="773" t="s">
        <v>17</v>
      </c>
      <c r="U42" s="774">
        <f t="shared" si="13"/>
        <v>100</v>
      </c>
      <c r="V42" s="773" t="s">
        <v>17</v>
      </c>
      <c r="W42" s="774">
        <f t="shared" si="14"/>
        <v>100</v>
      </c>
      <c r="X42" s="1814"/>
      <c r="Y42" s="3224"/>
      <c r="Z42" s="1815" t="str">
        <f t="shared" si="15"/>
        <v>内部装修</v>
      </c>
      <c r="AA42" s="1812">
        <f t="shared" si="3"/>
        <v>1</v>
      </c>
      <c r="AB42" s="1812">
        <f t="shared" si="4"/>
        <v>1</v>
      </c>
      <c r="AC42" s="1812">
        <f t="shared" si="5"/>
        <v>1</v>
      </c>
    </row>
    <row r="43" spans="1:29" ht="15">
      <c r="A43" s="472"/>
      <c r="B43" s="422" t="s">
        <v>2573</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258"/>
      <c r="Q43" s="1811" t="str">
        <f t="shared" si="11"/>
        <v>内部装修维护情况</v>
      </c>
      <c r="R43" s="773" t="s">
        <v>17</v>
      </c>
      <c r="S43" s="774">
        <f t="shared" si="12"/>
        <v>100</v>
      </c>
      <c r="T43" s="773" t="s">
        <v>17</v>
      </c>
      <c r="U43" s="774">
        <f t="shared" si="13"/>
        <v>100</v>
      </c>
      <c r="V43" s="773" t="s">
        <v>17</v>
      </c>
      <c r="W43" s="774">
        <f t="shared" si="14"/>
        <v>100</v>
      </c>
      <c r="X43" s="1814"/>
      <c r="Y43" s="3224"/>
      <c r="Z43" s="1815" t="str">
        <f t="shared" si="15"/>
        <v>内部装修维护情况</v>
      </c>
      <c r="AA43" s="1812">
        <f t="shared" si="3"/>
        <v>1</v>
      </c>
      <c r="AB43" s="1812">
        <f t="shared" si="4"/>
        <v>1</v>
      </c>
      <c r="AC43" s="1812">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58"/>
      <c r="Q44" s="1796">
        <f t="shared" si="11"/>
        <v>111</v>
      </c>
      <c r="R44" s="769" t="s">
        <v>17</v>
      </c>
      <c r="S44" s="770">
        <f t="shared" si="12"/>
        <v>100</v>
      </c>
      <c r="T44" s="769" t="s">
        <v>17</v>
      </c>
      <c r="U44" s="770">
        <f t="shared" si="13"/>
        <v>100</v>
      </c>
      <c r="V44" s="769" t="s">
        <v>17</v>
      </c>
      <c r="W44" s="770">
        <f t="shared" si="14"/>
        <v>100</v>
      </c>
      <c r="X44" s="771"/>
      <c r="Y44" s="3224"/>
      <c r="Z44" s="55">
        <f t="shared" si="15"/>
        <v>111</v>
      </c>
      <c r="AA44" s="772">
        <f t="shared" si="3"/>
        <v>1</v>
      </c>
      <c r="AB44" s="772">
        <f t="shared" si="4"/>
        <v>1</v>
      </c>
      <c r="AC44" s="772">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58"/>
      <c r="Q45" s="1811">
        <f t="shared" si="11"/>
        <v>111</v>
      </c>
      <c r="R45" s="773" t="s">
        <v>17</v>
      </c>
      <c r="S45" s="774">
        <f t="shared" si="12"/>
        <v>100</v>
      </c>
      <c r="T45" s="773" t="s">
        <v>17</v>
      </c>
      <c r="U45" s="774">
        <f t="shared" si="13"/>
        <v>100</v>
      </c>
      <c r="V45" s="773" t="s">
        <v>17</v>
      </c>
      <c r="W45" s="774">
        <f t="shared" si="14"/>
        <v>100</v>
      </c>
      <c r="X45" s="1814"/>
      <c r="Y45" s="3224"/>
      <c r="Z45" s="1815">
        <f t="shared" si="15"/>
        <v>111</v>
      </c>
      <c r="AA45" s="1812">
        <f t="shared" si="3"/>
        <v>1</v>
      </c>
      <c r="AB45" s="1812">
        <f t="shared" si="4"/>
        <v>1</v>
      </c>
      <c r="AC45" s="1812">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59"/>
      <c r="Q46" s="1811">
        <f t="shared" si="11"/>
        <v>111</v>
      </c>
      <c r="R46" s="773" t="s">
        <v>17</v>
      </c>
      <c r="S46" s="774">
        <f t="shared" si="12"/>
        <v>100</v>
      </c>
      <c r="T46" s="773" t="s">
        <v>17</v>
      </c>
      <c r="U46" s="774">
        <f t="shared" si="13"/>
        <v>100</v>
      </c>
      <c r="V46" s="773" t="s">
        <v>17</v>
      </c>
      <c r="W46" s="774">
        <f t="shared" si="14"/>
        <v>100</v>
      </c>
      <c r="X46" s="1814"/>
      <c r="Y46" s="3260"/>
      <c r="Z46" s="1815">
        <f t="shared" si="15"/>
        <v>111</v>
      </c>
      <c r="AA46" s="1812">
        <f t="shared" si="3"/>
        <v>1</v>
      </c>
      <c r="AB46" s="1812">
        <f t="shared" si="4"/>
        <v>1</v>
      </c>
      <c r="AC46" s="1812">
        <f t="shared" si="5"/>
        <v>1</v>
      </c>
    </row>
    <row r="47" spans="1:29" ht="15">
      <c r="A47" s="479" t="s">
        <v>2574</v>
      </c>
      <c r="B47" s="480"/>
      <c r="C47" s="1409" t="s">
        <v>1</v>
      </c>
      <c r="D47" s="1410"/>
      <c r="E47" s="1411"/>
      <c r="F47" s="1412"/>
      <c r="G47" s="1413"/>
      <c r="H47" s="1414"/>
      <c r="I47" s="1411"/>
      <c r="J47" s="1414"/>
      <c r="K47" s="782"/>
      <c r="L47" s="1145"/>
      <c r="M47" s="1146"/>
      <c r="N47" s="1133"/>
      <c r="O47" s="1146"/>
      <c r="P47" s="3219" t="str">
        <f>A47</f>
        <v>成交单价（元/平方米）</v>
      </c>
      <c r="Q47" s="3219"/>
      <c r="R47" s="3225">
        <f>E47</f>
        <v>0</v>
      </c>
      <c r="S47" s="3225"/>
      <c r="T47" s="3225">
        <f>G47</f>
        <v>0</v>
      </c>
      <c r="U47" s="3225"/>
      <c r="V47" s="3225">
        <f>I47</f>
        <v>0</v>
      </c>
      <c r="W47" s="3225"/>
      <c r="X47" s="758"/>
      <c r="Y47" s="780"/>
      <c r="Z47" s="758"/>
      <c r="AA47" s="758"/>
      <c r="AB47" s="758"/>
      <c r="AC47" s="758"/>
    </row>
    <row r="48" spans="1:29" ht="15.75" thickBot="1">
      <c r="A48" s="486" t="s">
        <v>2666</v>
      </c>
      <c r="B48" s="487"/>
      <c r="C48" s="1415" t="e">
        <f>R49</f>
        <v>#DIV/0!</v>
      </c>
      <c r="D48" s="1416"/>
      <c r="E48" s="1417" t="e">
        <f>R48</f>
        <v>#DIV/0!</v>
      </c>
      <c r="F48" s="1417"/>
      <c r="G48" s="1415" t="e">
        <f>T48</f>
        <v>#DIV/0!</v>
      </c>
      <c r="H48" s="1416"/>
      <c r="I48" s="1417" t="e">
        <f>V48</f>
        <v>#DIV/0!</v>
      </c>
      <c r="J48" s="1416"/>
      <c r="K48" s="783"/>
      <c r="L48" s="1145"/>
      <c r="M48" s="1146"/>
      <c r="N48" s="1133"/>
      <c r="O48" s="1146"/>
      <c r="P48" s="3219" t="str">
        <f>A48</f>
        <v>比较价值（元/平方米）</v>
      </c>
      <c r="Q48" s="3219"/>
      <c r="R48" s="3256" t="e">
        <f>IF(F1="售价",ROUND(PRODUCT(R47,AA7:AA46),0),ROUND(PRODUCT(R47,AA7:AA46),1))</f>
        <v>#DIV/0!</v>
      </c>
      <c r="S48" s="3256"/>
      <c r="T48" s="3256" t="e">
        <f>IF(F1="售价",ROUND(PRODUCT(T47,AB7:AB46),0),ROUND(PRODUCT(T47,AB7:AB46),1))</f>
        <v>#DIV/0!</v>
      </c>
      <c r="U48" s="3256"/>
      <c r="V48" s="3256" t="e">
        <f>IF(F1="售价",ROUND(PRODUCT(V47,AC7:AC46),0),ROUND(PRODUCT(V47,AC7:AC46),1))</f>
        <v>#DIV/0!</v>
      </c>
      <c r="W48" s="3256"/>
      <c r="X48" s="758"/>
      <c r="Y48" s="758"/>
      <c r="Z48" s="758"/>
      <c r="AA48" s="758"/>
      <c r="AB48" s="758"/>
      <c r="AC48" s="758"/>
    </row>
    <row r="49" spans="1:29" ht="15.75" thickBot="1">
      <c r="A49" s="492" t="s">
        <v>2667</v>
      </c>
      <c r="B49" s="493"/>
      <c r="C49" s="1419" t="e">
        <f>R49</f>
        <v>#DIV/0!</v>
      </c>
      <c r="D49" s="1419"/>
      <c r="E49" s="1419"/>
      <c r="F49" s="1419"/>
      <c r="G49" s="1419"/>
      <c r="H49" s="1419"/>
      <c r="I49" s="1419"/>
      <c r="J49" s="1419"/>
      <c r="K49" s="784"/>
      <c r="L49" s="1145"/>
      <c r="M49" s="1146"/>
      <c r="N49" s="1133"/>
      <c r="O49" s="1146"/>
      <c r="P49" s="3213" t="str">
        <f>A49</f>
        <v>估价对象XX用房的比较价值（楼面单价，元/平方米）</v>
      </c>
      <c r="Q49" s="3214"/>
      <c r="R49" s="3255" t="e">
        <f>IF(F1="售价",ROUND(AVERAGE(R48:V48),0),ROUND(AVERAGE(R48:V48),1))</f>
        <v>#DIV/0!</v>
      </c>
      <c r="S49" s="3255"/>
      <c r="T49" s="3255"/>
      <c r="U49" s="3255"/>
      <c r="V49" s="3255"/>
      <c r="W49" s="3255"/>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2545</v>
      </c>
      <c r="B58" s="506"/>
      <c r="C58" s="1575" t="str">
        <f>YEAR(C7)&amp;"-"&amp;MONTH(C7)</f>
        <v>2018-7</v>
      </c>
      <c r="D58" s="1576">
        <f>EDATE(C58,-1)</f>
        <v>43252</v>
      </c>
      <c r="E58" s="1576">
        <f t="shared" ref="E58:N58" si="16">EDATE(D58,-1)</f>
        <v>43221</v>
      </c>
      <c r="F58" s="1576">
        <f t="shared" si="16"/>
        <v>43191</v>
      </c>
      <c r="G58" s="1576">
        <f t="shared" si="16"/>
        <v>43160</v>
      </c>
      <c r="H58" s="1576">
        <f t="shared" si="16"/>
        <v>43132</v>
      </c>
      <c r="I58" s="1576">
        <f t="shared" si="16"/>
        <v>43101</v>
      </c>
      <c r="J58" s="1576">
        <f t="shared" si="16"/>
        <v>43070</v>
      </c>
      <c r="K58" s="1576">
        <f t="shared" si="16"/>
        <v>43040</v>
      </c>
      <c r="L58" s="1576">
        <f t="shared" si="16"/>
        <v>43009</v>
      </c>
      <c r="M58" s="1576">
        <f t="shared" si="16"/>
        <v>42979</v>
      </c>
      <c r="N58" s="1576">
        <f t="shared" si="16"/>
        <v>42948</v>
      </c>
      <c r="O58" s="1576">
        <f>EDATE(N58,-1)</f>
        <v>42917</v>
      </c>
      <c r="P58" s="1571"/>
    </row>
    <row r="59" spans="1:29" s="117" customFormat="1" ht="15">
      <c r="A59" s="509"/>
      <c r="B59" s="510"/>
      <c r="C59" s="1574">
        <v>100</v>
      </c>
      <c r="D59" s="512">
        <v>99</v>
      </c>
      <c r="E59" s="512">
        <v>98</v>
      </c>
      <c r="F59" s="512">
        <v>97</v>
      </c>
      <c r="G59" s="512">
        <v>96</v>
      </c>
      <c r="H59" s="512">
        <v>95</v>
      </c>
      <c r="I59" s="512">
        <v>94</v>
      </c>
      <c r="J59" s="512">
        <v>93</v>
      </c>
      <c r="K59" s="512">
        <v>92</v>
      </c>
      <c r="L59" s="512">
        <v>91</v>
      </c>
      <c r="M59" s="512">
        <v>90</v>
      </c>
      <c r="N59" s="512">
        <v>89</v>
      </c>
      <c r="O59" s="512">
        <v>88</v>
      </c>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2547</v>
      </c>
      <c r="B61" s="510"/>
      <c r="C61" s="522" t="s">
        <v>2649</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2585</v>
      </c>
      <c r="B63" s="528" t="s">
        <v>2551</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2555</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v>0</v>
      </c>
      <c r="D68" s="549">
        <v>1</v>
      </c>
      <c r="E68" s="549">
        <v>2</v>
      </c>
      <c r="F68" s="549">
        <v>3</v>
      </c>
      <c r="G68" s="549">
        <v>4</v>
      </c>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2652</v>
      </c>
      <c r="C82" s="660" t="s">
        <v>2672</v>
      </c>
      <c r="D82" s="660" t="s">
        <v>2673</v>
      </c>
      <c r="E82" s="660" t="s">
        <v>2674</v>
      </c>
      <c r="F82" s="660" t="s">
        <v>2675</v>
      </c>
      <c r="G82" s="660" t="s">
        <v>2676</v>
      </c>
      <c r="H82" s="539"/>
      <c r="I82" s="539"/>
      <c r="J82" s="539"/>
      <c r="K82" s="539"/>
      <c r="L82" s="539"/>
      <c r="M82" s="1384"/>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2677</v>
      </c>
      <c r="C86" s="2958" t="s">
        <v>3123</v>
      </c>
      <c r="D86" s="2958" t="s">
        <v>3124</v>
      </c>
      <c r="E86" s="2958" t="s">
        <v>3125</v>
      </c>
      <c r="F86" s="2958" t="s">
        <v>3126</v>
      </c>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2560</v>
      </c>
      <c r="B100" s="528" t="s">
        <v>2678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2610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2611</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2613</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2615</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2679</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2680</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2681</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2617</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666" t="s">
        <v>2683</v>
      </c>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IF(C2="——",ROUND(C50*D3/10000,0),ROUND(C50*D3/10000,0)-D2)</f>
        <v>#DIV/0!</v>
      </c>
      <c r="C2" s="2583"/>
      <c r="D2" s="1367" t="e">
        <f ca="1">SUMIF(INDIRECT("'"&amp;F2&amp;"'"&amp;"!A:A"),"承租人权益价值",INDIRECT("'"&amp;F2&amp;"'"&amp;"!c:c"))</f>
        <v>#REF!</v>
      </c>
      <c r="E2" s="2584" t="s">
        <v>2327</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 ca="1">IF(C2="——",C50,ROUND(B2*10000/D3,0))</f>
        <v>#DIV/0!</v>
      </c>
      <c r="C3" s="400" t="s">
        <v>2641</v>
      </c>
      <c r="D3" s="399">
        <f>IF(D1="",'数据-汇总表'!E3,SUMIF('数据-汇总表'!$C19:$C33,D1,'数据-汇总表'!$E19:$E33))</f>
        <v>31541.359999999997</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216" t="s">
        <v>2643</v>
      </c>
      <c r="D4" s="3229"/>
      <c r="E4" s="3230" t="s">
        <v>2644</v>
      </c>
      <c r="F4" s="3231"/>
      <c r="G4" s="3216" t="s">
        <v>2645</v>
      </c>
      <c r="H4" s="3229"/>
      <c r="I4" s="3216" t="s">
        <v>2646</v>
      </c>
      <c r="J4" s="3229"/>
      <c r="K4" s="610" t="s">
        <v>2647</v>
      </c>
      <c r="L4" s="1132"/>
      <c r="M4" s="1133"/>
      <c r="N4" s="1133"/>
      <c r="O4" s="1133"/>
      <c r="P4" s="3298" t="s">
        <v>2648</v>
      </c>
      <c r="Q4" s="3299"/>
      <c r="R4" s="3302" t="s">
        <v>2644</v>
      </c>
      <c r="S4" s="3303"/>
      <c r="T4" s="3302" t="s">
        <v>2645</v>
      </c>
      <c r="U4" s="3303"/>
      <c r="V4" s="3304" t="s">
        <v>2646</v>
      </c>
      <c r="W4" s="3304"/>
      <c r="X4" s="2667"/>
      <c r="Y4" s="3302" t="s">
        <v>2648</v>
      </c>
      <c r="Z4" s="3303"/>
      <c r="AA4" s="3306" t="s">
        <v>2644</v>
      </c>
      <c r="AB4" s="3306" t="s">
        <v>2645</v>
      </c>
      <c r="AC4" s="3295" t="s">
        <v>2646</v>
      </c>
    </row>
    <row r="5" spans="1:29" ht="15">
      <c r="A5" s="404"/>
      <c r="B5" s="405"/>
      <c r="C5" s="3246" t="s">
        <v>2539</v>
      </c>
      <c r="D5" s="3247"/>
      <c r="E5" s="3253" t="s">
        <v>2540</v>
      </c>
      <c r="F5" s="3254"/>
      <c r="G5" s="3246" t="s">
        <v>2541</v>
      </c>
      <c r="H5" s="3247"/>
      <c r="I5" s="3246" t="s">
        <v>2542</v>
      </c>
      <c r="J5" s="3247"/>
      <c r="K5" s="610"/>
      <c r="L5" s="1132"/>
      <c r="M5" s="1133"/>
      <c r="N5" s="1133"/>
      <c r="O5" s="1133"/>
      <c r="P5" s="3300"/>
      <c r="Q5" s="3235"/>
      <c r="R5" s="3240"/>
      <c r="S5" s="3241"/>
      <c r="T5" s="3240"/>
      <c r="U5" s="3241"/>
      <c r="V5" s="3225"/>
      <c r="W5" s="3225"/>
      <c r="X5" s="1814"/>
      <c r="Y5" s="3240"/>
      <c r="Z5" s="3241"/>
      <c r="AA5" s="3227"/>
      <c r="AB5" s="3227"/>
      <c r="AC5" s="3296"/>
    </row>
    <row r="6" spans="1:29" ht="15.75" thickBot="1">
      <c r="A6" s="406"/>
      <c r="B6" s="407"/>
      <c r="C6" s="3244" t="s">
        <v>2543</v>
      </c>
      <c r="D6" s="3245"/>
      <c r="E6" s="3251" t="s">
        <v>2543</v>
      </c>
      <c r="F6" s="3252"/>
      <c r="G6" s="3244" t="s">
        <v>2543</v>
      </c>
      <c r="H6" s="3245"/>
      <c r="I6" s="3244" t="s">
        <v>2543</v>
      </c>
      <c r="J6" s="3245"/>
      <c r="K6" s="610" t="s">
        <v>2544</v>
      </c>
      <c r="L6" s="1132"/>
      <c r="M6" s="1133"/>
      <c r="N6" s="1133"/>
      <c r="O6" s="1133"/>
      <c r="P6" s="3301"/>
      <c r="Q6" s="3237"/>
      <c r="R6" s="3240"/>
      <c r="S6" s="3241"/>
      <c r="T6" s="3242"/>
      <c r="U6" s="3243"/>
      <c r="V6" s="3225"/>
      <c r="W6" s="3225"/>
      <c r="X6" s="1814"/>
      <c r="Y6" s="3242"/>
      <c r="Z6" s="3243"/>
      <c r="AA6" s="3228"/>
      <c r="AB6" s="3228"/>
      <c r="AC6" s="3297"/>
    </row>
    <row r="7" spans="1:29" s="117" customFormat="1" ht="15.75" thickBot="1">
      <c r="A7" s="408" t="s">
        <v>2545</v>
      </c>
      <c r="B7" s="409"/>
      <c r="C7" s="410">
        <f>'数据-取费表'!B2</f>
        <v>43292</v>
      </c>
      <c r="D7" s="411">
        <v>100</v>
      </c>
      <c r="E7" s="412"/>
      <c r="F7" s="413">
        <f>SUMIF(59:59,YEAR(E7)&amp;"-"&amp;MONTH(E7),60:60)</f>
        <v>0</v>
      </c>
      <c r="G7" s="412"/>
      <c r="H7" s="411">
        <f>SUMIF(59:59,YEAR(G7)&amp;"-"&amp;MONTH(G7),60:60)</f>
        <v>0</v>
      </c>
      <c r="I7" s="412"/>
      <c r="J7" s="411">
        <f>SUMIF(59:59,YEAR(I7)&amp;"-"&amp;MONTH(I7),60:60)</f>
        <v>0</v>
      </c>
      <c r="K7" s="611"/>
      <c r="L7" s="1134"/>
      <c r="M7" s="1135"/>
      <c r="N7" s="1135"/>
      <c r="O7" s="1135"/>
      <c r="P7" s="3305" t="s">
        <v>2546</v>
      </c>
      <c r="Q7" s="3250"/>
      <c r="R7" s="769" t="s">
        <v>17</v>
      </c>
      <c r="S7" s="770">
        <f t="shared" ref="S7:S15" si="0">F7</f>
        <v>0</v>
      </c>
      <c r="T7" s="769" t="s">
        <v>17</v>
      </c>
      <c r="U7" s="770">
        <f t="shared" ref="U7:U15" si="1">H7</f>
        <v>0</v>
      </c>
      <c r="V7" s="769" t="s">
        <v>17</v>
      </c>
      <c r="W7" s="770">
        <f t="shared" ref="W7:W15" si="2">J7</f>
        <v>0</v>
      </c>
      <c r="X7" s="771"/>
      <c r="Y7" s="3248" t="s">
        <v>2546</v>
      </c>
      <c r="Z7" s="3249"/>
      <c r="AA7" s="772" t="e">
        <f>D7/F7</f>
        <v>#DIV/0!</v>
      </c>
      <c r="AB7" s="772" t="e">
        <f>D7/H7</f>
        <v>#DIV/0!</v>
      </c>
      <c r="AC7" s="2668"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305" t="s">
        <v>2549</v>
      </c>
      <c r="Q8" s="3249"/>
      <c r="R8" s="769" t="s">
        <v>17</v>
      </c>
      <c r="S8" s="770">
        <f t="shared" si="0"/>
        <v>0</v>
      </c>
      <c r="T8" s="769" t="s">
        <v>17</v>
      </c>
      <c r="U8" s="770">
        <f t="shared" si="1"/>
        <v>0</v>
      </c>
      <c r="V8" s="769" t="s">
        <v>17</v>
      </c>
      <c r="W8" s="770">
        <f t="shared" si="2"/>
        <v>0</v>
      </c>
      <c r="X8" s="771"/>
      <c r="Y8" s="3248" t="s">
        <v>2549</v>
      </c>
      <c r="Z8" s="3249"/>
      <c r="AA8" s="772" t="e">
        <f t="shared" ref="AA8:AA47" si="3">D8/F8</f>
        <v>#DIV/0!</v>
      </c>
      <c r="AB8" s="772" t="e">
        <f t="shared" ref="AB8:AB47" si="4">D8/H8</f>
        <v>#DIV/0!</v>
      </c>
      <c r="AC8" s="2668"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218" t="s">
        <v>2552</v>
      </c>
      <c r="Q9" s="1796" t="str">
        <f t="shared" ref="Q9:Q15" si="6">B9</f>
        <v>用途</v>
      </c>
      <c r="R9" s="769" t="s">
        <v>17</v>
      </c>
      <c r="S9" s="770">
        <f t="shared" si="0"/>
        <v>100</v>
      </c>
      <c r="T9" s="769" t="s">
        <v>17</v>
      </c>
      <c r="U9" s="770">
        <f t="shared" si="1"/>
        <v>100</v>
      </c>
      <c r="V9" s="769" t="s">
        <v>17</v>
      </c>
      <c r="W9" s="770">
        <f t="shared" si="2"/>
        <v>100</v>
      </c>
      <c r="X9" s="771"/>
      <c r="Y9" s="3067" t="s">
        <v>2553</v>
      </c>
      <c r="Z9" s="55" t="str">
        <f t="shared" ref="Z9:Z15" si="7">Q9</f>
        <v>用途</v>
      </c>
      <c r="AA9" s="772">
        <f t="shared" si="3"/>
        <v>1</v>
      </c>
      <c r="AB9" s="772">
        <f t="shared" si="4"/>
        <v>1</v>
      </c>
      <c r="AC9" s="2668">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218"/>
      <c r="Q10" s="1796" t="str">
        <f t="shared" si="6"/>
        <v>土地使用年限（年）</v>
      </c>
      <c r="R10" s="769" t="s">
        <v>17</v>
      </c>
      <c r="S10" s="770">
        <f t="shared" si="0"/>
        <v>100</v>
      </c>
      <c r="T10" s="769" t="s">
        <v>17</v>
      </c>
      <c r="U10" s="770">
        <f t="shared" si="1"/>
        <v>100</v>
      </c>
      <c r="V10" s="769" t="s">
        <v>17</v>
      </c>
      <c r="W10" s="770">
        <f t="shared" si="2"/>
        <v>100</v>
      </c>
      <c r="X10" s="771"/>
      <c r="Y10" s="3067"/>
      <c r="Z10" s="55" t="str">
        <f t="shared" si="7"/>
        <v>土地使用年限（年）</v>
      </c>
      <c r="AA10" s="772">
        <f t="shared" si="3"/>
        <v>1</v>
      </c>
      <c r="AB10" s="772">
        <f t="shared" si="4"/>
        <v>1</v>
      </c>
      <c r="AC10" s="2668">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218"/>
      <c r="Q11" s="1796" t="str">
        <f t="shared" si="6"/>
        <v>容积率</v>
      </c>
      <c r="R11" s="769" t="s">
        <v>17</v>
      </c>
      <c r="S11" s="770" t="e">
        <f t="shared" si="0"/>
        <v>#N/A</v>
      </c>
      <c r="T11" s="769" t="s">
        <v>17</v>
      </c>
      <c r="U11" s="770" t="e">
        <f t="shared" si="1"/>
        <v>#N/A</v>
      </c>
      <c r="V11" s="769" t="s">
        <v>17</v>
      </c>
      <c r="W11" s="770" t="e">
        <f t="shared" si="2"/>
        <v>#N/A</v>
      </c>
      <c r="X11" s="771"/>
      <c r="Y11" s="3067"/>
      <c r="Z11" s="55" t="str">
        <f t="shared" si="7"/>
        <v>容积率</v>
      </c>
      <c r="AA11" s="772" t="e">
        <f t="shared" si="3"/>
        <v>#N/A</v>
      </c>
      <c r="AB11" s="772"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218"/>
      <c r="Q12" s="1796">
        <f t="shared" si="6"/>
        <v>111</v>
      </c>
      <c r="R12" s="769" t="s">
        <v>17</v>
      </c>
      <c r="S12" s="770">
        <f t="shared" si="0"/>
        <v>100</v>
      </c>
      <c r="T12" s="769" t="s">
        <v>17</v>
      </c>
      <c r="U12" s="770">
        <f t="shared" si="1"/>
        <v>100</v>
      </c>
      <c r="V12" s="769" t="s">
        <v>17</v>
      </c>
      <c r="W12" s="770">
        <f t="shared" si="2"/>
        <v>100</v>
      </c>
      <c r="X12" s="771"/>
      <c r="Y12" s="3067"/>
      <c r="Z12" s="55">
        <f t="shared" si="7"/>
        <v>111</v>
      </c>
      <c r="AA12" s="772">
        <f>D12/F12</f>
        <v>1</v>
      </c>
      <c r="AB12" s="772">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218"/>
      <c r="Q13" s="1796">
        <f t="shared" si="6"/>
        <v>111</v>
      </c>
      <c r="R13" s="769" t="s">
        <v>17</v>
      </c>
      <c r="S13" s="770">
        <f t="shared" si="0"/>
        <v>100</v>
      </c>
      <c r="T13" s="769" t="s">
        <v>17</v>
      </c>
      <c r="U13" s="770">
        <f t="shared" si="1"/>
        <v>100</v>
      </c>
      <c r="V13" s="769" t="s">
        <v>17</v>
      </c>
      <c r="W13" s="770">
        <f t="shared" si="2"/>
        <v>100</v>
      </c>
      <c r="X13" s="771"/>
      <c r="Y13" s="3067"/>
      <c r="Z13" s="55">
        <f t="shared" si="7"/>
        <v>111</v>
      </c>
      <c r="AA13" s="772">
        <f t="shared" si="3"/>
        <v>1</v>
      </c>
      <c r="AB13" s="772">
        <f t="shared" si="4"/>
        <v>1</v>
      </c>
      <c r="AC13" s="2668">
        <f t="shared" si="5"/>
        <v>1</v>
      </c>
    </row>
    <row r="14" spans="1:29" ht="15.75"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218"/>
      <c r="Q14" s="1796">
        <f t="shared" si="6"/>
        <v>111</v>
      </c>
      <c r="R14" s="769" t="s">
        <v>17</v>
      </c>
      <c r="S14" s="770">
        <f t="shared" si="0"/>
        <v>100</v>
      </c>
      <c r="T14" s="769" t="s">
        <v>17</v>
      </c>
      <c r="U14" s="770">
        <f t="shared" si="1"/>
        <v>100</v>
      </c>
      <c r="V14" s="769" t="s">
        <v>17</v>
      </c>
      <c r="W14" s="770">
        <f t="shared" si="2"/>
        <v>100</v>
      </c>
      <c r="X14" s="771"/>
      <c r="Y14" s="3067"/>
      <c r="Z14" s="55">
        <f t="shared" si="7"/>
        <v>111</v>
      </c>
      <c r="AA14" s="772">
        <f t="shared" si="3"/>
        <v>1</v>
      </c>
      <c r="AB14" s="772">
        <f t="shared" si="4"/>
        <v>1</v>
      </c>
      <c r="AC14" s="2668">
        <f t="shared" si="5"/>
        <v>1</v>
      </c>
    </row>
    <row r="15" spans="1:29" ht="42.75">
      <c r="A15" s="440" t="s">
        <v>2556</v>
      </c>
      <c r="B15" s="629" t="s">
        <v>2684</v>
      </c>
      <c r="C15" s="2670" t="str">
        <f>估价对象房地状况!C5</f>
        <v>估价对象周边办公项目较少，办公集聚程度较差。</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261" t="s">
        <v>2557</v>
      </c>
      <c r="Q15" s="1811" t="str">
        <f t="shared" si="6"/>
        <v>办公集聚程度</v>
      </c>
      <c r="R15" s="773" t="s">
        <v>17</v>
      </c>
      <c r="S15" s="774">
        <f t="shared" si="0"/>
        <v>100</v>
      </c>
      <c r="T15" s="773" t="s">
        <v>17</v>
      </c>
      <c r="U15" s="774">
        <f t="shared" si="1"/>
        <v>100</v>
      </c>
      <c r="V15" s="773" t="s">
        <v>17</v>
      </c>
      <c r="W15" s="774">
        <f t="shared" si="2"/>
        <v>100</v>
      </c>
      <c r="X15" s="1814"/>
      <c r="Y15" s="3221" t="s">
        <v>2557</v>
      </c>
      <c r="Z15" s="1815" t="str">
        <f t="shared" si="7"/>
        <v>办公集聚程度</v>
      </c>
      <c r="AA15" s="1812">
        <f t="shared" si="3"/>
        <v>1</v>
      </c>
      <c r="AB15" s="1812">
        <f t="shared" si="4"/>
        <v>1</v>
      </c>
      <c r="AC15" s="2671">
        <f t="shared" si="5"/>
        <v>1</v>
      </c>
    </row>
    <row r="16" spans="1:29" ht="15">
      <c r="A16" s="428"/>
      <c r="B16" s="630"/>
      <c r="C16" s="2608"/>
      <c r="D16" s="448"/>
      <c r="E16" s="447"/>
      <c r="F16" s="448"/>
      <c r="G16" s="2608"/>
      <c r="H16" s="450"/>
      <c r="I16" s="447"/>
      <c r="J16" s="448"/>
      <c r="K16" s="615"/>
      <c r="L16" s="1142"/>
      <c r="M16" s="1133"/>
      <c r="N16" s="1133"/>
      <c r="O16" s="1133"/>
      <c r="P16" s="3262"/>
      <c r="Q16" s="1811"/>
      <c r="R16" s="773"/>
      <c r="S16" s="774"/>
      <c r="T16" s="773"/>
      <c r="U16" s="774"/>
      <c r="V16" s="773"/>
      <c r="W16" s="774"/>
      <c r="X16" s="1814"/>
      <c r="Y16" s="3222"/>
      <c r="Z16" s="1815"/>
      <c r="AA16" s="1812">
        <v>1</v>
      </c>
      <c r="AB16" s="1812">
        <v>1</v>
      </c>
      <c r="AC16" s="2671">
        <v>1</v>
      </c>
    </row>
    <row r="17" spans="1:29" ht="85.5">
      <c r="A17" s="428"/>
      <c r="B17" s="631" t="s">
        <v>2096</v>
      </c>
      <c r="C17" s="2672" t="str">
        <f>估价对象房地状况!C6</f>
        <v>估价对象邻近京承高速、机场北线高速；公共交通情况差、停车较便捷，综合评价交通便捷度一般。</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262"/>
      <c r="Q17" s="1811" t="str">
        <f>B17</f>
        <v>交通便捷度</v>
      </c>
      <c r="R17" s="773" t="s">
        <v>17</v>
      </c>
      <c r="S17" s="774">
        <f>F17</f>
        <v>100</v>
      </c>
      <c r="T17" s="773" t="s">
        <v>17</v>
      </c>
      <c r="U17" s="774">
        <f>H17</f>
        <v>100</v>
      </c>
      <c r="V17" s="773" t="s">
        <v>17</v>
      </c>
      <c r="W17" s="774">
        <f>J17</f>
        <v>100</v>
      </c>
      <c r="X17" s="1814"/>
      <c r="Y17" s="3222"/>
      <c r="Z17" s="1815" t="str">
        <f>Q17</f>
        <v>交通便捷度</v>
      </c>
      <c r="AA17" s="1812">
        <f t="shared" si="3"/>
        <v>1</v>
      </c>
      <c r="AB17" s="1812">
        <f t="shared" si="4"/>
        <v>1</v>
      </c>
      <c r="AC17" s="2671">
        <f t="shared" si="5"/>
        <v>1</v>
      </c>
    </row>
    <row r="18" spans="1:29" ht="15">
      <c r="A18" s="428"/>
      <c r="B18" s="632"/>
      <c r="C18" s="2673"/>
      <c r="D18" s="450"/>
      <c r="E18" s="2606"/>
      <c r="F18" s="450"/>
      <c r="G18" s="2607"/>
      <c r="H18" s="448"/>
      <c r="I18" s="2607"/>
      <c r="J18" s="448"/>
      <c r="K18" s="615"/>
      <c r="L18" s="1142"/>
      <c r="M18" s="1133"/>
      <c r="N18" s="1133"/>
      <c r="O18" s="1133"/>
      <c r="P18" s="3262"/>
      <c r="Q18" s="1811"/>
      <c r="R18" s="773"/>
      <c r="S18" s="774"/>
      <c r="T18" s="773"/>
      <c r="U18" s="774"/>
      <c r="V18" s="773"/>
      <c r="W18" s="774"/>
      <c r="X18" s="1814"/>
      <c r="Y18" s="3222"/>
      <c r="Z18" s="1815"/>
      <c r="AA18" s="1812">
        <v>1</v>
      </c>
      <c r="AB18" s="1812">
        <v>1</v>
      </c>
      <c r="AC18" s="2671">
        <v>1</v>
      </c>
    </row>
    <row r="19" spans="1:29" ht="42.75">
      <c r="A19" s="428"/>
      <c r="B19" s="631" t="s">
        <v>2685</v>
      </c>
      <c r="C19" s="2672" t="str">
        <f>估价对象房地状况!C7</f>
        <v>估价对象所在区域公共配套设施齐备情况一般。</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262"/>
      <c r="Q19" s="1811" t="str">
        <f>B19</f>
        <v>公共配套设施</v>
      </c>
      <c r="R19" s="773" t="s">
        <v>17</v>
      </c>
      <c r="S19" s="774">
        <f>F19</f>
        <v>100</v>
      </c>
      <c r="T19" s="773" t="s">
        <v>17</v>
      </c>
      <c r="U19" s="774">
        <f>H19</f>
        <v>100</v>
      </c>
      <c r="V19" s="773" t="s">
        <v>17</v>
      </c>
      <c r="W19" s="774">
        <f>J19</f>
        <v>100</v>
      </c>
      <c r="X19" s="1814"/>
      <c r="Y19" s="3222"/>
      <c r="Z19" s="1815" t="str">
        <f>Q19</f>
        <v>公共配套设施</v>
      </c>
      <c r="AA19" s="1812">
        <f t="shared" si="3"/>
        <v>1</v>
      </c>
      <c r="AB19" s="1812">
        <f t="shared" si="4"/>
        <v>1</v>
      </c>
      <c r="AC19" s="2671">
        <f t="shared" si="5"/>
        <v>1</v>
      </c>
    </row>
    <row r="20" spans="1:29" ht="15">
      <c r="A20" s="428"/>
      <c r="B20" s="632"/>
      <c r="C20" s="2608"/>
      <c r="D20" s="448"/>
      <c r="E20" s="2601"/>
      <c r="F20" s="448"/>
      <c r="G20" s="2602"/>
      <c r="H20" s="448"/>
      <c r="I20" s="2602"/>
      <c r="J20" s="448"/>
      <c r="K20" s="615"/>
      <c r="L20" s="1142"/>
      <c r="M20" s="1133"/>
      <c r="N20" s="1133"/>
      <c r="O20" s="1133"/>
      <c r="P20" s="3262"/>
      <c r="Q20" s="1811"/>
      <c r="R20" s="773"/>
      <c r="S20" s="774"/>
      <c r="T20" s="773"/>
      <c r="U20" s="774"/>
      <c r="V20" s="773"/>
      <c r="W20" s="774"/>
      <c r="X20" s="1814"/>
      <c r="Y20" s="3222"/>
      <c r="Z20" s="1815"/>
      <c r="AA20" s="1812">
        <v>1</v>
      </c>
      <c r="AB20" s="1812">
        <v>1</v>
      </c>
      <c r="AC20" s="2671">
        <v>1</v>
      </c>
    </row>
    <row r="21" spans="1:29" ht="42.75">
      <c r="A21" s="428"/>
      <c r="B21" s="633" t="s">
        <v>2686</v>
      </c>
      <c r="C21" s="2672" t="str">
        <f>估价对象房地状况!C8</f>
        <v>估价对象所在区域基础设施水平达“七通”。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262"/>
      <c r="Q21" s="1811" t="str">
        <f>B21</f>
        <v>基础设施水平</v>
      </c>
      <c r="R21" s="773" t="s">
        <v>17</v>
      </c>
      <c r="S21" s="774">
        <f>F21</f>
        <v>100</v>
      </c>
      <c r="T21" s="773" t="s">
        <v>17</v>
      </c>
      <c r="U21" s="774">
        <f>H21</f>
        <v>100</v>
      </c>
      <c r="V21" s="773" t="s">
        <v>17</v>
      </c>
      <c r="W21" s="774">
        <f>J21</f>
        <v>100</v>
      </c>
      <c r="X21" s="1814"/>
      <c r="Y21" s="3222"/>
      <c r="Z21" s="1815" t="str">
        <f>Q21</f>
        <v>基础设施水平</v>
      </c>
      <c r="AA21" s="1812">
        <f t="shared" ref="AA21" si="8">D21/F21</f>
        <v>1</v>
      </c>
      <c r="AB21" s="1812">
        <f t="shared" ref="AB21" si="9">D21/H21</f>
        <v>1</v>
      </c>
      <c r="AC21" s="2671">
        <f t="shared" ref="AC21" si="10">D21/J21</f>
        <v>1</v>
      </c>
    </row>
    <row r="22" spans="1:29" ht="15">
      <c r="A22" s="428"/>
      <c r="B22" s="633"/>
      <c r="C22" s="2673"/>
      <c r="D22" s="448"/>
      <c r="E22" s="447"/>
      <c r="F22" s="448"/>
      <c r="G22" s="2608"/>
      <c r="H22" s="448"/>
      <c r="I22" s="2608"/>
      <c r="J22" s="448"/>
      <c r="K22" s="1385"/>
      <c r="L22" s="1142"/>
      <c r="M22" s="1133"/>
      <c r="N22" s="1133"/>
      <c r="O22" s="1133"/>
      <c r="P22" s="3262"/>
      <c r="Q22" s="1811"/>
      <c r="R22" s="773"/>
      <c r="S22" s="774"/>
      <c r="T22" s="773"/>
      <c r="U22" s="774"/>
      <c r="V22" s="773"/>
      <c r="W22" s="774"/>
      <c r="X22" s="1814"/>
      <c r="Y22" s="3222"/>
      <c r="Z22" s="1815"/>
      <c r="AA22" s="1812">
        <v>1</v>
      </c>
      <c r="AB22" s="1812">
        <v>1</v>
      </c>
      <c r="AC22" s="2671">
        <v>1</v>
      </c>
    </row>
    <row r="23" spans="1:29" ht="85.5">
      <c r="A23" s="428"/>
      <c r="B23" s="631" t="s">
        <v>2687</v>
      </c>
      <c r="C23" s="2672" t="str">
        <f>估价对象房地状况!C9</f>
        <v>估价对象所在区域邻近温榆河，自然环境一般；无人文环境场所；综合评价自然及人文环境状况一般。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262"/>
      <c r="Q23" s="1811" t="str">
        <f>B23</f>
        <v>环境质量</v>
      </c>
      <c r="R23" s="773" t="s">
        <v>17</v>
      </c>
      <c r="S23" s="774">
        <f>F23</f>
        <v>100</v>
      </c>
      <c r="T23" s="773" t="s">
        <v>17</v>
      </c>
      <c r="U23" s="774">
        <f>H23</f>
        <v>100</v>
      </c>
      <c r="V23" s="773" t="s">
        <v>17</v>
      </c>
      <c r="W23" s="774">
        <f>J23</f>
        <v>100</v>
      </c>
      <c r="X23" s="1814"/>
      <c r="Y23" s="3222"/>
      <c r="Z23" s="1815" t="str">
        <f>Q23</f>
        <v>环境质量</v>
      </c>
      <c r="AA23" s="1812">
        <f t="shared" si="3"/>
        <v>1</v>
      </c>
      <c r="AB23" s="1812">
        <f t="shared" si="4"/>
        <v>1</v>
      </c>
      <c r="AC23" s="2671">
        <f t="shared" si="5"/>
        <v>1</v>
      </c>
    </row>
    <row r="24" spans="1:29" ht="15">
      <c r="A24" s="428"/>
      <c r="B24" s="633"/>
      <c r="C24" s="2608"/>
      <c r="D24" s="448"/>
      <c r="E24" s="2601"/>
      <c r="F24" s="448"/>
      <c r="G24" s="2602"/>
      <c r="H24" s="448"/>
      <c r="I24" s="2602"/>
      <c r="J24" s="448"/>
      <c r="K24" s="615"/>
      <c r="L24" s="1142"/>
      <c r="M24" s="1133"/>
      <c r="N24" s="1133"/>
      <c r="O24" s="1133"/>
      <c r="P24" s="3262"/>
      <c r="Q24" s="1811"/>
      <c r="R24" s="773"/>
      <c r="S24" s="774"/>
      <c r="T24" s="773"/>
      <c r="U24" s="774"/>
      <c r="V24" s="773"/>
      <c r="W24" s="774"/>
      <c r="X24" s="1814"/>
      <c r="Y24" s="3222"/>
      <c r="Z24" s="1815"/>
      <c r="AA24" s="1812">
        <v>1</v>
      </c>
      <c r="AB24" s="1812">
        <v>1</v>
      </c>
      <c r="AC24" s="2671">
        <v>1</v>
      </c>
    </row>
    <row r="25" spans="1:29" ht="27">
      <c r="A25" s="404"/>
      <c r="B25" s="631" t="s">
        <v>2688</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262"/>
      <c r="Q25" s="1811" t="str">
        <f>B25</f>
        <v>毗邻道路的类型与等级</v>
      </c>
      <c r="R25" s="773" t="s">
        <v>17</v>
      </c>
      <c r="S25" s="774">
        <f>F25</f>
        <v>100</v>
      </c>
      <c r="T25" s="773" t="s">
        <v>17</v>
      </c>
      <c r="U25" s="774">
        <f>H25</f>
        <v>100</v>
      </c>
      <c r="V25" s="773" t="s">
        <v>17</v>
      </c>
      <c r="W25" s="774">
        <f>J25</f>
        <v>100</v>
      </c>
      <c r="X25" s="1814"/>
      <c r="Y25" s="3222"/>
      <c r="Z25" s="1815" t="str">
        <f>Q25</f>
        <v>毗邻道路的类型与等级</v>
      </c>
      <c r="AA25" s="1812">
        <f t="shared" si="3"/>
        <v>1</v>
      </c>
      <c r="AB25" s="1812">
        <f t="shared" si="4"/>
        <v>1</v>
      </c>
      <c r="AC25" s="2671">
        <f t="shared" si="5"/>
        <v>1</v>
      </c>
    </row>
    <row r="26" spans="1:29" ht="15">
      <c r="A26" s="404"/>
      <c r="B26" s="632"/>
      <c r="C26" s="634"/>
      <c r="D26" s="435"/>
      <c r="E26" s="616"/>
      <c r="F26" s="435"/>
      <c r="G26" s="634"/>
      <c r="H26" s="435"/>
      <c r="I26" s="616"/>
      <c r="J26" s="435"/>
      <c r="K26" s="615"/>
      <c r="L26" s="1142"/>
      <c r="M26" s="1133"/>
      <c r="N26" s="1133"/>
      <c r="O26" s="1133"/>
      <c r="P26" s="3262"/>
      <c r="Q26" s="1811"/>
      <c r="R26" s="773"/>
      <c r="S26" s="774"/>
      <c r="T26" s="773"/>
      <c r="U26" s="774"/>
      <c r="V26" s="773"/>
      <c r="W26" s="774"/>
      <c r="X26" s="1814"/>
      <c r="Y26" s="3222"/>
      <c r="Z26" s="1815"/>
      <c r="AA26" s="1812">
        <v>1</v>
      </c>
      <c r="AB26" s="1812">
        <v>1</v>
      </c>
      <c r="AC26" s="2671">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42"/>
      <c r="M27" s="1133"/>
      <c r="N27" s="1133"/>
      <c r="O27" s="1133"/>
      <c r="P27" s="3262"/>
      <c r="Q27" s="1811" t="str">
        <f t="shared" ref="Q27:Q47" si="11">B27</f>
        <v>楼层</v>
      </c>
      <c r="R27" s="773" t="s">
        <v>17</v>
      </c>
      <c r="S27" s="774">
        <f>F27</f>
        <v>100</v>
      </c>
      <c r="T27" s="773" t="s">
        <v>17</v>
      </c>
      <c r="U27" s="774">
        <f>H27</f>
        <v>100</v>
      </c>
      <c r="V27" s="773" t="s">
        <v>17</v>
      </c>
      <c r="W27" s="774">
        <f>J27</f>
        <v>100</v>
      </c>
      <c r="X27" s="1814"/>
      <c r="Y27" s="3222"/>
      <c r="Z27" s="1815" t="str">
        <f>Q27</f>
        <v>楼层</v>
      </c>
      <c r="AA27" s="1812">
        <f t="shared" si="3"/>
        <v>1</v>
      </c>
      <c r="AB27" s="1812">
        <f t="shared" si="4"/>
        <v>1</v>
      </c>
      <c r="AC27" s="2671">
        <f t="shared" si="5"/>
        <v>1</v>
      </c>
    </row>
    <row r="28" spans="1:29" s="117" customFormat="1" ht="15">
      <c r="A28" s="431"/>
      <c r="B28" s="631" t="s">
        <v>2689</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262"/>
      <c r="Q28" s="1796" t="str">
        <f t="shared" si="11"/>
        <v>朝向</v>
      </c>
      <c r="R28" s="769" t="s">
        <v>17</v>
      </c>
      <c r="S28" s="770">
        <f>F28</f>
        <v>100</v>
      </c>
      <c r="T28" s="769" t="s">
        <v>17</v>
      </c>
      <c r="U28" s="770">
        <f>H28</f>
        <v>100</v>
      </c>
      <c r="V28" s="769" t="s">
        <v>17</v>
      </c>
      <c r="W28" s="770">
        <f>J28</f>
        <v>100</v>
      </c>
      <c r="X28" s="771"/>
      <c r="Y28" s="3222"/>
      <c r="Z28" s="55" t="str">
        <f>Q28</f>
        <v>朝向</v>
      </c>
      <c r="AA28" s="1812">
        <f>D28/F28</f>
        <v>1</v>
      </c>
      <c r="AB28" s="1812">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262"/>
      <c r="Q29" s="1811">
        <f t="shared" si="11"/>
        <v>111</v>
      </c>
      <c r="R29" s="773" t="s">
        <v>17</v>
      </c>
      <c r="S29" s="774">
        <f t="shared" ref="S29:S47" si="12">F29</f>
        <v>100</v>
      </c>
      <c r="T29" s="773" t="s">
        <v>17</v>
      </c>
      <c r="U29" s="774">
        <f t="shared" ref="U29:U47" si="13">H29</f>
        <v>100</v>
      </c>
      <c r="V29" s="773" t="s">
        <v>17</v>
      </c>
      <c r="W29" s="774">
        <f t="shared" ref="W29:W47" si="14">J29</f>
        <v>100</v>
      </c>
      <c r="X29" s="1814"/>
      <c r="Y29" s="3222"/>
      <c r="Z29" s="1815">
        <f t="shared" ref="Z29:Z47" si="15">Q29</f>
        <v>111</v>
      </c>
      <c r="AA29" s="1812">
        <f t="shared" si="3"/>
        <v>1</v>
      </c>
      <c r="AB29" s="1812">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262"/>
      <c r="Q30" s="1811">
        <f t="shared" si="11"/>
        <v>111</v>
      </c>
      <c r="R30" s="773" t="s">
        <v>17</v>
      </c>
      <c r="S30" s="774">
        <f t="shared" si="12"/>
        <v>100</v>
      </c>
      <c r="T30" s="773" t="s">
        <v>17</v>
      </c>
      <c r="U30" s="774">
        <f t="shared" si="13"/>
        <v>100</v>
      </c>
      <c r="V30" s="773" t="s">
        <v>17</v>
      </c>
      <c r="W30" s="774">
        <f t="shared" si="14"/>
        <v>100</v>
      </c>
      <c r="X30" s="1814"/>
      <c r="Y30" s="3222"/>
      <c r="Z30" s="1815">
        <f t="shared" si="15"/>
        <v>111</v>
      </c>
      <c r="AA30" s="1812">
        <f t="shared" si="3"/>
        <v>1</v>
      </c>
      <c r="AB30" s="1812">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262"/>
      <c r="Q31" s="1811">
        <f t="shared" si="11"/>
        <v>111</v>
      </c>
      <c r="R31" s="773" t="s">
        <v>17</v>
      </c>
      <c r="S31" s="774">
        <f t="shared" si="12"/>
        <v>100</v>
      </c>
      <c r="T31" s="773" t="s">
        <v>17</v>
      </c>
      <c r="U31" s="774">
        <f t="shared" si="13"/>
        <v>100</v>
      </c>
      <c r="V31" s="773" t="s">
        <v>17</v>
      </c>
      <c r="W31" s="774">
        <f t="shared" si="14"/>
        <v>100</v>
      </c>
      <c r="X31" s="1814"/>
      <c r="Y31" s="3222"/>
      <c r="Z31" s="1815">
        <f t="shared" si="15"/>
        <v>111</v>
      </c>
      <c r="AA31" s="1812">
        <f t="shared" si="3"/>
        <v>1</v>
      </c>
      <c r="AB31" s="1812">
        <f t="shared" si="4"/>
        <v>1</v>
      </c>
      <c r="AC31" s="2671">
        <f t="shared" si="5"/>
        <v>1</v>
      </c>
    </row>
    <row r="32" spans="1:29" ht="15.75"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262"/>
      <c r="Q32" s="1811">
        <f t="shared" si="11"/>
        <v>111</v>
      </c>
      <c r="R32" s="773" t="s">
        <v>17</v>
      </c>
      <c r="S32" s="774">
        <f t="shared" si="12"/>
        <v>100</v>
      </c>
      <c r="T32" s="773" t="s">
        <v>17</v>
      </c>
      <c r="U32" s="774">
        <f t="shared" si="13"/>
        <v>100</v>
      </c>
      <c r="V32" s="773" t="s">
        <v>17</v>
      </c>
      <c r="W32" s="774">
        <f t="shared" si="14"/>
        <v>100</v>
      </c>
      <c r="X32" s="1814"/>
      <c r="Y32" s="3222"/>
      <c r="Z32" s="1815">
        <f t="shared" si="15"/>
        <v>111</v>
      </c>
      <c r="AA32" s="1812">
        <f t="shared" si="3"/>
        <v>1</v>
      </c>
      <c r="AB32" s="1812">
        <f t="shared" si="4"/>
        <v>1</v>
      </c>
      <c r="AC32" s="2671">
        <f t="shared" si="5"/>
        <v>1</v>
      </c>
    </row>
    <row r="33" spans="1:29" ht="15">
      <c r="A33" s="440" t="s">
        <v>2560</v>
      </c>
      <c r="B33" s="71" t="s">
        <v>2690</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257" t="s">
        <v>2562</v>
      </c>
      <c r="Q33" s="1811" t="str">
        <f t="shared" si="11"/>
        <v>建筑类型</v>
      </c>
      <c r="R33" s="773" t="s">
        <v>17</v>
      </c>
      <c r="S33" s="774">
        <f t="shared" si="12"/>
        <v>100</v>
      </c>
      <c r="T33" s="773" t="s">
        <v>17</v>
      </c>
      <c r="U33" s="774">
        <f t="shared" si="13"/>
        <v>100</v>
      </c>
      <c r="V33" s="773" t="s">
        <v>17</v>
      </c>
      <c r="W33" s="774">
        <f t="shared" si="14"/>
        <v>100</v>
      </c>
      <c r="X33" s="1814"/>
      <c r="Y33" s="3224" t="s">
        <v>2562</v>
      </c>
      <c r="Z33" s="1815" t="str">
        <f t="shared" si="15"/>
        <v>建筑类型</v>
      </c>
      <c r="AA33" s="1812">
        <f t="shared" si="3"/>
        <v>1</v>
      </c>
      <c r="AB33" s="1812">
        <f t="shared" si="4"/>
        <v>1</v>
      </c>
      <c r="AC33" s="2671">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258"/>
      <c r="Q34" s="775" t="str">
        <f t="shared" si="11"/>
        <v>项目建筑规模</v>
      </c>
      <c r="R34" s="776" t="s">
        <v>17</v>
      </c>
      <c r="S34" s="777" t="e">
        <f t="shared" si="12"/>
        <v>#N/A</v>
      </c>
      <c r="T34" s="776" t="s">
        <v>17</v>
      </c>
      <c r="U34" s="777" t="e">
        <f t="shared" si="13"/>
        <v>#N/A</v>
      </c>
      <c r="V34" s="776" t="s">
        <v>17</v>
      </c>
      <c r="W34" s="777" t="e">
        <f t="shared" si="14"/>
        <v>#N/A</v>
      </c>
      <c r="X34" s="778"/>
      <c r="Y34" s="3224"/>
      <c r="Z34" s="779" t="str">
        <f t="shared" si="15"/>
        <v>项目建筑规模</v>
      </c>
      <c r="AA34" s="1812" t="e">
        <f t="shared" si="3"/>
        <v>#N/A</v>
      </c>
      <c r="AB34" s="1812" t="e">
        <f t="shared" si="4"/>
        <v>#N/A</v>
      </c>
      <c r="AC34" s="2671"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58"/>
      <c r="Q35" s="1811" t="str">
        <f t="shared" si="11"/>
        <v>建筑结构</v>
      </c>
      <c r="R35" s="773" t="s">
        <v>17</v>
      </c>
      <c r="S35" s="774">
        <f t="shared" si="12"/>
        <v>100</v>
      </c>
      <c r="T35" s="773" t="s">
        <v>17</v>
      </c>
      <c r="U35" s="774">
        <f t="shared" si="13"/>
        <v>100</v>
      </c>
      <c r="V35" s="773" t="s">
        <v>17</v>
      </c>
      <c r="W35" s="774">
        <f t="shared" si="14"/>
        <v>100</v>
      </c>
      <c r="X35" s="1814"/>
      <c r="Y35" s="3224"/>
      <c r="Z35" s="1815" t="str">
        <f t="shared" si="15"/>
        <v>建筑结构</v>
      </c>
      <c r="AA35" s="1812">
        <f t="shared" si="3"/>
        <v>1</v>
      </c>
      <c r="AB35" s="1812">
        <f t="shared" si="4"/>
        <v>1</v>
      </c>
      <c r="AC35" s="2671">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58"/>
      <c r="Q36" s="1811" t="str">
        <f t="shared" si="11"/>
        <v>公共部分装修</v>
      </c>
      <c r="R36" s="773" t="s">
        <v>17</v>
      </c>
      <c r="S36" s="774">
        <f t="shared" si="12"/>
        <v>100</v>
      </c>
      <c r="T36" s="773" t="s">
        <v>17</v>
      </c>
      <c r="U36" s="774">
        <f t="shared" si="13"/>
        <v>100</v>
      </c>
      <c r="V36" s="773" t="s">
        <v>17</v>
      </c>
      <c r="W36" s="774">
        <f t="shared" si="14"/>
        <v>100</v>
      </c>
      <c r="X36" s="1814"/>
      <c r="Y36" s="3224"/>
      <c r="Z36" s="1815" t="str">
        <f t="shared" si="15"/>
        <v>公共部分装修</v>
      </c>
      <c r="AA36" s="1812">
        <f t="shared" si="3"/>
        <v>1</v>
      </c>
      <c r="AB36" s="1812">
        <f t="shared" si="4"/>
        <v>1</v>
      </c>
      <c r="AC36" s="2671">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258"/>
      <c r="Q37" s="1811" t="str">
        <f t="shared" si="11"/>
        <v>成新度</v>
      </c>
      <c r="R37" s="773" t="s">
        <v>17</v>
      </c>
      <c r="S37" s="774" t="e">
        <f t="shared" si="12"/>
        <v>#N/A</v>
      </c>
      <c r="T37" s="773" t="s">
        <v>17</v>
      </c>
      <c r="U37" s="774" t="e">
        <f t="shared" si="13"/>
        <v>#N/A</v>
      </c>
      <c r="V37" s="773" t="s">
        <v>17</v>
      </c>
      <c r="W37" s="774" t="e">
        <f t="shared" si="14"/>
        <v>#N/A</v>
      </c>
      <c r="X37" s="1814"/>
      <c r="Y37" s="3224"/>
      <c r="Z37" s="1815" t="str">
        <f t="shared" si="15"/>
        <v>成新度</v>
      </c>
      <c r="AA37" s="1812" t="e">
        <f t="shared" si="3"/>
        <v>#N/A</v>
      </c>
      <c r="AB37" s="1812" t="e">
        <f t="shared" si="4"/>
        <v>#N/A</v>
      </c>
      <c r="AC37" s="2671"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58"/>
      <c r="Q38" s="1796" t="str">
        <f t="shared" si="11"/>
        <v>写字楼等级</v>
      </c>
      <c r="R38" s="769" t="s">
        <v>17</v>
      </c>
      <c r="S38" s="770">
        <f t="shared" si="12"/>
        <v>100</v>
      </c>
      <c r="T38" s="769" t="s">
        <v>17</v>
      </c>
      <c r="U38" s="770">
        <f t="shared" si="13"/>
        <v>100</v>
      </c>
      <c r="V38" s="769" t="s">
        <v>17</v>
      </c>
      <c r="W38" s="770">
        <f t="shared" si="14"/>
        <v>100</v>
      </c>
      <c r="X38" s="771"/>
      <c r="Y38" s="3224"/>
      <c r="Z38" s="55" t="str">
        <f t="shared" si="15"/>
        <v>写字楼等级</v>
      </c>
      <c r="AA38" s="772">
        <f t="shared" si="3"/>
        <v>1</v>
      </c>
      <c r="AB38" s="772">
        <f t="shared" si="4"/>
        <v>1</v>
      </c>
      <c r="AC38" s="2668">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58" t="s">
        <v>2562</v>
      </c>
      <c r="Q39" s="1811" t="str">
        <f t="shared" si="11"/>
        <v>物业管理</v>
      </c>
      <c r="R39" s="773" t="s">
        <v>17</v>
      </c>
      <c r="S39" s="774">
        <f t="shared" si="12"/>
        <v>100</v>
      </c>
      <c r="T39" s="773" t="s">
        <v>17</v>
      </c>
      <c r="U39" s="774">
        <f t="shared" si="13"/>
        <v>100</v>
      </c>
      <c r="V39" s="773" t="s">
        <v>17</v>
      </c>
      <c r="W39" s="774">
        <f t="shared" si="14"/>
        <v>100</v>
      </c>
      <c r="X39" s="1814"/>
      <c r="Y39" s="3224" t="s">
        <v>2562</v>
      </c>
      <c r="Z39" s="1815" t="str">
        <f t="shared" si="15"/>
        <v>物业管理</v>
      </c>
      <c r="AA39" s="1812">
        <f t="shared" si="3"/>
        <v>1</v>
      </c>
      <c r="AB39" s="1812">
        <f t="shared" si="4"/>
        <v>1</v>
      </c>
      <c r="AC39" s="2671">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58"/>
      <c r="Q40" s="1811" t="str">
        <f t="shared" si="11"/>
        <v>市政基础设施</v>
      </c>
      <c r="R40" s="773" t="s">
        <v>17</v>
      </c>
      <c r="S40" s="774">
        <f t="shared" si="12"/>
        <v>100</v>
      </c>
      <c r="T40" s="773" t="s">
        <v>17</v>
      </c>
      <c r="U40" s="774">
        <f t="shared" si="13"/>
        <v>100</v>
      </c>
      <c r="V40" s="773" t="s">
        <v>17</v>
      </c>
      <c r="W40" s="774">
        <f t="shared" si="14"/>
        <v>100</v>
      </c>
      <c r="X40" s="1814"/>
      <c r="Y40" s="3224"/>
      <c r="Z40" s="1815" t="str">
        <f t="shared" si="15"/>
        <v>市政基础设施</v>
      </c>
      <c r="AA40" s="1812">
        <f t="shared" si="3"/>
        <v>1</v>
      </c>
      <c r="AB40" s="1812">
        <f t="shared" si="4"/>
        <v>1</v>
      </c>
      <c r="AC40" s="2671">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58"/>
      <c r="Q41" s="1811" t="str">
        <f t="shared" si="11"/>
        <v>层高</v>
      </c>
      <c r="R41" s="773" t="s">
        <v>17</v>
      </c>
      <c r="S41" s="774">
        <f t="shared" si="12"/>
        <v>100</v>
      </c>
      <c r="T41" s="773" t="s">
        <v>17</v>
      </c>
      <c r="U41" s="774">
        <f t="shared" si="13"/>
        <v>100</v>
      </c>
      <c r="V41" s="773" t="s">
        <v>17</v>
      </c>
      <c r="W41" s="774">
        <f t="shared" si="14"/>
        <v>100</v>
      </c>
      <c r="X41" s="1814"/>
      <c r="Y41" s="3224"/>
      <c r="Z41" s="1815" t="str">
        <f t="shared" si="15"/>
        <v>层高</v>
      </c>
      <c r="AA41" s="1812">
        <f t="shared" si="3"/>
        <v>1</v>
      </c>
      <c r="AB41" s="1812">
        <f t="shared" si="4"/>
        <v>1</v>
      </c>
      <c r="AC41" s="2671">
        <f t="shared" si="5"/>
        <v>1</v>
      </c>
    </row>
    <row r="42" spans="1:29" s="471" customFormat="1" ht="15">
      <c r="A42" s="468"/>
      <c r="B42" s="1813"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58"/>
      <c r="Q42" s="775" t="str">
        <f t="shared" si="11"/>
        <v>单套建筑面积</v>
      </c>
      <c r="R42" s="776" t="s">
        <v>17</v>
      </c>
      <c r="S42" s="777">
        <f t="shared" si="12"/>
        <v>100</v>
      </c>
      <c r="T42" s="776" t="s">
        <v>17</v>
      </c>
      <c r="U42" s="777">
        <f t="shared" si="13"/>
        <v>100</v>
      </c>
      <c r="V42" s="776" t="s">
        <v>17</v>
      </c>
      <c r="W42" s="777">
        <f t="shared" si="14"/>
        <v>100</v>
      </c>
      <c r="X42" s="778"/>
      <c r="Y42" s="3224"/>
      <c r="Z42" s="779" t="str">
        <f t="shared" si="15"/>
        <v>单套建筑面积</v>
      </c>
      <c r="AA42" s="1812">
        <f t="shared" si="3"/>
        <v>1</v>
      </c>
      <c r="AB42" s="1812">
        <f t="shared" si="4"/>
        <v>1</v>
      </c>
      <c r="AC42" s="2671">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58"/>
      <c r="Q43" s="1811" t="str">
        <f t="shared" si="11"/>
        <v>内部装修</v>
      </c>
      <c r="R43" s="773" t="s">
        <v>17</v>
      </c>
      <c r="S43" s="774">
        <f t="shared" si="12"/>
        <v>100</v>
      </c>
      <c r="T43" s="773" t="s">
        <v>17</v>
      </c>
      <c r="U43" s="774">
        <f t="shared" si="13"/>
        <v>100</v>
      </c>
      <c r="V43" s="773" t="s">
        <v>17</v>
      </c>
      <c r="W43" s="774">
        <f t="shared" si="14"/>
        <v>100</v>
      </c>
      <c r="X43" s="1814"/>
      <c r="Y43" s="3224"/>
      <c r="Z43" s="1815" t="str">
        <f t="shared" si="15"/>
        <v>内部装修</v>
      </c>
      <c r="AA43" s="1812">
        <f t="shared" si="3"/>
        <v>1</v>
      </c>
      <c r="AB43" s="1812">
        <f t="shared" si="4"/>
        <v>1</v>
      </c>
      <c r="AC43" s="2671">
        <f t="shared" si="5"/>
        <v>1</v>
      </c>
    </row>
    <row r="44" spans="1:29" ht="15">
      <c r="A44" s="472"/>
      <c r="B44" s="422" t="s">
        <v>2573</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258"/>
      <c r="Q44" s="1811" t="str">
        <f t="shared" si="11"/>
        <v>内部装修维护情况</v>
      </c>
      <c r="R44" s="773" t="s">
        <v>17</v>
      </c>
      <c r="S44" s="774">
        <f t="shared" si="12"/>
        <v>100</v>
      </c>
      <c r="T44" s="773" t="s">
        <v>17</v>
      </c>
      <c r="U44" s="774">
        <f t="shared" si="13"/>
        <v>100</v>
      </c>
      <c r="V44" s="773" t="s">
        <v>17</v>
      </c>
      <c r="W44" s="774">
        <f t="shared" si="14"/>
        <v>100</v>
      </c>
      <c r="X44" s="1814"/>
      <c r="Y44" s="3224"/>
      <c r="Z44" s="1815" t="str">
        <f t="shared" si="15"/>
        <v>内部装修维护情况</v>
      </c>
      <c r="AA44" s="1812">
        <f t="shared" si="3"/>
        <v>1</v>
      </c>
      <c r="AB44" s="1812">
        <f t="shared" si="4"/>
        <v>1</v>
      </c>
      <c r="AC44" s="2671">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58"/>
      <c r="Q45" s="1796">
        <f t="shared" si="11"/>
        <v>111</v>
      </c>
      <c r="R45" s="769" t="s">
        <v>17</v>
      </c>
      <c r="S45" s="770">
        <f t="shared" si="12"/>
        <v>100</v>
      </c>
      <c r="T45" s="769" t="s">
        <v>17</v>
      </c>
      <c r="U45" s="770">
        <f t="shared" si="13"/>
        <v>100</v>
      </c>
      <c r="V45" s="769" t="s">
        <v>17</v>
      </c>
      <c r="W45" s="770">
        <f t="shared" si="14"/>
        <v>100</v>
      </c>
      <c r="X45" s="771"/>
      <c r="Y45" s="3224"/>
      <c r="Z45" s="55">
        <f t="shared" si="15"/>
        <v>111</v>
      </c>
      <c r="AA45" s="772">
        <f t="shared" si="3"/>
        <v>1</v>
      </c>
      <c r="AB45" s="772">
        <f t="shared" si="4"/>
        <v>1</v>
      </c>
      <c r="AC45" s="2668">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58"/>
      <c r="Q46" s="1811">
        <f t="shared" si="11"/>
        <v>111</v>
      </c>
      <c r="R46" s="773" t="s">
        <v>17</v>
      </c>
      <c r="S46" s="774">
        <f t="shared" si="12"/>
        <v>100</v>
      </c>
      <c r="T46" s="773" t="s">
        <v>17</v>
      </c>
      <c r="U46" s="774">
        <f t="shared" si="13"/>
        <v>100</v>
      </c>
      <c r="V46" s="773" t="s">
        <v>17</v>
      </c>
      <c r="W46" s="774">
        <f t="shared" si="14"/>
        <v>100</v>
      </c>
      <c r="X46" s="1814"/>
      <c r="Y46" s="3224"/>
      <c r="Z46" s="1815">
        <f t="shared" si="15"/>
        <v>111</v>
      </c>
      <c r="AA46" s="1812">
        <f t="shared" si="3"/>
        <v>1</v>
      </c>
      <c r="AB46" s="1812">
        <f t="shared" si="4"/>
        <v>1</v>
      </c>
      <c r="AC46" s="2671">
        <f t="shared" si="5"/>
        <v>1</v>
      </c>
    </row>
    <row r="47" spans="1:29" ht="15.75"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59"/>
      <c r="Q47" s="1811">
        <f t="shared" si="11"/>
        <v>111</v>
      </c>
      <c r="R47" s="773" t="s">
        <v>17</v>
      </c>
      <c r="S47" s="774">
        <f t="shared" si="12"/>
        <v>100</v>
      </c>
      <c r="T47" s="773" t="s">
        <v>17</v>
      </c>
      <c r="U47" s="774">
        <f t="shared" si="13"/>
        <v>100</v>
      </c>
      <c r="V47" s="773" t="s">
        <v>17</v>
      </c>
      <c r="W47" s="774">
        <f t="shared" si="14"/>
        <v>100</v>
      </c>
      <c r="X47" s="1814"/>
      <c r="Y47" s="3260"/>
      <c r="Z47" s="1815">
        <f t="shared" si="15"/>
        <v>111</v>
      </c>
      <c r="AA47" s="1812">
        <f t="shared" si="3"/>
        <v>1</v>
      </c>
      <c r="AB47" s="1812">
        <f t="shared" si="4"/>
        <v>1</v>
      </c>
      <c r="AC47" s="2671">
        <f t="shared" si="5"/>
        <v>1</v>
      </c>
    </row>
    <row r="48" spans="1:29" ht="15">
      <c r="A48" s="479" t="s">
        <v>2574</v>
      </c>
      <c r="B48" s="480"/>
      <c r="C48" s="1409" t="s">
        <v>1</v>
      </c>
      <c r="D48" s="1410"/>
      <c r="E48" s="1411"/>
      <c r="F48" s="1412"/>
      <c r="G48" s="1413"/>
      <c r="H48" s="1414"/>
      <c r="I48" s="1411"/>
      <c r="J48" s="485"/>
      <c r="K48" s="782"/>
      <c r="L48" s="1145"/>
      <c r="M48" s="1133"/>
      <c r="N48" s="1133"/>
      <c r="O48" s="1133"/>
      <c r="P48" s="3218" t="str">
        <f>A48</f>
        <v>成交单价（元/平方米）</v>
      </c>
      <c r="Q48" s="3219"/>
      <c r="R48" s="3256">
        <f>E48</f>
        <v>0</v>
      </c>
      <c r="S48" s="3256"/>
      <c r="T48" s="3256">
        <f>G48</f>
        <v>0</v>
      </c>
      <c r="U48" s="3256"/>
      <c r="V48" s="3256">
        <f>I48</f>
        <v>0</v>
      </c>
      <c r="W48" s="3256"/>
      <c r="X48" s="446"/>
      <c r="Y48" s="780"/>
      <c r="Z48" s="446"/>
      <c r="AA48" s="446"/>
      <c r="AB48" s="446"/>
      <c r="AC48" s="630"/>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218" t="str">
        <f>A49</f>
        <v>比较价值（元/平方米）</v>
      </c>
      <c r="Q49" s="3219"/>
      <c r="R49" s="3256" t="e">
        <f>IF(F1="售价",ROUND(PRODUCT(R48,AA7:AA47),0),ROUND(PRODUCT(R48,AA7:AA47),1))</f>
        <v>#DIV/0!</v>
      </c>
      <c r="S49" s="3256"/>
      <c r="T49" s="3256" t="e">
        <f>IF(F1="售价",ROUND(PRODUCT(T48,AB7:AB47),0),ROUND(PRODUCT(T48,AB7:AB47),1))</f>
        <v>#DIV/0!</v>
      </c>
      <c r="U49" s="3256"/>
      <c r="V49" s="3256" t="e">
        <f>IF(F1="售价",ROUND(PRODUCT(V48,AC7:AC47),0),ROUND(PRODUCT(V48,AC7:AC47),1))</f>
        <v>#DIV/0!</v>
      </c>
      <c r="W49" s="3256"/>
      <c r="X49" s="446"/>
      <c r="Y49" s="446"/>
      <c r="Z49" s="446"/>
      <c r="AA49" s="446"/>
      <c r="AB49" s="446"/>
      <c r="AC49" s="630"/>
    </row>
    <row r="50" spans="1:29" ht="15.75" thickBot="1">
      <c r="A50" s="492" t="s">
        <v>2667</v>
      </c>
      <c r="B50" s="493"/>
      <c r="C50" s="1419" t="e">
        <f>R50</f>
        <v>#DIV/0!</v>
      </c>
      <c r="D50" s="1419"/>
      <c r="E50" s="1419"/>
      <c r="F50" s="1419"/>
      <c r="G50" s="1419"/>
      <c r="H50" s="1419"/>
      <c r="I50" s="1419"/>
      <c r="J50" s="494"/>
      <c r="K50" s="784"/>
      <c r="L50" s="1145"/>
      <c r="M50" s="1133"/>
      <c r="N50" s="1133"/>
      <c r="O50" s="1133"/>
      <c r="P50" s="3292" t="str">
        <f>A50</f>
        <v>估价对象XX用房的比较价值（楼面单价，元/平方米）</v>
      </c>
      <c r="Q50" s="3293"/>
      <c r="R50" s="3294" t="e">
        <f>IF(F1="售价",ROUND(AVERAGE(R49:V49),0),ROUND(AVERAGE(R49:V49),1))</f>
        <v>#DIV/0!</v>
      </c>
      <c r="S50" s="3294"/>
      <c r="T50" s="3294"/>
      <c r="U50" s="3294"/>
      <c r="V50" s="3294"/>
      <c r="W50" s="3294"/>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78"/>
      <c r="Q58" s="504"/>
    </row>
    <row r="59" spans="1:29" s="508" customFormat="1" ht="15">
      <c r="A59" s="505" t="s">
        <v>2545</v>
      </c>
      <c r="B59" s="506"/>
      <c r="C59" s="1575" t="str">
        <f>YEAR(C7)&amp;"-"&amp;MONTH(C7)</f>
        <v>2018-7</v>
      </c>
      <c r="D59" s="1576">
        <f>EDATE(C59,-1)</f>
        <v>43252</v>
      </c>
      <c r="E59" s="1576">
        <f>EDATE(D59,-1)</f>
        <v>43221</v>
      </c>
      <c r="F59" s="1576">
        <f t="shared" ref="F59:O59" si="16">EDATE(E59,-1)</f>
        <v>43191</v>
      </c>
      <c r="G59" s="1576">
        <f t="shared" si="16"/>
        <v>43160</v>
      </c>
      <c r="H59" s="1576">
        <f t="shared" si="16"/>
        <v>43132</v>
      </c>
      <c r="I59" s="1576">
        <f t="shared" si="16"/>
        <v>43101</v>
      </c>
      <c r="J59" s="1576">
        <f t="shared" si="16"/>
        <v>43070</v>
      </c>
      <c r="K59" s="1576">
        <f t="shared" si="16"/>
        <v>43040</v>
      </c>
      <c r="L59" s="1576">
        <f t="shared" si="16"/>
        <v>43009</v>
      </c>
      <c r="M59" s="1576">
        <f t="shared" si="16"/>
        <v>42979</v>
      </c>
      <c r="N59" s="1576">
        <f t="shared" si="16"/>
        <v>42948</v>
      </c>
      <c r="O59" s="1576">
        <f t="shared" si="16"/>
        <v>42917</v>
      </c>
      <c r="P59" s="1572"/>
    </row>
    <row r="60" spans="1:29" s="117" customFormat="1" ht="15">
      <c r="A60" s="509"/>
      <c r="B60" s="510"/>
      <c r="C60" s="1574">
        <v>100</v>
      </c>
      <c r="D60" s="512"/>
      <c r="E60" s="512"/>
      <c r="F60" s="512"/>
      <c r="G60" s="512"/>
      <c r="H60" s="512"/>
      <c r="I60" s="512"/>
      <c r="J60" s="512"/>
      <c r="K60" s="512"/>
      <c r="L60" s="512"/>
      <c r="M60" s="513"/>
      <c r="N60" s="512"/>
      <c r="O60" s="513"/>
      <c r="P60" s="2679"/>
    </row>
    <row r="61" spans="1:29" s="117" customFormat="1" ht="15.75" thickBot="1">
      <c r="A61" s="515" t="s">
        <v>2582</v>
      </c>
      <c r="B61" s="516"/>
      <c r="C61" s="517"/>
      <c r="D61" s="518"/>
      <c r="E61" s="518"/>
      <c r="F61" s="518"/>
      <c r="G61" s="518"/>
      <c r="H61" s="518"/>
      <c r="I61" s="518"/>
      <c r="J61" s="518"/>
      <c r="K61" s="518"/>
      <c r="L61" s="518"/>
      <c r="M61" s="519"/>
      <c r="N61" s="518"/>
      <c r="O61" s="519"/>
      <c r="P61" s="2679"/>
      <c r="Q61" s="504"/>
    </row>
    <row r="62" spans="1:29" s="117" customFormat="1" ht="15">
      <c r="A62" s="521" t="s">
        <v>2547</v>
      </c>
      <c r="B62" s="510"/>
      <c r="C62" s="522" t="s">
        <v>2649</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2585</v>
      </c>
      <c r="B64" s="528" t="s">
        <v>2551</v>
      </c>
      <c r="C64" s="529">
        <f>C9</f>
        <v>0</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1"/>
      <c r="Q68" s="504"/>
    </row>
    <row r="69" spans="1:17" ht="15">
      <c r="A69" s="534"/>
      <c r="B69" s="548"/>
      <c r="C69" s="549"/>
      <c r="D69" s="549"/>
      <c r="E69" s="549"/>
      <c r="F69" s="549"/>
      <c r="G69" s="549"/>
      <c r="H69" s="549"/>
      <c r="I69" s="549"/>
      <c r="J69" s="549"/>
      <c r="K69" s="550"/>
      <c r="L69" s="551"/>
      <c r="M69" s="552"/>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2686</v>
      </c>
      <c r="C83" s="660" t="s">
        <v>2672</v>
      </c>
      <c r="D83" s="660" t="s">
        <v>2673</v>
      </c>
      <c r="E83" s="660" t="s">
        <v>2674</v>
      </c>
      <c r="F83" s="660" t="s">
        <v>2675</v>
      </c>
      <c r="G83" s="660" t="s">
        <v>2676</v>
      </c>
      <c r="H83" s="539"/>
      <c r="I83" s="539"/>
      <c r="J83" s="539"/>
      <c r="K83" s="539"/>
      <c r="L83" s="539"/>
      <c r="M83" s="1384"/>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2696</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554"/>
      <c r="D89" s="554"/>
      <c r="E89" s="554"/>
      <c r="F89" s="2632"/>
      <c r="G89" s="554"/>
      <c r="H89" s="554"/>
      <c r="I89" s="554"/>
      <c r="J89" s="554"/>
      <c r="K89" s="554"/>
      <c r="L89" s="554"/>
      <c r="M89" s="581"/>
      <c r="N89" s="1153"/>
      <c r="O89" s="1153"/>
      <c r="P89" s="268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2560</v>
      </c>
      <c r="B101" s="528" t="s">
        <v>2609</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c r="D104" s="595"/>
      <c r="E104" s="595"/>
      <c r="F104" s="595"/>
      <c r="G104" s="595"/>
      <c r="H104" s="595"/>
      <c r="I104" s="595"/>
      <c r="J104" s="596"/>
      <c r="K104" s="596"/>
      <c r="L104" s="597"/>
      <c r="M104" s="598"/>
      <c r="N104" s="1156"/>
      <c r="O104" s="1156"/>
      <c r="P104" s="2682"/>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2"/>
      <c r="Q105" s="559"/>
    </row>
    <row r="106" spans="1:17" ht="15" thickTop="1">
      <c r="A106" s="599"/>
      <c r="B106" s="538" t="s">
        <v>2611</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2613</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2614</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2615</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2698</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2617</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666" t="s">
        <v>2699</v>
      </c>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IF(C2="——",ROUND(C43*D3/10000,0),ROUND(C43*D3/10000,0)-D2)</f>
        <v>#DIV/0!</v>
      </c>
      <c r="C2" s="2583"/>
      <c r="D2" s="1126" t="e">
        <f ca="1">SUMIF(INDIRECT("'"&amp;F2&amp;"'"&amp;"!A:A"),"承租人权益价值",INDIRECT("'"&amp;F2&amp;"'"&amp;"!c:c"))</f>
        <v>#REF!</v>
      </c>
      <c r="E2" s="2584" t="s">
        <v>2327</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2328</v>
      </c>
      <c r="B3" s="609" t="e">
        <f ca="1">IF(C2="——",C43,ROUND(B2*10000/D3,0))</f>
        <v>#DIV/0!</v>
      </c>
      <c r="C3" s="400" t="s">
        <v>2641</v>
      </c>
      <c r="D3" s="399">
        <f>IF(D1="",'数据-汇总表'!E3,SUMIF('数据-汇总表'!$C19:$C33,D1,'数据-汇总表'!$E19:$E33))</f>
        <v>31541.359999999997</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16" t="s">
        <v>2643</v>
      </c>
      <c r="D4" s="3229"/>
      <c r="E4" s="3230" t="s">
        <v>2644</v>
      </c>
      <c r="F4" s="3231"/>
      <c r="G4" s="3216" t="s">
        <v>2645</v>
      </c>
      <c r="H4" s="3229"/>
      <c r="I4" s="3216" t="s">
        <v>2646</v>
      </c>
      <c r="J4" s="3229"/>
      <c r="K4" s="610" t="s">
        <v>2647</v>
      </c>
      <c r="L4" s="1132"/>
      <c r="M4" s="1133"/>
      <c r="N4" s="1133"/>
      <c r="O4" s="1133"/>
      <c r="P4" s="3232" t="s">
        <v>2648</v>
      </c>
      <c r="Q4" s="3233"/>
      <c r="R4" s="3238" t="s">
        <v>2644</v>
      </c>
      <c r="S4" s="3239"/>
      <c r="T4" s="3238" t="s">
        <v>2645</v>
      </c>
      <c r="U4" s="3239"/>
      <c r="V4" s="3225" t="s">
        <v>2646</v>
      </c>
      <c r="W4" s="3225"/>
      <c r="X4" s="1814"/>
      <c r="Y4" s="3238" t="s">
        <v>2648</v>
      </c>
      <c r="Z4" s="3239"/>
      <c r="AA4" s="3226" t="s">
        <v>2644</v>
      </c>
      <c r="AB4" s="3227" t="s">
        <v>2645</v>
      </c>
      <c r="AC4" s="3226" t="s">
        <v>2646</v>
      </c>
    </row>
    <row r="5" spans="1:29" ht="15">
      <c r="A5" s="404"/>
      <c r="B5" s="405"/>
      <c r="C5" s="3246" t="s">
        <v>2539</v>
      </c>
      <c r="D5" s="3247"/>
      <c r="E5" s="3253" t="s">
        <v>2540</v>
      </c>
      <c r="F5" s="3254"/>
      <c r="G5" s="3246" t="s">
        <v>2541</v>
      </c>
      <c r="H5" s="3247"/>
      <c r="I5" s="3246" t="s">
        <v>2542</v>
      </c>
      <c r="J5" s="3247"/>
      <c r="K5" s="610"/>
      <c r="L5" s="1132"/>
      <c r="M5" s="1133"/>
      <c r="N5" s="1133"/>
      <c r="O5" s="1133"/>
      <c r="P5" s="3234"/>
      <c r="Q5" s="3235"/>
      <c r="R5" s="3240"/>
      <c r="S5" s="3241"/>
      <c r="T5" s="3240"/>
      <c r="U5" s="3241"/>
      <c r="V5" s="3225"/>
      <c r="W5" s="3225"/>
      <c r="X5" s="1814"/>
      <c r="Y5" s="3240"/>
      <c r="Z5" s="3241"/>
      <c r="AA5" s="3227"/>
      <c r="AB5" s="3227"/>
      <c r="AC5" s="3227"/>
    </row>
    <row r="6" spans="1:29" ht="15.75" thickBot="1">
      <c r="A6" s="406"/>
      <c r="B6" s="407"/>
      <c r="C6" s="3244" t="s">
        <v>2543</v>
      </c>
      <c r="D6" s="3245"/>
      <c r="E6" s="3251" t="s">
        <v>2543</v>
      </c>
      <c r="F6" s="3252"/>
      <c r="G6" s="3244" t="s">
        <v>2543</v>
      </c>
      <c r="H6" s="3245"/>
      <c r="I6" s="3244" t="s">
        <v>2543</v>
      </c>
      <c r="J6" s="3245"/>
      <c r="K6" s="610" t="s">
        <v>2544</v>
      </c>
      <c r="L6" s="1132"/>
      <c r="M6" s="1133"/>
      <c r="N6" s="1133"/>
      <c r="O6" s="1133"/>
      <c r="P6" s="3236"/>
      <c r="Q6" s="3237"/>
      <c r="R6" s="3240"/>
      <c r="S6" s="3241"/>
      <c r="T6" s="3242"/>
      <c r="U6" s="3243"/>
      <c r="V6" s="3225"/>
      <c r="W6" s="3225"/>
      <c r="X6" s="1814"/>
      <c r="Y6" s="3242"/>
      <c r="Z6" s="3243"/>
      <c r="AA6" s="3228"/>
      <c r="AB6" s="3228"/>
      <c r="AC6" s="3228"/>
    </row>
    <row r="7" spans="1:29" s="117" customFormat="1" ht="15.75" thickBot="1">
      <c r="A7" s="408" t="s">
        <v>2545</v>
      </c>
      <c r="B7" s="409"/>
      <c r="C7" s="410">
        <f>'数据-取费表'!B2</f>
        <v>43292</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48" t="s">
        <v>2546</v>
      </c>
      <c r="Q7" s="3250"/>
      <c r="R7" s="769" t="s">
        <v>17</v>
      </c>
      <c r="S7" s="770">
        <f t="shared" ref="S7:S15" si="0">F7</f>
        <v>0</v>
      </c>
      <c r="T7" s="769" t="s">
        <v>17</v>
      </c>
      <c r="U7" s="770">
        <f t="shared" ref="U7:U15" si="1">H7</f>
        <v>0</v>
      </c>
      <c r="V7" s="769" t="s">
        <v>17</v>
      </c>
      <c r="W7" s="770">
        <f t="shared" ref="W7:W15" si="2">J7</f>
        <v>0</v>
      </c>
      <c r="X7" s="771"/>
      <c r="Y7" s="3248" t="s">
        <v>2546</v>
      </c>
      <c r="Z7" s="3249"/>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48" t="s">
        <v>2549</v>
      </c>
      <c r="Q8" s="3249"/>
      <c r="R8" s="769" t="s">
        <v>17</v>
      </c>
      <c r="S8" s="770">
        <f t="shared" si="0"/>
        <v>0</v>
      </c>
      <c r="T8" s="769" t="s">
        <v>17</v>
      </c>
      <c r="U8" s="770">
        <f t="shared" si="1"/>
        <v>0</v>
      </c>
      <c r="V8" s="769" t="s">
        <v>17</v>
      </c>
      <c r="W8" s="770">
        <f t="shared" si="2"/>
        <v>0</v>
      </c>
      <c r="X8" s="771"/>
      <c r="Y8" s="3248" t="s">
        <v>2549</v>
      </c>
      <c r="Z8" s="3249"/>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219" t="s">
        <v>2552</v>
      </c>
      <c r="Q9" s="1796" t="str">
        <f t="shared" ref="Q9:Q15" si="6">B9</f>
        <v>用途</v>
      </c>
      <c r="R9" s="769" t="s">
        <v>17</v>
      </c>
      <c r="S9" s="770">
        <f t="shared" si="0"/>
        <v>100</v>
      </c>
      <c r="T9" s="769" t="s">
        <v>17</v>
      </c>
      <c r="U9" s="770">
        <f t="shared" si="1"/>
        <v>100</v>
      </c>
      <c r="V9" s="769" t="s">
        <v>17</v>
      </c>
      <c r="W9" s="770">
        <f t="shared" si="2"/>
        <v>100</v>
      </c>
      <c r="X9" s="771"/>
      <c r="Y9" s="3067"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219"/>
      <c r="Q10" s="1796" t="str">
        <f t="shared" si="6"/>
        <v>土地使用年限（年）</v>
      </c>
      <c r="R10" s="769" t="s">
        <v>17</v>
      </c>
      <c r="S10" s="770">
        <f t="shared" si="0"/>
        <v>100</v>
      </c>
      <c r="T10" s="769" t="s">
        <v>17</v>
      </c>
      <c r="U10" s="770">
        <f t="shared" si="1"/>
        <v>100</v>
      </c>
      <c r="V10" s="769" t="s">
        <v>17</v>
      </c>
      <c r="W10" s="770">
        <f t="shared" si="2"/>
        <v>100</v>
      </c>
      <c r="X10" s="771"/>
      <c r="Y10" s="3067"/>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219"/>
      <c r="Q11" s="1796" t="str">
        <f t="shared" si="6"/>
        <v>容积率</v>
      </c>
      <c r="R11" s="769" t="s">
        <v>17</v>
      </c>
      <c r="S11" s="770" t="e">
        <f t="shared" si="0"/>
        <v>#N/A</v>
      </c>
      <c r="T11" s="769" t="s">
        <v>17</v>
      </c>
      <c r="U11" s="770" t="e">
        <f t="shared" si="1"/>
        <v>#N/A</v>
      </c>
      <c r="V11" s="769" t="s">
        <v>17</v>
      </c>
      <c r="W11" s="770" t="e">
        <f t="shared" si="2"/>
        <v>#N/A</v>
      </c>
      <c r="X11" s="771"/>
      <c r="Y11" s="3067"/>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219"/>
      <c r="Q12" s="1796">
        <f t="shared" si="6"/>
        <v>111</v>
      </c>
      <c r="R12" s="769" t="s">
        <v>17</v>
      </c>
      <c r="S12" s="770">
        <f t="shared" si="0"/>
        <v>100</v>
      </c>
      <c r="T12" s="769" t="s">
        <v>17</v>
      </c>
      <c r="U12" s="770">
        <f t="shared" si="1"/>
        <v>100</v>
      </c>
      <c r="V12" s="769" t="s">
        <v>17</v>
      </c>
      <c r="W12" s="770">
        <f t="shared" si="2"/>
        <v>100</v>
      </c>
      <c r="X12" s="771"/>
      <c r="Y12" s="3067"/>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219"/>
      <c r="Q13" s="1796">
        <f t="shared" si="6"/>
        <v>111</v>
      </c>
      <c r="R13" s="769" t="s">
        <v>17</v>
      </c>
      <c r="S13" s="770">
        <f t="shared" si="0"/>
        <v>100</v>
      </c>
      <c r="T13" s="769" t="s">
        <v>17</v>
      </c>
      <c r="U13" s="770">
        <f t="shared" si="1"/>
        <v>100</v>
      </c>
      <c r="V13" s="769" t="s">
        <v>17</v>
      </c>
      <c r="W13" s="770">
        <f t="shared" si="2"/>
        <v>100</v>
      </c>
      <c r="X13" s="771"/>
      <c r="Y13" s="3067"/>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219"/>
      <c r="Q14" s="1796">
        <f t="shared" si="6"/>
        <v>111</v>
      </c>
      <c r="R14" s="769" t="s">
        <v>17</v>
      </c>
      <c r="S14" s="770">
        <f t="shared" si="0"/>
        <v>100</v>
      </c>
      <c r="T14" s="769" t="s">
        <v>17</v>
      </c>
      <c r="U14" s="770">
        <f t="shared" si="1"/>
        <v>100</v>
      </c>
      <c r="V14" s="769" t="s">
        <v>17</v>
      </c>
      <c r="W14" s="770">
        <f t="shared" si="2"/>
        <v>100</v>
      </c>
      <c r="X14" s="771"/>
      <c r="Y14" s="3067"/>
      <c r="Z14" s="55">
        <f t="shared" si="7"/>
        <v>111</v>
      </c>
      <c r="AA14" s="772">
        <f t="shared" si="3"/>
        <v>1</v>
      </c>
      <c r="AB14" s="772">
        <f t="shared" si="4"/>
        <v>1</v>
      </c>
      <c r="AC14" s="772">
        <f t="shared" si="5"/>
        <v>1</v>
      </c>
    </row>
    <row r="15" spans="1:29" ht="57">
      <c r="A15" s="440" t="s">
        <v>2556</v>
      </c>
      <c r="B15" s="69" t="s">
        <v>2700</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221" t="s">
        <v>2557</v>
      </c>
      <c r="Q15" s="1811" t="str">
        <f t="shared" si="6"/>
        <v>产业集聚程度</v>
      </c>
      <c r="R15" s="773" t="s">
        <v>17</v>
      </c>
      <c r="S15" s="774">
        <f t="shared" si="0"/>
        <v>100</v>
      </c>
      <c r="T15" s="773" t="s">
        <v>17</v>
      </c>
      <c r="U15" s="774">
        <f t="shared" si="1"/>
        <v>100</v>
      </c>
      <c r="V15" s="773" t="s">
        <v>17</v>
      </c>
      <c r="W15" s="774">
        <f t="shared" si="2"/>
        <v>100</v>
      </c>
      <c r="X15" s="1814"/>
      <c r="Y15" s="3221" t="s">
        <v>2557</v>
      </c>
      <c r="Z15" s="1815" t="str">
        <f t="shared" si="7"/>
        <v>产业集聚程度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41"/>
      <c r="P16" s="3222"/>
      <c r="Q16" s="1811"/>
      <c r="R16" s="773"/>
      <c r="S16" s="774"/>
      <c r="T16" s="773"/>
      <c r="U16" s="774"/>
      <c r="V16" s="773"/>
      <c r="W16" s="774"/>
      <c r="X16" s="1814"/>
      <c r="Y16" s="3222"/>
      <c r="Z16" s="1815"/>
      <c r="AA16" s="1812">
        <v>1</v>
      </c>
      <c r="AB16" s="1812">
        <v>1</v>
      </c>
      <c r="AC16" s="1812">
        <v>1</v>
      </c>
    </row>
    <row r="17" spans="1:29" ht="85.5">
      <c r="A17" s="428"/>
      <c r="B17" s="451" t="s">
        <v>2096</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22"/>
      <c r="Q17" s="1811" t="str">
        <f>B17</f>
        <v>交通便捷度</v>
      </c>
      <c r="R17" s="773" t="s">
        <v>17</v>
      </c>
      <c r="S17" s="774">
        <f>F17</f>
        <v>100</v>
      </c>
      <c r="T17" s="773" t="s">
        <v>17</v>
      </c>
      <c r="U17" s="774">
        <f>H17</f>
        <v>100</v>
      </c>
      <c r="V17" s="773" t="s">
        <v>17</v>
      </c>
      <c r="W17" s="774">
        <f>J17</f>
        <v>100</v>
      </c>
      <c r="X17" s="1814"/>
      <c r="Y17" s="3222"/>
      <c r="Z17" s="1815" t="str">
        <f>Q17</f>
        <v>交通便捷度</v>
      </c>
      <c r="AA17" s="1812">
        <f t="shared" si="3"/>
        <v>1</v>
      </c>
      <c r="AB17" s="1812">
        <f t="shared" si="4"/>
        <v>1</v>
      </c>
      <c r="AC17" s="1812">
        <f t="shared" si="5"/>
        <v>1</v>
      </c>
    </row>
    <row r="18" spans="1:29" ht="15">
      <c r="A18" s="428"/>
      <c r="B18" s="456"/>
      <c r="C18" s="2605"/>
      <c r="D18" s="450"/>
      <c r="E18" s="2607"/>
      <c r="F18" s="453"/>
      <c r="G18" s="2606"/>
      <c r="H18" s="448"/>
      <c r="I18" s="2607"/>
      <c r="J18" s="448"/>
      <c r="K18" s="615"/>
      <c r="L18" s="1142"/>
      <c r="M18" s="1133"/>
      <c r="N18" s="1133"/>
      <c r="O18" s="1141"/>
      <c r="P18" s="3222"/>
      <c r="Q18" s="1811"/>
      <c r="R18" s="773"/>
      <c r="S18" s="774"/>
      <c r="T18" s="773"/>
      <c r="U18" s="774"/>
      <c r="V18" s="773"/>
      <c r="W18" s="774"/>
      <c r="X18" s="1814"/>
      <c r="Y18" s="3222"/>
      <c r="Z18" s="1815"/>
      <c r="AA18" s="1812">
        <v>1</v>
      </c>
      <c r="AB18" s="1812">
        <v>1</v>
      </c>
      <c r="AC18" s="1812">
        <v>1</v>
      </c>
    </row>
    <row r="19" spans="1:29" ht="42.75">
      <c r="A19" s="428"/>
      <c r="B19" s="451" t="s">
        <v>2685</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22"/>
      <c r="Q19" s="1811" t="str">
        <f>B19</f>
        <v>公共配套设施</v>
      </c>
      <c r="R19" s="773" t="s">
        <v>17</v>
      </c>
      <c r="S19" s="774">
        <f>F19</f>
        <v>100</v>
      </c>
      <c r="T19" s="773" t="s">
        <v>17</v>
      </c>
      <c r="U19" s="774">
        <f>H19</f>
        <v>100</v>
      </c>
      <c r="V19" s="773" t="s">
        <v>17</v>
      </c>
      <c r="W19" s="774">
        <f>J19</f>
        <v>100</v>
      </c>
      <c r="X19" s="1814"/>
      <c r="Y19" s="3222"/>
      <c r="Z19" s="1815" t="str">
        <f>Q19</f>
        <v>公共配套设施</v>
      </c>
      <c r="AA19" s="1812">
        <f t="shared" si="3"/>
        <v>1</v>
      </c>
      <c r="AB19" s="1812">
        <f t="shared" si="4"/>
        <v>1</v>
      </c>
      <c r="AC19" s="1812">
        <f t="shared" si="5"/>
        <v>1</v>
      </c>
    </row>
    <row r="20" spans="1:29" ht="15">
      <c r="A20" s="428"/>
      <c r="B20" s="456"/>
      <c r="C20" s="447"/>
      <c r="D20" s="448"/>
      <c r="E20" s="2602"/>
      <c r="F20" s="449"/>
      <c r="G20" s="2601"/>
      <c r="H20" s="448"/>
      <c r="I20" s="2602"/>
      <c r="J20" s="448"/>
      <c r="K20" s="615"/>
      <c r="L20" s="1142"/>
      <c r="M20" s="1133"/>
      <c r="N20" s="1133"/>
      <c r="O20" s="1141"/>
      <c r="P20" s="3222"/>
      <c r="Q20" s="1811"/>
      <c r="R20" s="773"/>
      <c r="S20" s="774"/>
      <c r="T20" s="773"/>
      <c r="U20" s="774"/>
      <c r="V20" s="773"/>
      <c r="W20" s="774"/>
      <c r="X20" s="1814"/>
      <c r="Y20" s="3222"/>
      <c r="Z20" s="1815"/>
      <c r="AA20" s="1812">
        <v>1</v>
      </c>
      <c r="AB20" s="1812">
        <v>1</v>
      </c>
      <c r="AC20" s="1812">
        <v>1</v>
      </c>
    </row>
    <row r="21" spans="1:29" ht="28.5">
      <c r="A21" s="428"/>
      <c r="B21" s="1386" t="s">
        <v>2686</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22"/>
      <c r="Q21" s="1811" t="str">
        <f>B21</f>
        <v>基础设施水平</v>
      </c>
      <c r="R21" s="773" t="s">
        <v>17</v>
      </c>
      <c r="S21" s="774">
        <f>F21</f>
        <v>100</v>
      </c>
      <c r="T21" s="773" t="s">
        <v>17</v>
      </c>
      <c r="U21" s="774">
        <f>H21</f>
        <v>100</v>
      </c>
      <c r="V21" s="773" t="s">
        <v>17</v>
      </c>
      <c r="W21" s="774">
        <f>J21</f>
        <v>100</v>
      </c>
      <c r="X21" s="1814"/>
      <c r="Y21" s="3222"/>
      <c r="Z21" s="1815" t="str">
        <f>Q21</f>
        <v>基础设施水平</v>
      </c>
      <c r="AA21" s="1812">
        <f t="shared" ref="AA21" si="8">D21/F21</f>
        <v>1</v>
      </c>
      <c r="AB21" s="1812">
        <f t="shared" ref="AB21" si="9">D21/H21</f>
        <v>1</v>
      </c>
      <c r="AC21" s="1812">
        <f t="shared" ref="AC21" si="10">D21/J21</f>
        <v>1</v>
      </c>
    </row>
    <row r="22" spans="1:29" ht="15">
      <c r="A22" s="428"/>
      <c r="B22" s="1386"/>
      <c r="C22" s="2605"/>
      <c r="D22" s="448"/>
      <c r="E22" s="447"/>
      <c r="F22" s="449"/>
      <c r="G22" s="447"/>
      <c r="H22" s="448"/>
      <c r="I22" s="447"/>
      <c r="J22" s="448"/>
      <c r="K22" s="1385"/>
      <c r="L22" s="1142"/>
      <c r="M22" s="1133"/>
      <c r="N22" s="1133"/>
      <c r="O22" s="1141"/>
      <c r="P22" s="3222"/>
      <c r="Q22" s="1811"/>
      <c r="R22" s="773"/>
      <c r="S22" s="774"/>
      <c r="T22" s="773"/>
      <c r="U22" s="774"/>
      <c r="V22" s="773"/>
      <c r="W22" s="774"/>
      <c r="X22" s="1814"/>
      <c r="Y22" s="3222"/>
      <c r="Z22" s="1815"/>
      <c r="AA22" s="1812">
        <v>1</v>
      </c>
      <c r="AB22" s="1812">
        <v>1</v>
      </c>
      <c r="AC22" s="1812">
        <v>1</v>
      </c>
    </row>
    <row r="23" spans="1:29" ht="71.25">
      <c r="A23" s="428"/>
      <c r="B23" s="451" t="s">
        <v>2687</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22"/>
      <c r="Q23" s="1811" t="str">
        <f>B23</f>
        <v>环境质量</v>
      </c>
      <c r="R23" s="773" t="s">
        <v>17</v>
      </c>
      <c r="S23" s="774">
        <f>F23</f>
        <v>100</v>
      </c>
      <c r="T23" s="773" t="s">
        <v>17</v>
      </c>
      <c r="U23" s="774">
        <f>H23</f>
        <v>100</v>
      </c>
      <c r="V23" s="773" t="s">
        <v>17</v>
      </c>
      <c r="W23" s="774">
        <f>J23</f>
        <v>100</v>
      </c>
      <c r="X23" s="1814"/>
      <c r="Y23" s="3222"/>
      <c r="Z23" s="1815" t="str">
        <f>Q23</f>
        <v>环境质量</v>
      </c>
      <c r="AA23" s="1812">
        <f t="shared" si="3"/>
        <v>1</v>
      </c>
      <c r="AB23" s="1812">
        <f t="shared" si="4"/>
        <v>1</v>
      </c>
      <c r="AC23" s="1812">
        <f t="shared" si="5"/>
        <v>1</v>
      </c>
    </row>
    <row r="24" spans="1:29" ht="15">
      <c r="A24" s="428"/>
      <c r="B24" s="1386"/>
      <c r="C24" s="447"/>
      <c r="D24" s="448"/>
      <c r="E24" s="2602"/>
      <c r="F24" s="449"/>
      <c r="G24" s="2601"/>
      <c r="H24" s="448"/>
      <c r="I24" s="2602"/>
      <c r="J24" s="448"/>
      <c r="K24" s="615"/>
      <c r="L24" s="1142"/>
      <c r="M24" s="1133"/>
      <c r="N24" s="1133"/>
      <c r="O24" s="1141"/>
      <c r="P24" s="3222"/>
      <c r="Q24" s="1811"/>
      <c r="R24" s="773"/>
      <c r="S24" s="774"/>
      <c r="T24" s="773"/>
      <c r="U24" s="774"/>
      <c r="V24" s="773"/>
      <c r="W24" s="774"/>
      <c r="X24" s="1814"/>
      <c r="Y24" s="3222"/>
      <c r="Z24" s="1815"/>
      <c r="AA24" s="1812">
        <v>1</v>
      </c>
      <c r="AB24" s="1812">
        <v>1</v>
      </c>
      <c r="AC24" s="1812">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22"/>
      <c r="Q25" s="1811">
        <f>B25</f>
        <v>111</v>
      </c>
      <c r="R25" s="773" t="s">
        <v>17</v>
      </c>
      <c r="S25" s="774">
        <f>F25</f>
        <v>100</v>
      </c>
      <c r="T25" s="773" t="s">
        <v>17</v>
      </c>
      <c r="U25" s="774">
        <f>H25</f>
        <v>100</v>
      </c>
      <c r="V25" s="773" t="s">
        <v>17</v>
      </c>
      <c r="W25" s="774">
        <f>J25</f>
        <v>100</v>
      </c>
      <c r="X25" s="1814"/>
      <c r="Y25" s="3222"/>
      <c r="Z25" s="1815">
        <f>Q25</f>
        <v>111</v>
      </c>
      <c r="AA25" s="1812">
        <f t="shared" si="3"/>
        <v>1</v>
      </c>
      <c r="AB25" s="1812">
        <f t="shared" si="4"/>
        <v>1</v>
      </c>
      <c r="AC25" s="1812">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22"/>
      <c r="Q26" s="1811">
        <f t="shared" ref="Q26:Q40" si="11">B26</f>
        <v>111</v>
      </c>
      <c r="R26" s="773" t="s">
        <v>17</v>
      </c>
      <c r="S26" s="774">
        <f>F26</f>
        <v>100</v>
      </c>
      <c r="T26" s="773" t="s">
        <v>17</v>
      </c>
      <c r="U26" s="774">
        <f>H26</f>
        <v>100</v>
      </c>
      <c r="V26" s="773" t="s">
        <v>17</v>
      </c>
      <c r="W26" s="774">
        <f>J26</f>
        <v>100</v>
      </c>
      <c r="X26" s="1814"/>
      <c r="Y26" s="3222"/>
      <c r="Z26" s="1815">
        <f>Q26</f>
        <v>111</v>
      </c>
      <c r="AA26" s="1812">
        <f t="shared" si="3"/>
        <v>1</v>
      </c>
      <c r="AB26" s="1812">
        <f t="shared" si="4"/>
        <v>1</v>
      </c>
      <c r="AC26" s="1812">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22"/>
      <c r="Q27" s="1796">
        <f t="shared" si="11"/>
        <v>111</v>
      </c>
      <c r="R27" s="769" t="s">
        <v>17</v>
      </c>
      <c r="S27" s="770">
        <f>F27</f>
        <v>100</v>
      </c>
      <c r="T27" s="769" t="s">
        <v>17</v>
      </c>
      <c r="U27" s="770">
        <f>H27</f>
        <v>100</v>
      </c>
      <c r="V27" s="769" t="s">
        <v>17</v>
      </c>
      <c r="W27" s="770">
        <f>J27</f>
        <v>100</v>
      </c>
      <c r="X27" s="771"/>
      <c r="Y27" s="3222"/>
      <c r="Z27" s="55">
        <f>Q27</f>
        <v>111</v>
      </c>
      <c r="AA27" s="1812">
        <f>D27/F27</f>
        <v>1</v>
      </c>
      <c r="AB27" s="1812">
        <f>D27/H27</f>
        <v>1</v>
      </c>
      <c r="AC27" s="1812">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22"/>
      <c r="Q28" s="1811">
        <f t="shared" si="11"/>
        <v>111</v>
      </c>
      <c r="R28" s="773" t="s">
        <v>17</v>
      </c>
      <c r="S28" s="774">
        <f t="shared" ref="S28:S40" si="12">F28</f>
        <v>100</v>
      </c>
      <c r="T28" s="773" t="s">
        <v>17</v>
      </c>
      <c r="U28" s="774">
        <f t="shared" ref="U28:U40" si="13">H28</f>
        <v>100</v>
      </c>
      <c r="V28" s="773" t="s">
        <v>17</v>
      </c>
      <c r="W28" s="774">
        <f t="shared" ref="W28:W40" si="14">J28</f>
        <v>100</v>
      </c>
      <c r="X28" s="1814"/>
      <c r="Y28" s="3222"/>
      <c r="Z28" s="1815">
        <f t="shared" ref="Z28:Z40" si="15">Q28</f>
        <v>111</v>
      </c>
      <c r="AA28" s="1812">
        <f t="shared" si="3"/>
        <v>1</v>
      </c>
      <c r="AB28" s="1812">
        <f t="shared" si="4"/>
        <v>1</v>
      </c>
      <c r="AC28" s="1812">
        <f t="shared" si="5"/>
        <v>1</v>
      </c>
    </row>
    <row r="29" spans="1:29" ht="15">
      <c r="A29" s="466" t="s">
        <v>2560</v>
      </c>
      <c r="B29" s="71" t="s">
        <v>2690</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23" t="s">
        <v>2562</v>
      </c>
      <c r="Q29" s="1811" t="str">
        <f t="shared" si="11"/>
        <v>建筑类型</v>
      </c>
      <c r="R29" s="773" t="s">
        <v>17</v>
      </c>
      <c r="S29" s="774">
        <f t="shared" si="12"/>
        <v>100</v>
      </c>
      <c r="T29" s="773" t="s">
        <v>17</v>
      </c>
      <c r="U29" s="774">
        <f t="shared" si="13"/>
        <v>100</v>
      </c>
      <c r="V29" s="773" t="s">
        <v>17</v>
      </c>
      <c r="W29" s="774">
        <f t="shared" si="14"/>
        <v>100</v>
      </c>
      <c r="X29" s="1814"/>
      <c r="Y29" s="3224" t="s">
        <v>2562</v>
      </c>
      <c r="Z29" s="1815" t="str">
        <f t="shared" si="15"/>
        <v>建筑类型</v>
      </c>
      <c r="AA29" s="1812">
        <f t="shared" si="3"/>
        <v>1</v>
      </c>
      <c r="AB29" s="1812">
        <f t="shared" si="4"/>
        <v>1</v>
      </c>
      <c r="AC29" s="1812">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24"/>
      <c r="Q30" s="775" t="str">
        <f t="shared" si="11"/>
        <v>项目建筑规模</v>
      </c>
      <c r="R30" s="776" t="s">
        <v>17</v>
      </c>
      <c r="S30" s="777" t="e">
        <f t="shared" si="12"/>
        <v>#N/A</v>
      </c>
      <c r="T30" s="776" t="s">
        <v>17</v>
      </c>
      <c r="U30" s="777" t="e">
        <f t="shared" si="13"/>
        <v>#N/A</v>
      </c>
      <c r="V30" s="776" t="s">
        <v>17</v>
      </c>
      <c r="W30" s="777" t="e">
        <f t="shared" si="14"/>
        <v>#N/A</v>
      </c>
      <c r="X30" s="778"/>
      <c r="Y30" s="3224"/>
      <c r="Z30" s="779" t="str">
        <f t="shared" si="15"/>
        <v>项目建筑规模</v>
      </c>
      <c r="AA30" s="1812" t="e">
        <f t="shared" si="3"/>
        <v>#N/A</v>
      </c>
      <c r="AB30" s="1812" t="e">
        <f t="shared" si="4"/>
        <v>#N/A</v>
      </c>
      <c r="AC30" s="1812"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24"/>
      <c r="Q31" s="1811" t="str">
        <f t="shared" si="11"/>
        <v>建筑结构</v>
      </c>
      <c r="R31" s="773" t="s">
        <v>17</v>
      </c>
      <c r="S31" s="774">
        <f t="shared" si="12"/>
        <v>100</v>
      </c>
      <c r="T31" s="773" t="s">
        <v>17</v>
      </c>
      <c r="U31" s="774">
        <f t="shared" si="13"/>
        <v>100</v>
      </c>
      <c r="V31" s="773" t="s">
        <v>17</v>
      </c>
      <c r="W31" s="774">
        <f t="shared" si="14"/>
        <v>100</v>
      </c>
      <c r="X31" s="1814"/>
      <c r="Y31" s="3224"/>
      <c r="Z31" s="1815" t="str">
        <f t="shared" si="15"/>
        <v>建筑结构</v>
      </c>
      <c r="AA31" s="1812">
        <f t="shared" si="3"/>
        <v>1</v>
      </c>
      <c r="AB31" s="1812">
        <f t="shared" si="4"/>
        <v>1</v>
      </c>
      <c r="AC31" s="1812">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24"/>
      <c r="Q32" s="1811" t="str">
        <f t="shared" si="11"/>
        <v>公共部分装修</v>
      </c>
      <c r="R32" s="773" t="s">
        <v>17</v>
      </c>
      <c r="S32" s="774">
        <f t="shared" si="12"/>
        <v>100</v>
      </c>
      <c r="T32" s="773" t="s">
        <v>17</v>
      </c>
      <c r="U32" s="774">
        <f t="shared" si="13"/>
        <v>100</v>
      </c>
      <c r="V32" s="773" t="s">
        <v>17</v>
      </c>
      <c r="W32" s="774">
        <f t="shared" si="14"/>
        <v>100</v>
      </c>
      <c r="X32" s="1814"/>
      <c r="Y32" s="3224"/>
      <c r="Z32" s="1815" t="str">
        <f t="shared" si="15"/>
        <v>公共部分装修</v>
      </c>
      <c r="AA32" s="1812">
        <f t="shared" si="3"/>
        <v>1</v>
      </c>
      <c r="AB32" s="1812">
        <f t="shared" si="4"/>
        <v>1</v>
      </c>
      <c r="AC32" s="1812">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24"/>
      <c r="Q33" s="1811" t="str">
        <f t="shared" si="11"/>
        <v>成新度</v>
      </c>
      <c r="R33" s="773" t="s">
        <v>17</v>
      </c>
      <c r="S33" s="774" t="e">
        <f t="shared" si="12"/>
        <v>#N/A</v>
      </c>
      <c r="T33" s="773" t="s">
        <v>17</v>
      </c>
      <c r="U33" s="774" t="e">
        <f t="shared" si="13"/>
        <v>#N/A</v>
      </c>
      <c r="V33" s="773" t="s">
        <v>17</v>
      </c>
      <c r="W33" s="774" t="e">
        <f t="shared" si="14"/>
        <v>#N/A</v>
      </c>
      <c r="X33" s="1814"/>
      <c r="Y33" s="3224"/>
      <c r="Z33" s="1815" t="str">
        <f t="shared" si="15"/>
        <v>成新度</v>
      </c>
      <c r="AA33" s="1812" t="e">
        <f t="shared" si="3"/>
        <v>#N/A</v>
      </c>
      <c r="AB33" s="1812" t="e">
        <f t="shared" si="4"/>
        <v>#N/A</v>
      </c>
      <c r="AC33" s="1812"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24"/>
      <c r="Q34" s="1796" t="str">
        <f t="shared" si="11"/>
        <v>物业管理</v>
      </c>
      <c r="R34" s="769" t="s">
        <v>17</v>
      </c>
      <c r="S34" s="770">
        <f t="shared" si="12"/>
        <v>100</v>
      </c>
      <c r="T34" s="769" t="s">
        <v>17</v>
      </c>
      <c r="U34" s="770">
        <f t="shared" si="13"/>
        <v>100</v>
      </c>
      <c r="V34" s="769" t="s">
        <v>17</v>
      </c>
      <c r="W34" s="770">
        <f t="shared" si="14"/>
        <v>100</v>
      </c>
      <c r="X34" s="771"/>
      <c r="Y34" s="3224"/>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24" t="s">
        <v>2562</v>
      </c>
      <c r="Q35" s="1811" t="str">
        <f t="shared" si="11"/>
        <v>市政基础设施</v>
      </c>
      <c r="R35" s="773" t="s">
        <v>17</v>
      </c>
      <c r="S35" s="774">
        <f t="shared" si="12"/>
        <v>100</v>
      </c>
      <c r="T35" s="773" t="s">
        <v>17</v>
      </c>
      <c r="U35" s="774">
        <f t="shared" si="13"/>
        <v>100</v>
      </c>
      <c r="V35" s="773" t="s">
        <v>17</v>
      </c>
      <c r="W35" s="774">
        <f t="shared" si="14"/>
        <v>100</v>
      </c>
      <c r="X35" s="1814"/>
      <c r="Y35" s="3224" t="s">
        <v>2562</v>
      </c>
      <c r="Z35" s="1815" t="str">
        <f t="shared" si="15"/>
        <v>市政基础设施</v>
      </c>
      <c r="AA35" s="1812">
        <f t="shared" si="3"/>
        <v>1</v>
      </c>
      <c r="AB35" s="1812">
        <f t="shared" si="4"/>
        <v>1</v>
      </c>
      <c r="AC35" s="1812">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24"/>
      <c r="Q36" s="1811" t="str">
        <f t="shared" si="11"/>
        <v>内部装修</v>
      </c>
      <c r="R36" s="773" t="s">
        <v>17</v>
      </c>
      <c r="S36" s="774">
        <f t="shared" si="12"/>
        <v>100</v>
      </c>
      <c r="T36" s="773" t="s">
        <v>17</v>
      </c>
      <c r="U36" s="774">
        <f t="shared" si="13"/>
        <v>100</v>
      </c>
      <c r="V36" s="773" t="s">
        <v>17</v>
      </c>
      <c r="W36" s="774">
        <f t="shared" si="14"/>
        <v>100</v>
      </c>
      <c r="X36" s="1814"/>
      <c r="Y36" s="3224"/>
      <c r="Z36" s="1815" t="str">
        <f t="shared" si="15"/>
        <v>内部装修</v>
      </c>
      <c r="AA36" s="1812">
        <f t="shared" si="3"/>
        <v>1</v>
      </c>
      <c r="AB36" s="1812">
        <f t="shared" si="4"/>
        <v>1</v>
      </c>
      <c r="AC36" s="1812">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24"/>
      <c r="Q37" s="1811" t="str">
        <f t="shared" si="11"/>
        <v>内部装修状况</v>
      </c>
      <c r="R37" s="773" t="s">
        <v>17</v>
      </c>
      <c r="S37" s="774">
        <f t="shared" si="12"/>
        <v>100</v>
      </c>
      <c r="T37" s="773" t="s">
        <v>17</v>
      </c>
      <c r="U37" s="774">
        <f t="shared" si="13"/>
        <v>100</v>
      </c>
      <c r="V37" s="773" t="s">
        <v>17</v>
      </c>
      <c r="W37" s="774">
        <f t="shared" si="14"/>
        <v>100</v>
      </c>
      <c r="X37" s="1814"/>
      <c r="Y37" s="3224"/>
      <c r="Z37" s="1815" t="str">
        <f t="shared" si="15"/>
        <v>内部装修状况</v>
      </c>
      <c r="AA37" s="1812">
        <f t="shared" si="3"/>
        <v>1</v>
      </c>
      <c r="AB37" s="1812">
        <f t="shared" si="4"/>
        <v>1</v>
      </c>
      <c r="AC37" s="1812">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24"/>
      <c r="Q38" s="775">
        <f t="shared" si="11"/>
        <v>111</v>
      </c>
      <c r="R38" s="776" t="s">
        <v>17</v>
      </c>
      <c r="S38" s="777">
        <f t="shared" si="12"/>
        <v>100</v>
      </c>
      <c r="T38" s="776" t="s">
        <v>17</v>
      </c>
      <c r="U38" s="777">
        <f t="shared" si="13"/>
        <v>100</v>
      </c>
      <c r="V38" s="776" t="s">
        <v>17</v>
      </c>
      <c r="W38" s="777">
        <f t="shared" si="14"/>
        <v>100</v>
      </c>
      <c r="X38" s="778"/>
      <c r="Y38" s="3224"/>
      <c r="Z38" s="779">
        <f t="shared" si="15"/>
        <v>111</v>
      </c>
      <c r="AA38" s="1812">
        <f t="shared" si="3"/>
        <v>1</v>
      </c>
      <c r="AB38" s="1812">
        <f t="shared" si="4"/>
        <v>1</v>
      </c>
      <c r="AC38" s="1812">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24"/>
      <c r="Q39" s="1811">
        <f t="shared" si="11"/>
        <v>111</v>
      </c>
      <c r="R39" s="773" t="s">
        <v>17</v>
      </c>
      <c r="S39" s="774">
        <f t="shared" si="12"/>
        <v>100</v>
      </c>
      <c r="T39" s="773" t="s">
        <v>17</v>
      </c>
      <c r="U39" s="774">
        <f t="shared" si="13"/>
        <v>100</v>
      </c>
      <c r="V39" s="773" t="s">
        <v>17</v>
      </c>
      <c r="W39" s="774">
        <f t="shared" si="14"/>
        <v>100</v>
      </c>
      <c r="X39" s="1814"/>
      <c r="Y39" s="3224"/>
      <c r="Z39" s="1815">
        <f t="shared" si="15"/>
        <v>111</v>
      </c>
      <c r="AA39" s="1812">
        <f t="shared" si="3"/>
        <v>1</v>
      </c>
      <c r="AB39" s="1812">
        <f t="shared" si="4"/>
        <v>1</v>
      </c>
      <c r="AC39" s="1812">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60"/>
      <c r="Q40" s="1811">
        <f t="shared" si="11"/>
        <v>111</v>
      </c>
      <c r="R40" s="773" t="s">
        <v>17</v>
      </c>
      <c r="S40" s="774">
        <f t="shared" si="12"/>
        <v>100</v>
      </c>
      <c r="T40" s="773" t="s">
        <v>17</v>
      </c>
      <c r="U40" s="774">
        <f t="shared" si="13"/>
        <v>100</v>
      </c>
      <c r="V40" s="773" t="s">
        <v>17</v>
      </c>
      <c r="W40" s="774">
        <f t="shared" si="14"/>
        <v>100</v>
      </c>
      <c r="X40" s="1814"/>
      <c r="Y40" s="3260"/>
      <c r="Z40" s="1815">
        <f t="shared" si="15"/>
        <v>111</v>
      </c>
      <c r="AA40" s="1812">
        <f t="shared" si="3"/>
        <v>1</v>
      </c>
      <c r="AB40" s="1812">
        <f t="shared" si="4"/>
        <v>1</v>
      </c>
      <c r="AC40" s="1812">
        <f t="shared" si="5"/>
        <v>1</v>
      </c>
    </row>
    <row r="41" spans="1:29" ht="15">
      <c r="A41" s="479" t="s">
        <v>2574</v>
      </c>
      <c r="B41" s="480"/>
      <c r="C41" s="1409" t="s">
        <v>1</v>
      </c>
      <c r="D41" s="1410"/>
      <c r="E41" s="1411"/>
      <c r="F41" s="1412"/>
      <c r="G41" s="1413"/>
      <c r="H41" s="1414"/>
      <c r="I41" s="1411"/>
      <c r="J41" s="1414"/>
      <c r="K41" s="782"/>
      <c r="L41" s="1145"/>
      <c r="M41" s="1146"/>
      <c r="N41" s="1133"/>
      <c r="O41" s="1146"/>
      <c r="P41" s="3219" t="str">
        <f>A41</f>
        <v>成交单价（元/平方米）</v>
      </c>
      <c r="Q41" s="3219"/>
      <c r="R41" s="3256">
        <f>E41</f>
        <v>0</v>
      </c>
      <c r="S41" s="3256"/>
      <c r="T41" s="3256">
        <f>G41</f>
        <v>0</v>
      </c>
      <c r="U41" s="3256"/>
      <c r="V41" s="3256">
        <f>I41</f>
        <v>0</v>
      </c>
      <c r="W41" s="3256"/>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219" t="str">
        <f>A42</f>
        <v>比较价值（元/平方米）</v>
      </c>
      <c r="Q42" s="3219"/>
      <c r="R42" s="3256" t="e">
        <f>IF(F1="售价",ROUND(PRODUCT(R41,AA7:AA40),0),ROUND(PRODUCT(R41,AA7:AA40),1))</f>
        <v>#DIV/0!</v>
      </c>
      <c r="S42" s="3256"/>
      <c r="T42" s="3256" t="e">
        <f>IF(F1="售价",ROUND(PRODUCT(T41,AB7:AB40),0),ROUND(PRODUCT(T41,AB7:AB40),1))</f>
        <v>#DIV/0!</v>
      </c>
      <c r="U42" s="3256"/>
      <c r="V42" s="3256" t="e">
        <f>IF(F1="售价",ROUND(PRODUCT(V41,AC7:AC40),0),ROUND(PRODUCT(V41,AC7:AC40),1))</f>
        <v>#DIV/0!</v>
      </c>
      <c r="W42" s="3256"/>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213" t="str">
        <f>A43</f>
        <v>估价对象XX用房的比较价值（楼面单价，元/平方米）</v>
      </c>
      <c r="Q43" s="3214"/>
      <c r="R43" s="3255" t="e">
        <f>IF(F1="售价",ROUND(AVERAGE(R42:V42),0),ROUND(AVERAGE(R42:V42),1))</f>
        <v>#DIV/0!</v>
      </c>
      <c r="S43" s="3255"/>
      <c r="T43" s="3255"/>
      <c r="U43" s="3255"/>
      <c r="V43" s="3255"/>
      <c r="W43" s="3255"/>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5" t="str">
        <f>YEAR(C7)&amp;"-"&amp;MONTH(C7)</f>
        <v>2018-7</v>
      </c>
      <c r="D52" s="1576">
        <f>EDATE(C52,-1)</f>
        <v>43252</v>
      </c>
      <c r="E52" s="1576">
        <f t="shared" ref="E52:O52" si="16">EDATE(D52,-1)</f>
        <v>43221</v>
      </c>
      <c r="F52" s="1576">
        <f t="shared" si="16"/>
        <v>43191</v>
      </c>
      <c r="G52" s="1576">
        <f t="shared" si="16"/>
        <v>43160</v>
      </c>
      <c r="H52" s="1576">
        <f t="shared" si="16"/>
        <v>43132</v>
      </c>
      <c r="I52" s="1576">
        <f t="shared" si="16"/>
        <v>43101</v>
      </c>
      <c r="J52" s="1576">
        <f t="shared" si="16"/>
        <v>43070</v>
      </c>
      <c r="K52" s="1576">
        <f t="shared" si="16"/>
        <v>43040</v>
      </c>
      <c r="L52" s="1576">
        <f t="shared" si="16"/>
        <v>43009</v>
      </c>
      <c r="M52" s="1576">
        <f t="shared" si="16"/>
        <v>42979</v>
      </c>
      <c r="N52" s="1576">
        <f t="shared" si="16"/>
        <v>42948</v>
      </c>
      <c r="O52" s="1576">
        <f t="shared" si="16"/>
        <v>42917</v>
      </c>
      <c r="P52" s="507"/>
    </row>
    <row r="53" spans="1:17" s="117" customFormat="1" ht="15">
      <c r="A53" s="509"/>
      <c r="B53" s="510"/>
      <c r="C53" s="1574">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60" t="s">
        <v>2672</v>
      </c>
      <c r="D76" s="660" t="s">
        <v>2673</v>
      </c>
      <c r="E76" s="660" t="s">
        <v>2674</v>
      </c>
      <c r="F76" s="660" t="s">
        <v>2675</v>
      </c>
      <c r="G76" s="660"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2703</v>
      </c>
      <c r="C106" s="578" t="s">
        <v>2594</v>
      </c>
      <c r="D106" s="578" t="s">
        <v>2595</v>
      </c>
      <c r="E106" s="578" t="s">
        <v>2596</v>
      </c>
      <c r="F106" s="578" t="s">
        <v>2597</v>
      </c>
      <c r="G106" s="578" t="s">
        <v>2598</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2704</v>
      </c>
      <c r="B1" s="1620"/>
      <c r="C1" s="1621" t="s">
        <v>2527</v>
      </c>
      <c r="D1" s="1622"/>
      <c r="E1" s="1623"/>
      <c r="F1" s="2581"/>
      <c r="G1" s="1624" t="s">
        <v>2640</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8" customFormat="1" ht="28.5" customHeight="1" thickTop="1">
      <c r="A2" s="1618" t="s">
        <v>2326</v>
      </c>
      <c r="B2" s="1420" t="e">
        <f ca="1">IF(C2="——",IF(B37="元/平方米",ROUND(C39*D3/10000,0),ROUND(F3*C39/10000,0)),IF(B37="元/平方米",ROUND(C39*D3/10000,0),ROUND(F3*C39/10000,0))-D2)</f>
        <v>#DIV/0!</v>
      </c>
      <c r="C2" s="2583"/>
      <c r="D2" s="1126" t="e">
        <f ca="1">SUMIF(INDIRECT("'"&amp;F2&amp;"'"&amp;"!A:A"),"承租人权益价值",INDIRECT("'"&amp;F2&amp;"'"&amp;"!c:c"))</f>
        <v>#REF!</v>
      </c>
      <c r="E2" s="2584" t="s">
        <v>2327</v>
      </c>
      <c r="F2" s="2585"/>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2328</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216" t="s">
        <v>2643</v>
      </c>
      <c r="D4" s="3229"/>
      <c r="E4" s="3230" t="s">
        <v>2644</v>
      </c>
      <c r="F4" s="3231"/>
      <c r="G4" s="3216" t="s">
        <v>2645</v>
      </c>
      <c r="H4" s="3229"/>
      <c r="I4" s="3216" t="s">
        <v>2646</v>
      </c>
      <c r="J4" s="3229"/>
      <c r="K4" s="610" t="s">
        <v>2647</v>
      </c>
      <c r="L4" s="1132"/>
      <c r="M4" s="1133"/>
      <c r="N4" s="1133"/>
      <c r="O4" s="1133"/>
      <c r="P4" s="3232" t="s">
        <v>2648</v>
      </c>
      <c r="Q4" s="3233"/>
      <c r="R4" s="3238" t="s">
        <v>2644</v>
      </c>
      <c r="S4" s="3239"/>
      <c r="T4" s="3238" t="s">
        <v>2645</v>
      </c>
      <c r="U4" s="3239"/>
      <c r="V4" s="3225" t="s">
        <v>2646</v>
      </c>
      <c r="W4" s="3225"/>
      <c r="X4" s="1814"/>
      <c r="Y4" s="3238" t="s">
        <v>2648</v>
      </c>
      <c r="Z4" s="3239"/>
      <c r="AA4" s="3226" t="s">
        <v>2644</v>
      </c>
      <c r="AB4" s="3227" t="s">
        <v>2645</v>
      </c>
      <c r="AC4" s="3226" t="s">
        <v>2646</v>
      </c>
    </row>
    <row r="5" spans="1:29" ht="15">
      <c r="A5" s="404"/>
      <c r="B5" s="405"/>
      <c r="C5" s="3246" t="s">
        <v>2539</v>
      </c>
      <c r="D5" s="3247"/>
      <c r="E5" s="3253" t="s">
        <v>2540</v>
      </c>
      <c r="F5" s="3254"/>
      <c r="G5" s="3246" t="s">
        <v>2541</v>
      </c>
      <c r="H5" s="3247"/>
      <c r="I5" s="3246" t="s">
        <v>2542</v>
      </c>
      <c r="J5" s="3247"/>
      <c r="K5" s="610"/>
      <c r="L5" s="1132"/>
      <c r="M5" s="1133"/>
      <c r="N5" s="1133"/>
      <c r="O5" s="1133"/>
      <c r="P5" s="3234"/>
      <c r="Q5" s="3235"/>
      <c r="R5" s="3240"/>
      <c r="S5" s="3241"/>
      <c r="T5" s="3240"/>
      <c r="U5" s="3241"/>
      <c r="V5" s="3225"/>
      <c r="W5" s="3225"/>
      <c r="X5" s="1814"/>
      <c r="Y5" s="3240"/>
      <c r="Z5" s="3241"/>
      <c r="AA5" s="3227"/>
      <c r="AB5" s="3227"/>
      <c r="AC5" s="3227"/>
    </row>
    <row r="6" spans="1:29" ht="15.75" thickBot="1">
      <c r="A6" s="406"/>
      <c r="B6" s="407"/>
      <c r="C6" s="3244" t="s">
        <v>2543</v>
      </c>
      <c r="D6" s="3245"/>
      <c r="E6" s="3251" t="s">
        <v>2543</v>
      </c>
      <c r="F6" s="3252"/>
      <c r="G6" s="3244" t="s">
        <v>2543</v>
      </c>
      <c r="H6" s="3245"/>
      <c r="I6" s="3244" t="s">
        <v>2543</v>
      </c>
      <c r="J6" s="3245"/>
      <c r="K6" s="610" t="s">
        <v>2544</v>
      </c>
      <c r="L6" s="1132"/>
      <c r="M6" s="1133"/>
      <c r="N6" s="1133"/>
      <c r="O6" s="1133"/>
      <c r="P6" s="3236"/>
      <c r="Q6" s="3237"/>
      <c r="R6" s="3240"/>
      <c r="S6" s="3241"/>
      <c r="T6" s="3242"/>
      <c r="U6" s="3243"/>
      <c r="V6" s="3225"/>
      <c r="W6" s="3225"/>
      <c r="X6" s="1814"/>
      <c r="Y6" s="3242"/>
      <c r="Z6" s="3243"/>
      <c r="AA6" s="3228"/>
      <c r="AB6" s="3228"/>
      <c r="AC6" s="3228"/>
    </row>
    <row r="7" spans="1:29" s="117" customFormat="1" ht="15.75" thickBot="1">
      <c r="A7" s="408" t="s">
        <v>2545</v>
      </c>
      <c r="B7" s="409"/>
      <c r="C7" s="410">
        <f>'数据-取费表'!B2</f>
        <v>43292</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48" t="s">
        <v>2546</v>
      </c>
      <c r="Q7" s="3250"/>
      <c r="R7" s="769" t="s">
        <v>17</v>
      </c>
      <c r="S7" s="770">
        <f t="shared" ref="S7:S14" si="0">F7</f>
        <v>0</v>
      </c>
      <c r="T7" s="769" t="s">
        <v>17</v>
      </c>
      <c r="U7" s="770">
        <f t="shared" ref="U7:U14" si="1">H7</f>
        <v>0</v>
      </c>
      <c r="V7" s="769" t="s">
        <v>17</v>
      </c>
      <c r="W7" s="770">
        <f t="shared" ref="W7:W14" si="2">J7</f>
        <v>0</v>
      </c>
      <c r="X7" s="771"/>
      <c r="Y7" s="3248" t="s">
        <v>2546</v>
      </c>
      <c r="Z7" s="3249"/>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48" t="s">
        <v>2549</v>
      </c>
      <c r="Q8" s="3249"/>
      <c r="R8" s="769" t="s">
        <v>17</v>
      </c>
      <c r="S8" s="770">
        <f t="shared" si="0"/>
        <v>0</v>
      </c>
      <c r="T8" s="769" t="s">
        <v>17</v>
      </c>
      <c r="U8" s="770">
        <f t="shared" si="1"/>
        <v>0</v>
      </c>
      <c r="V8" s="769" t="s">
        <v>17</v>
      </c>
      <c r="W8" s="770">
        <f t="shared" si="2"/>
        <v>0</v>
      </c>
      <c r="X8" s="771"/>
      <c r="Y8" s="3248" t="s">
        <v>2549</v>
      </c>
      <c r="Z8" s="3249"/>
      <c r="AA8" s="772" t="e">
        <f t="shared" ref="AA8:AA36" si="3">D8/F8</f>
        <v>#DIV/0!</v>
      </c>
      <c r="AB8" s="772" t="e">
        <f t="shared" ref="AB8:AB36" si="4">D8/H8</f>
        <v>#DIV/0!</v>
      </c>
      <c r="AC8" s="772" t="e">
        <f t="shared" ref="AC8:AC36" si="5">D8/J8</f>
        <v>#DIV/0!</v>
      </c>
    </row>
    <row r="9" spans="1:29" s="117" customFormat="1">
      <c r="A9" s="68" t="s">
        <v>2550</v>
      </c>
      <c r="B9" s="640"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219" t="s">
        <v>2552</v>
      </c>
      <c r="Q9" s="1796" t="str">
        <f t="shared" ref="Q9:Q14" si="6">B9</f>
        <v>用途</v>
      </c>
      <c r="R9" s="769" t="s">
        <v>17</v>
      </c>
      <c r="S9" s="770">
        <f t="shared" si="0"/>
        <v>100</v>
      </c>
      <c r="T9" s="769" t="s">
        <v>17</v>
      </c>
      <c r="U9" s="770">
        <f t="shared" si="1"/>
        <v>100</v>
      </c>
      <c r="V9" s="769" t="s">
        <v>17</v>
      </c>
      <c r="W9" s="770">
        <f t="shared" si="2"/>
        <v>100</v>
      </c>
      <c r="X9" s="771"/>
      <c r="Y9" s="3067" t="s">
        <v>2553</v>
      </c>
      <c r="Z9" s="55" t="str">
        <f t="shared" ref="Z9:Z14" si="7">Q9</f>
        <v>用途</v>
      </c>
      <c r="AA9" s="772">
        <f t="shared" si="3"/>
        <v>1</v>
      </c>
      <c r="AB9" s="772">
        <f t="shared" si="4"/>
        <v>1</v>
      </c>
      <c r="AC9" s="772">
        <f t="shared" si="5"/>
        <v>1</v>
      </c>
    </row>
    <row r="10" spans="1:29" s="427" customFormat="1" ht="27">
      <c r="A10" s="641"/>
      <c r="B10" s="642"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219"/>
      <c r="Q10" s="1796" t="str">
        <f t="shared" si="6"/>
        <v>土地使用年限（年）</v>
      </c>
      <c r="R10" s="769" t="s">
        <v>17</v>
      </c>
      <c r="S10" s="770">
        <f t="shared" si="0"/>
        <v>100</v>
      </c>
      <c r="T10" s="769" t="s">
        <v>17</v>
      </c>
      <c r="U10" s="770">
        <f t="shared" si="1"/>
        <v>100</v>
      </c>
      <c r="V10" s="769" t="s">
        <v>17</v>
      </c>
      <c r="W10" s="770">
        <f t="shared" si="2"/>
        <v>100</v>
      </c>
      <c r="X10" s="771"/>
      <c r="Y10" s="3067"/>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219"/>
      <c r="Q11" s="1796">
        <f t="shared" si="6"/>
        <v>111</v>
      </c>
      <c r="R11" s="769" t="s">
        <v>17</v>
      </c>
      <c r="S11" s="770">
        <f t="shared" si="0"/>
        <v>100</v>
      </c>
      <c r="T11" s="769" t="s">
        <v>17</v>
      </c>
      <c r="U11" s="770">
        <f t="shared" si="1"/>
        <v>100</v>
      </c>
      <c r="V11" s="769" t="s">
        <v>17</v>
      </c>
      <c r="W11" s="770">
        <f t="shared" si="2"/>
        <v>100</v>
      </c>
      <c r="X11" s="771"/>
      <c r="Y11" s="3067"/>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219"/>
      <c r="Q12" s="1796">
        <f t="shared" si="6"/>
        <v>111</v>
      </c>
      <c r="R12" s="769" t="s">
        <v>17</v>
      </c>
      <c r="S12" s="770">
        <f t="shared" si="0"/>
        <v>100</v>
      </c>
      <c r="T12" s="769" t="s">
        <v>17</v>
      </c>
      <c r="U12" s="770">
        <f t="shared" si="1"/>
        <v>100</v>
      </c>
      <c r="V12" s="769" t="s">
        <v>17</v>
      </c>
      <c r="W12" s="770">
        <f t="shared" si="2"/>
        <v>100</v>
      </c>
      <c r="X12" s="771"/>
      <c r="Y12" s="3067"/>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219"/>
      <c r="Q13" s="1796">
        <f t="shared" si="6"/>
        <v>111</v>
      </c>
      <c r="R13" s="769" t="s">
        <v>17</v>
      </c>
      <c r="S13" s="770">
        <f t="shared" si="0"/>
        <v>100</v>
      </c>
      <c r="T13" s="769" t="s">
        <v>17</v>
      </c>
      <c r="U13" s="770">
        <f t="shared" si="1"/>
        <v>100</v>
      </c>
      <c r="V13" s="769" t="s">
        <v>17</v>
      </c>
      <c r="W13" s="770">
        <f t="shared" si="2"/>
        <v>100</v>
      </c>
      <c r="X13" s="771"/>
      <c r="Y13" s="3067"/>
      <c r="Z13" s="55">
        <f t="shared" si="7"/>
        <v>111</v>
      </c>
      <c r="AA13" s="772">
        <f t="shared" si="3"/>
        <v>1</v>
      </c>
      <c r="AB13" s="772">
        <f t="shared" si="4"/>
        <v>1</v>
      </c>
      <c r="AC13" s="772">
        <f t="shared" si="5"/>
        <v>1</v>
      </c>
    </row>
    <row r="14" spans="1:29" ht="99.75">
      <c r="A14" s="401" t="s">
        <v>2556</v>
      </c>
      <c r="B14" s="629" t="s">
        <v>2706</v>
      </c>
      <c r="C14" s="2690" t="str">
        <f>IF(B1="工业",估价对象房地状况!G4,估价对象房地状况!C6)</f>
        <v>估价对象邻近京承高速、机场北线高速；公共交通情况差、停车较便捷，综合评价交通便捷度一般。</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221" t="s">
        <v>2557</v>
      </c>
      <c r="Q14" s="1811" t="str">
        <f t="shared" si="6"/>
        <v>交通便捷度</v>
      </c>
      <c r="R14" s="773" t="s">
        <v>17</v>
      </c>
      <c r="S14" s="774">
        <f t="shared" si="0"/>
        <v>100</v>
      </c>
      <c r="T14" s="773" t="s">
        <v>17</v>
      </c>
      <c r="U14" s="774">
        <f t="shared" si="1"/>
        <v>100</v>
      </c>
      <c r="V14" s="773" t="s">
        <v>17</v>
      </c>
      <c r="W14" s="774">
        <f t="shared" si="2"/>
        <v>100</v>
      </c>
      <c r="X14" s="1814"/>
      <c r="Y14" s="3221" t="s">
        <v>2557</v>
      </c>
      <c r="Z14" s="1815" t="str">
        <f t="shared" si="7"/>
        <v>交通便捷度</v>
      </c>
      <c r="AA14" s="1812">
        <f t="shared" si="3"/>
        <v>1</v>
      </c>
      <c r="AB14" s="1812">
        <f t="shared" si="4"/>
        <v>1</v>
      </c>
      <c r="AC14" s="1812">
        <f t="shared" si="5"/>
        <v>1</v>
      </c>
    </row>
    <row r="15" spans="1:29" ht="15">
      <c r="A15" s="404"/>
      <c r="B15" s="647"/>
      <c r="C15" s="447"/>
      <c r="D15" s="448"/>
      <c r="E15" s="447"/>
      <c r="F15" s="449"/>
      <c r="G15" s="447"/>
      <c r="H15" s="450"/>
      <c r="I15" s="447"/>
      <c r="J15" s="448"/>
      <c r="K15" s="615"/>
      <c r="L15" s="1142"/>
      <c r="M15" s="1133"/>
      <c r="N15" s="1133"/>
      <c r="O15" s="1133"/>
      <c r="P15" s="3222"/>
      <c r="Q15" s="1811"/>
      <c r="R15" s="773"/>
      <c r="S15" s="774"/>
      <c r="T15" s="773"/>
      <c r="U15" s="774"/>
      <c r="V15" s="773"/>
      <c r="W15" s="774"/>
      <c r="X15" s="1814"/>
      <c r="Y15" s="3222"/>
      <c r="Z15" s="1815"/>
      <c r="AA15" s="1812">
        <v>1</v>
      </c>
      <c r="AB15" s="1812">
        <v>1</v>
      </c>
      <c r="AC15" s="1812">
        <v>1</v>
      </c>
    </row>
    <row r="16" spans="1:29" ht="42.75">
      <c r="A16" s="404"/>
      <c r="B16" s="631" t="s">
        <v>2685</v>
      </c>
      <c r="C16" s="2604" t="str">
        <f>IF(B1="工业",估价对象房地状况!G5,估价对象房地状况!C7)</f>
        <v>估价对象所在区域公共配套设施齐备情况一般。</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22"/>
      <c r="Q16" s="1811" t="str">
        <f>B16</f>
        <v>公共配套设施</v>
      </c>
      <c r="R16" s="773" t="s">
        <v>17</v>
      </c>
      <c r="S16" s="774">
        <f>F16</f>
        <v>100</v>
      </c>
      <c r="T16" s="773" t="s">
        <v>17</v>
      </c>
      <c r="U16" s="774">
        <f>H16</f>
        <v>100</v>
      </c>
      <c r="V16" s="773" t="s">
        <v>17</v>
      </c>
      <c r="W16" s="774">
        <f>J16</f>
        <v>100</v>
      </c>
      <c r="X16" s="1814"/>
      <c r="Y16" s="3222"/>
      <c r="Z16" s="1815" t="str">
        <f>Q16</f>
        <v>公共配套设施</v>
      </c>
      <c r="AA16" s="1812">
        <f t="shared" si="3"/>
        <v>1</v>
      </c>
      <c r="AB16" s="1812">
        <f t="shared" si="4"/>
        <v>1</v>
      </c>
      <c r="AC16" s="1812">
        <f t="shared" si="5"/>
        <v>1</v>
      </c>
    </row>
    <row r="17" spans="1:29" ht="15">
      <c r="A17" s="404"/>
      <c r="B17" s="632"/>
      <c r="C17" s="2605"/>
      <c r="D17" s="448"/>
      <c r="E17" s="447"/>
      <c r="F17" s="449"/>
      <c r="G17" s="447"/>
      <c r="H17" s="448"/>
      <c r="I17" s="447"/>
      <c r="J17" s="448"/>
      <c r="K17" s="615"/>
      <c r="L17" s="1142"/>
      <c r="M17" s="1133"/>
      <c r="N17" s="1133"/>
      <c r="O17" s="1133"/>
      <c r="P17" s="3222"/>
      <c r="Q17" s="1811"/>
      <c r="R17" s="773"/>
      <c r="S17" s="774"/>
      <c r="T17" s="773"/>
      <c r="U17" s="774"/>
      <c r="V17" s="773"/>
      <c r="W17" s="774"/>
      <c r="X17" s="1814"/>
      <c r="Y17" s="3222"/>
      <c r="Z17" s="1815"/>
      <c r="AA17" s="1812">
        <v>1</v>
      </c>
      <c r="AB17" s="1812">
        <v>1</v>
      </c>
      <c r="AC17" s="1812">
        <v>1</v>
      </c>
    </row>
    <row r="18" spans="1:29" ht="42.75">
      <c r="A18" s="404"/>
      <c r="B18" s="633" t="s">
        <v>2686</v>
      </c>
      <c r="C18" s="2604" t="str">
        <f>IF(B1="工业",估价对象房地状况!G6,估价对象房地状况!C8)</f>
        <v>估价对象所在区域基础设施水平达“七通”。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22"/>
      <c r="Q18" s="1811" t="str">
        <f>B18</f>
        <v>基础设施水平</v>
      </c>
      <c r="R18" s="773" t="s">
        <v>17</v>
      </c>
      <c r="S18" s="774">
        <f>F18</f>
        <v>100</v>
      </c>
      <c r="T18" s="773" t="s">
        <v>17</v>
      </c>
      <c r="U18" s="774">
        <f>H18</f>
        <v>100</v>
      </c>
      <c r="V18" s="773" t="s">
        <v>17</v>
      </c>
      <c r="W18" s="774">
        <f>J18</f>
        <v>100</v>
      </c>
      <c r="X18" s="1814"/>
      <c r="Y18" s="3222"/>
      <c r="Z18" s="1815" t="str">
        <f>Q18</f>
        <v>基础设施水平</v>
      </c>
      <c r="AA18" s="1812">
        <f t="shared" ref="AA18" si="8">D18/F18</f>
        <v>1</v>
      </c>
      <c r="AB18" s="1812">
        <f t="shared" ref="AB18" si="9">D18/H18</f>
        <v>1</v>
      </c>
      <c r="AC18" s="1812">
        <f t="shared" ref="AC18" si="10">D18/J18</f>
        <v>1</v>
      </c>
    </row>
    <row r="19" spans="1:29" ht="15">
      <c r="A19" s="404"/>
      <c r="B19" s="633"/>
      <c r="C19" s="2605"/>
      <c r="D19" s="450"/>
      <c r="E19" s="2605"/>
      <c r="F19" s="453"/>
      <c r="G19" s="2605"/>
      <c r="H19" s="448"/>
      <c r="I19" s="447"/>
      <c r="J19" s="448"/>
      <c r="K19" s="1385"/>
      <c r="L19" s="1142"/>
      <c r="M19" s="1133"/>
      <c r="N19" s="1133"/>
      <c r="O19" s="1133"/>
      <c r="P19" s="3222"/>
      <c r="Q19" s="1811"/>
      <c r="R19" s="773"/>
      <c r="S19" s="774"/>
      <c r="T19" s="773"/>
      <c r="U19" s="774"/>
      <c r="V19" s="773"/>
      <c r="W19" s="774"/>
      <c r="X19" s="1814"/>
      <c r="Y19" s="3222"/>
      <c r="Z19" s="1815"/>
      <c r="AA19" s="1812">
        <v>1</v>
      </c>
      <c r="AB19" s="1812">
        <v>1</v>
      </c>
      <c r="AC19" s="1812">
        <v>1</v>
      </c>
    </row>
    <row r="20" spans="1:29" ht="99.75">
      <c r="A20" s="404"/>
      <c r="B20" s="631" t="s">
        <v>2707</v>
      </c>
      <c r="C20" s="2604" t="str">
        <f>IF(B1="工业",估价对象房地状况!G7,估价对象房地状况!C9)</f>
        <v>估价对象所在区域邻近温榆河，自然环境一般；无人文环境场所；综合评价自然及人文环境状况一般。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22"/>
      <c r="Q20" s="1811" t="str">
        <f>B20</f>
        <v>自然及人文环境</v>
      </c>
      <c r="R20" s="773" t="s">
        <v>17</v>
      </c>
      <c r="S20" s="774">
        <f>F20</f>
        <v>100</v>
      </c>
      <c r="T20" s="773" t="s">
        <v>17</v>
      </c>
      <c r="U20" s="774">
        <f>H20</f>
        <v>100</v>
      </c>
      <c r="V20" s="773" t="s">
        <v>17</v>
      </c>
      <c r="W20" s="774">
        <f>J20</f>
        <v>100</v>
      </c>
      <c r="X20" s="1814"/>
      <c r="Y20" s="3222"/>
      <c r="Z20" s="1815" t="str">
        <f>Q20</f>
        <v>自然及人文环境</v>
      </c>
      <c r="AA20" s="1812">
        <f t="shared" si="3"/>
        <v>1</v>
      </c>
      <c r="AB20" s="1812">
        <f t="shared" si="4"/>
        <v>1</v>
      </c>
      <c r="AC20" s="1812">
        <f t="shared" si="5"/>
        <v>1</v>
      </c>
    </row>
    <row r="21" spans="1:29" ht="15">
      <c r="A21" s="404"/>
      <c r="B21" s="632"/>
      <c r="C21" s="447"/>
      <c r="D21" s="448"/>
      <c r="E21" s="447"/>
      <c r="F21" s="449"/>
      <c r="G21" s="447"/>
      <c r="H21" s="448"/>
      <c r="I21" s="447"/>
      <c r="J21" s="448"/>
      <c r="K21" s="615"/>
      <c r="L21" s="1142"/>
      <c r="M21" s="1133"/>
      <c r="N21" s="1133"/>
      <c r="O21" s="1133"/>
      <c r="P21" s="3222"/>
      <c r="Q21" s="1811"/>
      <c r="R21" s="773"/>
      <c r="S21" s="774"/>
      <c r="T21" s="773"/>
      <c r="U21" s="774"/>
      <c r="V21" s="773"/>
      <c r="W21" s="774"/>
      <c r="X21" s="1814"/>
      <c r="Y21" s="3222"/>
      <c r="Z21" s="1815"/>
      <c r="AA21" s="1812">
        <v>1</v>
      </c>
      <c r="AB21" s="1812">
        <v>1</v>
      </c>
      <c r="AC21" s="1812">
        <v>1</v>
      </c>
    </row>
    <row r="22" spans="1:29" ht="15">
      <c r="A22" s="404"/>
      <c r="B22" s="631"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22"/>
      <c r="Q22" s="1811" t="str">
        <f>B22</f>
        <v>楼层</v>
      </c>
      <c r="R22" s="773" t="s">
        <v>17</v>
      </c>
      <c r="S22" s="774">
        <f>F22</f>
        <v>100</v>
      </c>
      <c r="T22" s="773" t="s">
        <v>17</v>
      </c>
      <c r="U22" s="774">
        <f>H22</f>
        <v>100</v>
      </c>
      <c r="V22" s="773" t="s">
        <v>17</v>
      </c>
      <c r="W22" s="774">
        <f>J22</f>
        <v>100</v>
      </c>
      <c r="X22" s="1814"/>
      <c r="Y22" s="3222"/>
      <c r="Z22" s="1815" t="str">
        <f>Q22</f>
        <v>楼层</v>
      </c>
      <c r="AA22" s="1812">
        <f t="shared" si="3"/>
        <v>1</v>
      </c>
      <c r="AB22" s="1812">
        <f t="shared" si="4"/>
        <v>1</v>
      </c>
      <c r="AC22" s="181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22"/>
      <c r="Q23" s="1811">
        <f>B23</f>
        <v>111</v>
      </c>
      <c r="R23" s="773" t="s">
        <v>17</v>
      </c>
      <c r="S23" s="774">
        <f>F23</f>
        <v>100</v>
      </c>
      <c r="T23" s="773" t="s">
        <v>17</v>
      </c>
      <c r="U23" s="774">
        <f>H23</f>
        <v>100</v>
      </c>
      <c r="V23" s="773" t="s">
        <v>17</v>
      </c>
      <c r="W23" s="774">
        <f>J23</f>
        <v>100</v>
      </c>
      <c r="X23" s="1814"/>
      <c r="Y23" s="3222"/>
      <c r="Z23" s="1815">
        <f>Q23</f>
        <v>111</v>
      </c>
      <c r="AA23" s="1812">
        <f t="shared" si="3"/>
        <v>1</v>
      </c>
      <c r="AB23" s="1812">
        <f t="shared" si="4"/>
        <v>1</v>
      </c>
      <c r="AC23" s="181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22"/>
      <c r="Q24" s="1811">
        <f t="shared" ref="Q24:Q36" si="11">B24</f>
        <v>111</v>
      </c>
      <c r="R24" s="773" t="s">
        <v>17</v>
      </c>
      <c r="S24" s="774">
        <f>F24</f>
        <v>100</v>
      </c>
      <c r="T24" s="773" t="s">
        <v>17</v>
      </c>
      <c r="U24" s="774">
        <f>H24</f>
        <v>100</v>
      </c>
      <c r="V24" s="773" t="s">
        <v>17</v>
      </c>
      <c r="W24" s="774">
        <f>J24</f>
        <v>100</v>
      </c>
      <c r="X24" s="1814"/>
      <c r="Y24" s="3222"/>
      <c r="Z24" s="1815">
        <f>Q24</f>
        <v>111</v>
      </c>
      <c r="AA24" s="1812">
        <f t="shared" si="3"/>
        <v>1</v>
      </c>
      <c r="AB24" s="1812">
        <f t="shared" si="4"/>
        <v>1</v>
      </c>
      <c r="AC24" s="181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222"/>
      <c r="Q25" s="1796">
        <f t="shared" si="11"/>
        <v>111</v>
      </c>
      <c r="R25" s="769" t="s">
        <v>17</v>
      </c>
      <c r="S25" s="770">
        <f>F25</f>
        <v>100</v>
      </c>
      <c r="T25" s="769" t="s">
        <v>17</v>
      </c>
      <c r="U25" s="770">
        <f>H25</f>
        <v>100</v>
      </c>
      <c r="V25" s="769" t="s">
        <v>17</v>
      </c>
      <c r="W25" s="770">
        <f>J25</f>
        <v>100</v>
      </c>
      <c r="X25" s="771"/>
      <c r="Y25" s="3222"/>
      <c r="Z25" s="55">
        <f>Q25</f>
        <v>111</v>
      </c>
      <c r="AA25" s="1812">
        <f>D25/F25</f>
        <v>1</v>
      </c>
      <c r="AB25" s="1812">
        <f>D25/H25</f>
        <v>1</v>
      </c>
      <c r="AC25" s="1812">
        <f>D25/J25</f>
        <v>1</v>
      </c>
    </row>
    <row r="26" spans="1:29" ht="15">
      <c r="A26" s="652" t="s">
        <v>2560</v>
      </c>
      <c r="B26" s="70" t="s">
        <v>2709</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23" t="s">
        <v>2562</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24" t="s">
        <v>2562</v>
      </c>
      <c r="Z26" s="1815" t="str">
        <f t="shared" ref="Z26:Z36" si="15">Q26</f>
        <v>配套类型</v>
      </c>
      <c r="AA26" s="1812">
        <f t="shared" si="3"/>
        <v>1</v>
      </c>
      <c r="AB26" s="1812">
        <f t="shared" si="4"/>
        <v>1</v>
      </c>
      <c r="AC26" s="1812">
        <f t="shared" si="5"/>
        <v>1</v>
      </c>
    </row>
    <row r="27" spans="1:29" s="471" customFormat="1" ht="15">
      <c r="A27" s="653"/>
      <c r="B27" s="654" t="s">
        <v>2710</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224"/>
      <c r="Q27" s="775" t="str">
        <f t="shared" si="11"/>
        <v>项目停车位配比</v>
      </c>
      <c r="R27" s="776" t="s">
        <v>17</v>
      </c>
      <c r="S27" s="777">
        <f t="shared" si="12"/>
        <v>100</v>
      </c>
      <c r="T27" s="776" t="s">
        <v>17</v>
      </c>
      <c r="U27" s="777">
        <f t="shared" si="13"/>
        <v>100</v>
      </c>
      <c r="V27" s="776" t="s">
        <v>17</v>
      </c>
      <c r="W27" s="777">
        <f t="shared" si="14"/>
        <v>100</v>
      </c>
      <c r="X27" s="778"/>
      <c r="Y27" s="3224"/>
      <c r="Z27" s="779" t="str">
        <f t="shared" si="15"/>
        <v>项目停车位配比</v>
      </c>
      <c r="AA27" s="1812">
        <f t="shared" si="3"/>
        <v>1</v>
      </c>
      <c r="AB27" s="1812">
        <f t="shared" si="4"/>
        <v>1</v>
      </c>
      <c r="AC27" s="1812">
        <f t="shared" si="5"/>
        <v>1</v>
      </c>
    </row>
    <row r="28" spans="1:29" ht="15">
      <c r="A28" s="656"/>
      <c r="B28" s="654"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24"/>
      <c r="Q28" s="1811" t="str">
        <f t="shared" si="11"/>
        <v>公共部分装修</v>
      </c>
      <c r="R28" s="773" t="s">
        <v>17</v>
      </c>
      <c r="S28" s="774">
        <f t="shared" si="12"/>
        <v>100</v>
      </c>
      <c r="T28" s="773" t="s">
        <v>17</v>
      </c>
      <c r="U28" s="774">
        <f t="shared" si="13"/>
        <v>100</v>
      </c>
      <c r="V28" s="773" t="s">
        <v>17</v>
      </c>
      <c r="W28" s="774">
        <f t="shared" si="14"/>
        <v>100</v>
      </c>
      <c r="X28" s="1814"/>
      <c r="Y28" s="3224"/>
      <c r="Z28" s="1815" t="str">
        <f t="shared" si="15"/>
        <v>公共部分装修</v>
      </c>
      <c r="AA28" s="1812">
        <f t="shared" si="3"/>
        <v>1</v>
      </c>
      <c r="AB28" s="1812">
        <f t="shared" si="4"/>
        <v>1</v>
      </c>
      <c r="AC28" s="1812">
        <f t="shared" si="5"/>
        <v>1</v>
      </c>
    </row>
    <row r="29" spans="1:29" ht="15">
      <c r="A29" s="656"/>
      <c r="B29" s="654"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24"/>
      <c r="Q29" s="1811" t="str">
        <f t="shared" si="11"/>
        <v>成新率</v>
      </c>
      <c r="R29" s="773" t="s">
        <v>17</v>
      </c>
      <c r="S29" s="774" t="e">
        <f t="shared" si="12"/>
        <v>#N/A</v>
      </c>
      <c r="T29" s="773" t="s">
        <v>17</v>
      </c>
      <c r="U29" s="774" t="e">
        <f t="shared" si="13"/>
        <v>#N/A</v>
      </c>
      <c r="V29" s="773" t="s">
        <v>17</v>
      </c>
      <c r="W29" s="774" t="e">
        <f t="shared" si="14"/>
        <v>#N/A</v>
      </c>
      <c r="X29" s="1814"/>
      <c r="Y29" s="3224"/>
      <c r="Z29" s="1815" t="str">
        <f t="shared" si="15"/>
        <v>成新率</v>
      </c>
      <c r="AA29" s="1812" t="e">
        <f t="shared" si="3"/>
        <v>#N/A</v>
      </c>
      <c r="AB29" s="1812" t="e">
        <f t="shared" si="4"/>
        <v>#N/A</v>
      </c>
      <c r="AC29" s="1812" t="e">
        <f t="shared" si="5"/>
        <v>#N/A</v>
      </c>
    </row>
    <row r="30" spans="1:29" ht="15">
      <c r="A30" s="656"/>
      <c r="B30" s="654" t="s">
        <v>2713</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224"/>
      <c r="Q30" s="1811" t="str">
        <f t="shared" si="11"/>
        <v>物业等级</v>
      </c>
      <c r="R30" s="773" t="s">
        <v>17</v>
      </c>
      <c r="S30" s="774">
        <f t="shared" si="12"/>
        <v>100</v>
      </c>
      <c r="T30" s="773" t="s">
        <v>17</v>
      </c>
      <c r="U30" s="774">
        <f t="shared" si="13"/>
        <v>100</v>
      </c>
      <c r="V30" s="773" t="s">
        <v>17</v>
      </c>
      <c r="W30" s="774">
        <f t="shared" si="14"/>
        <v>100</v>
      </c>
      <c r="X30" s="1814"/>
      <c r="Y30" s="3224"/>
      <c r="Z30" s="1815" t="str">
        <f t="shared" si="15"/>
        <v>物业等级</v>
      </c>
      <c r="AA30" s="1812">
        <f t="shared" si="3"/>
        <v>1</v>
      </c>
      <c r="AB30" s="1812">
        <f t="shared" si="4"/>
        <v>1</v>
      </c>
      <c r="AC30" s="1812">
        <f t="shared" si="5"/>
        <v>1</v>
      </c>
    </row>
    <row r="31" spans="1:29" s="117" customFormat="1" ht="15">
      <c r="A31" s="658"/>
      <c r="B31" s="654"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24"/>
      <c r="Q31" s="1796" t="str">
        <f t="shared" si="11"/>
        <v>停车位面积</v>
      </c>
      <c r="R31" s="769" t="s">
        <v>17</v>
      </c>
      <c r="S31" s="770" t="e">
        <f t="shared" si="12"/>
        <v>#N/A</v>
      </c>
      <c r="T31" s="769" t="s">
        <v>17</v>
      </c>
      <c r="U31" s="770" t="e">
        <f t="shared" si="13"/>
        <v>#N/A</v>
      </c>
      <c r="V31" s="769" t="s">
        <v>17</v>
      </c>
      <c r="W31" s="770" t="e">
        <f t="shared" si="14"/>
        <v>#N/A</v>
      </c>
      <c r="X31" s="771"/>
      <c r="Y31" s="3224"/>
      <c r="Z31" s="55" t="str">
        <f t="shared" si="15"/>
        <v>停车位面积</v>
      </c>
      <c r="AA31" s="772" t="e">
        <f t="shared" si="3"/>
        <v>#N/A</v>
      </c>
      <c r="AB31" s="772" t="e">
        <f t="shared" si="4"/>
        <v>#N/A</v>
      </c>
      <c r="AC31" s="772" t="e">
        <f t="shared" si="5"/>
        <v>#N/A</v>
      </c>
    </row>
    <row r="32" spans="1:29" ht="15">
      <c r="A32" s="656"/>
      <c r="B32" s="654"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24" t="s">
        <v>2562</v>
      </c>
      <c r="Q32" s="1811" t="str">
        <f t="shared" si="11"/>
        <v>车位类型</v>
      </c>
      <c r="R32" s="773" t="s">
        <v>17</v>
      </c>
      <c r="S32" s="774">
        <f t="shared" si="12"/>
        <v>100</v>
      </c>
      <c r="T32" s="773" t="s">
        <v>17</v>
      </c>
      <c r="U32" s="774">
        <f t="shared" si="13"/>
        <v>100</v>
      </c>
      <c r="V32" s="773" t="s">
        <v>17</v>
      </c>
      <c r="W32" s="774">
        <f t="shared" si="14"/>
        <v>100</v>
      </c>
      <c r="X32" s="1814"/>
      <c r="Y32" s="3224" t="s">
        <v>2562</v>
      </c>
      <c r="Z32" s="1815" t="str">
        <f t="shared" si="15"/>
        <v>车位类型</v>
      </c>
      <c r="AA32" s="1812">
        <f t="shared" si="3"/>
        <v>1</v>
      </c>
      <c r="AB32" s="1812">
        <f t="shared" si="4"/>
        <v>1</v>
      </c>
      <c r="AC32" s="1812">
        <f t="shared" si="5"/>
        <v>1</v>
      </c>
    </row>
    <row r="33" spans="1:29" ht="15">
      <c r="A33" s="656"/>
      <c r="B33" s="654"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24"/>
      <c r="Q33" s="1811" t="str">
        <f t="shared" si="11"/>
        <v>是否直接入户</v>
      </c>
      <c r="R33" s="773" t="s">
        <v>17</v>
      </c>
      <c r="S33" s="774">
        <f t="shared" si="12"/>
        <v>100</v>
      </c>
      <c r="T33" s="773" t="s">
        <v>17</v>
      </c>
      <c r="U33" s="774">
        <f t="shared" si="13"/>
        <v>100</v>
      </c>
      <c r="V33" s="773" t="s">
        <v>17</v>
      </c>
      <c r="W33" s="774">
        <f t="shared" si="14"/>
        <v>100</v>
      </c>
      <c r="X33" s="1814"/>
      <c r="Y33" s="3224"/>
      <c r="Z33" s="1815" t="str">
        <f t="shared" si="15"/>
        <v>是否直接入户</v>
      </c>
      <c r="AA33" s="1812">
        <f t="shared" si="3"/>
        <v>1</v>
      </c>
      <c r="AB33" s="1812">
        <f t="shared" si="4"/>
        <v>1</v>
      </c>
      <c r="AC33" s="181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24"/>
      <c r="Q34" s="1811">
        <f t="shared" si="11"/>
        <v>111</v>
      </c>
      <c r="R34" s="773" t="s">
        <v>17</v>
      </c>
      <c r="S34" s="774">
        <f t="shared" si="12"/>
        <v>100</v>
      </c>
      <c r="T34" s="773" t="s">
        <v>17</v>
      </c>
      <c r="U34" s="774">
        <f t="shared" si="13"/>
        <v>100</v>
      </c>
      <c r="V34" s="773" t="s">
        <v>17</v>
      </c>
      <c r="W34" s="774">
        <f t="shared" si="14"/>
        <v>100</v>
      </c>
      <c r="X34" s="1814"/>
      <c r="Y34" s="3224"/>
      <c r="Z34" s="1815">
        <f t="shared" si="15"/>
        <v>111</v>
      </c>
      <c r="AA34" s="1812">
        <f t="shared" si="3"/>
        <v>1</v>
      </c>
      <c r="AB34" s="1812">
        <f t="shared" si="4"/>
        <v>1</v>
      </c>
      <c r="AC34" s="181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24"/>
      <c r="Q35" s="775">
        <f t="shared" si="11"/>
        <v>111</v>
      </c>
      <c r="R35" s="776" t="s">
        <v>17</v>
      </c>
      <c r="S35" s="777">
        <f t="shared" si="12"/>
        <v>100</v>
      </c>
      <c r="T35" s="776" t="s">
        <v>17</v>
      </c>
      <c r="U35" s="777">
        <f t="shared" si="13"/>
        <v>100</v>
      </c>
      <c r="V35" s="776" t="s">
        <v>17</v>
      </c>
      <c r="W35" s="777">
        <f t="shared" si="14"/>
        <v>100</v>
      </c>
      <c r="X35" s="778"/>
      <c r="Y35" s="3224"/>
      <c r="Z35" s="779">
        <f t="shared" si="15"/>
        <v>111</v>
      </c>
      <c r="AA35" s="1812">
        <f t="shared" si="3"/>
        <v>1</v>
      </c>
      <c r="AB35" s="1812">
        <f t="shared" si="4"/>
        <v>1</v>
      </c>
      <c r="AC35" s="181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24"/>
      <c r="Q36" s="1811">
        <f t="shared" si="11"/>
        <v>111</v>
      </c>
      <c r="R36" s="773" t="s">
        <v>17</v>
      </c>
      <c r="S36" s="774">
        <f t="shared" si="12"/>
        <v>100</v>
      </c>
      <c r="T36" s="773" t="s">
        <v>17</v>
      </c>
      <c r="U36" s="774">
        <f t="shared" si="13"/>
        <v>100</v>
      </c>
      <c r="V36" s="773" t="s">
        <v>17</v>
      </c>
      <c r="W36" s="774">
        <f t="shared" si="14"/>
        <v>100</v>
      </c>
      <c r="X36" s="1814"/>
      <c r="Y36" s="3224"/>
      <c r="Z36" s="1815">
        <f t="shared" si="15"/>
        <v>111</v>
      </c>
      <c r="AA36" s="1812">
        <f t="shared" si="3"/>
        <v>1</v>
      </c>
      <c r="AB36" s="1812">
        <f t="shared" si="4"/>
        <v>1</v>
      </c>
      <c r="AC36" s="1812">
        <f t="shared" si="5"/>
        <v>1</v>
      </c>
    </row>
    <row r="37" spans="1:29" ht="15">
      <c r="A37" s="479" t="s">
        <v>2717</v>
      </c>
      <c r="B37" s="2692" t="s">
        <v>2718</v>
      </c>
      <c r="C37" s="1409" t="s">
        <v>1</v>
      </c>
      <c r="D37" s="1410"/>
      <c r="E37" s="1411"/>
      <c r="F37" s="1412"/>
      <c r="G37" s="1413"/>
      <c r="H37" s="1414"/>
      <c r="I37" s="1411"/>
      <c r="J37" s="1414"/>
      <c r="K37" s="619"/>
      <c r="L37" s="1145"/>
      <c r="M37" s="1146"/>
      <c r="N37" s="1133"/>
      <c r="O37" s="1146"/>
      <c r="P37" s="3219" t="str">
        <f>A37</f>
        <v>成交单价</v>
      </c>
      <c r="Q37" s="3219"/>
      <c r="R37" s="3256">
        <f>E37</f>
        <v>0</v>
      </c>
      <c r="S37" s="3256"/>
      <c r="T37" s="3256">
        <f>G37</f>
        <v>0</v>
      </c>
      <c r="U37" s="3256"/>
      <c r="V37" s="3256">
        <f>I37</f>
        <v>0</v>
      </c>
      <c r="W37" s="3256"/>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20"/>
      <c r="L38" s="1145"/>
      <c r="M38" s="1146"/>
      <c r="N38" s="1146"/>
      <c r="O38" s="1146"/>
      <c r="P38" s="3219" t="str">
        <f>A38</f>
        <v>比较价值（元/平方米）</v>
      </c>
      <c r="Q38" s="3219"/>
      <c r="R38" s="3256" t="e">
        <f>IF(F1="售价",ROUND(PRODUCT(R37,AA7:AA36),0),ROUND(PRODUCT(R37,AA7:AA36),1))</f>
        <v>#DIV/0!</v>
      </c>
      <c r="S38" s="3256"/>
      <c r="T38" s="3256" t="e">
        <f>IF(F1="售价",ROUND(PRODUCT(T37,AB7:AB36),0),ROUND(PRODUCT(T37,AB7:AB36),1))</f>
        <v>#DIV/0!</v>
      </c>
      <c r="U38" s="3256"/>
      <c r="V38" s="3256" t="e">
        <f>IF(F1="售价",ROUND(PRODUCT(V37,AC7:AC36),0),ROUND(PRODUCT(V37,AC7:AC36),1))</f>
        <v>#DIV/0!</v>
      </c>
      <c r="W38" s="3256"/>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1"/>
      <c r="L39" s="1145"/>
      <c r="M39" s="1146"/>
      <c r="N39" s="1146"/>
      <c r="O39" s="1146"/>
      <c r="P39" s="3213" t="str">
        <f>A39</f>
        <v>估价对象XX用房的比较价值（楼面单价，元/平方米）</v>
      </c>
      <c r="Q39" s="3214"/>
      <c r="R39" s="3255" t="e">
        <f>IF(F1="售价",ROUND(AVERAGE(R38:V38),0),ROUND(AVERAGE(R38:V38),1))</f>
        <v>#DIV/0!</v>
      </c>
      <c r="S39" s="3255"/>
      <c r="T39" s="3255"/>
      <c r="U39" s="3255"/>
      <c r="V39" s="3255"/>
      <c r="W39" s="3255"/>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5" t="str">
        <f>YEAR(C7)&amp;"-"&amp;MONTH(C7)</f>
        <v>2018-7</v>
      </c>
      <c r="D48" s="1576">
        <f>EDATE(C48,-1)</f>
        <v>43252</v>
      </c>
      <c r="E48" s="1576">
        <f t="shared" ref="E48:O48" si="16">EDATE(D48,-1)</f>
        <v>43221</v>
      </c>
      <c r="F48" s="1576">
        <f t="shared" si="16"/>
        <v>43191</v>
      </c>
      <c r="G48" s="1576">
        <f t="shared" si="16"/>
        <v>43160</v>
      </c>
      <c r="H48" s="1576">
        <f t="shared" si="16"/>
        <v>43132</v>
      </c>
      <c r="I48" s="1576">
        <f t="shared" si="16"/>
        <v>43101</v>
      </c>
      <c r="J48" s="1576">
        <f t="shared" si="16"/>
        <v>43070</v>
      </c>
      <c r="K48" s="1576">
        <f t="shared" si="16"/>
        <v>43040</v>
      </c>
      <c r="L48" s="1576">
        <f t="shared" si="16"/>
        <v>43009</v>
      </c>
      <c r="M48" s="1576">
        <f t="shared" si="16"/>
        <v>42979</v>
      </c>
      <c r="N48" s="1576">
        <f t="shared" si="16"/>
        <v>42948</v>
      </c>
      <c r="O48" s="1576">
        <f t="shared" si="16"/>
        <v>42917</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60" t="s">
        <v>2672</v>
      </c>
      <c r="D67" s="660" t="s">
        <v>2673</v>
      </c>
      <c r="E67" s="660" t="s">
        <v>2674</v>
      </c>
      <c r="F67" s="660" t="s">
        <v>2675</v>
      </c>
      <c r="G67" s="660"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1"/>
      <c r="D81" s="661"/>
      <c r="E81" s="661"/>
      <c r="F81" s="661"/>
      <c r="G81" s="661"/>
      <c r="H81" s="661"/>
      <c r="I81" s="661"/>
      <c r="J81" s="661"/>
      <c r="K81" s="662"/>
      <c r="L81" s="663"/>
      <c r="M81" s="664"/>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2704</v>
      </c>
      <c r="B1" s="1620"/>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IF(C2="——",ROUND(C37*D3/10000,0),ROUND(C37*D3/10000,0)-D2)</f>
        <v>#DIV/0!</v>
      </c>
      <c r="C2" s="2583"/>
      <c r="D2" s="1126" t="e">
        <f ca="1">SUMIF(INDIRECT("'"&amp;F2&amp;"'"&amp;"!A:A"),"承租人权益价值",INDIRECT("'"&amp;F2&amp;"'"&amp;"!c:c"))</f>
        <v>#REF!</v>
      </c>
      <c r="E2" s="2584" t="s">
        <v>2327</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16" t="s">
        <v>2643</v>
      </c>
      <c r="D4" s="3229"/>
      <c r="E4" s="3230" t="s">
        <v>2644</v>
      </c>
      <c r="F4" s="3231"/>
      <c r="G4" s="3216" t="s">
        <v>2645</v>
      </c>
      <c r="H4" s="3229"/>
      <c r="I4" s="3216" t="s">
        <v>2646</v>
      </c>
      <c r="J4" s="3229"/>
      <c r="K4" s="610" t="s">
        <v>2647</v>
      </c>
      <c r="L4" s="1132"/>
      <c r="M4" s="1133"/>
      <c r="N4" s="1133"/>
      <c r="O4" s="1133"/>
      <c r="P4" s="3232" t="s">
        <v>2648</v>
      </c>
      <c r="Q4" s="3233"/>
      <c r="R4" s="3238" t="s">
        <v>2644</v>
      </c>
      <c r="S4" s="3239"/>
      <c r="T4" s="3238" t="s">
        <v>2645</v>
      </c>
      <c r="U4" s="3239"/>
      <c r="V4" s="3225" t="s">
        <v>2646</v>
      </c>
      <c r="W4" s="3225"/>
      <c r="X4" s="1814"/>
      <c r="Y4" s="3238" t="s">
        <v>2648</v>
      </c>
      <c r="Z4" s="3239"/>
      <c r="AA4" s="3226" t="s">
        <v>2644</v>
      </c>
      <c r="AB4" s="3227" t="s">
        <v>2645</v>
      </c>
      <c r="AC4" s="3226" t="s">
        <v>2646</v>
      </c>
    </row>
    <row r="5" spans="1:29" ht="15">
      <c r="A5" s="404"/>
      <c r="B5" s="405"/>
      <c r="C5" s="3246" t="s">
        <v>2539</v>
      </c>
      <c r="D5" s="3247"/>
      <c r="E5" s="3253" t="s">
        <v>2540</v>
      </c>
      <c r="F5" s="3254"/>
      <c r="G5" s="3246" t="s">
        <v>2541</v>
      </c>
      <c r="H5" s="3247"/>
      <c r="I5" s="3246" t="s">
        <v>2542</v>
      </c>
      <c r="J5" s="3247"/>
      <c r="K5" s="610"/>
      <c r="L5" s="1132"/>
      <c r="M5" s="1133"/>
      <c r="N5" s="1133"/>
      <c r="O5" s="1133"/>
      <c r="P5" s="3234"/>
      <c r="Q5" s="3235"/>
      <c r="R5" s="3240"/>
      <c r="S5" s="3241"/>
      <c r="T5" s="3240"/>
      <c r="U5" s="3241"/>
      <c r="V5" s="3225"/>
      <c r="W5" s="3225"/>
      <c r="X5" s="1814"/>
      <c r="Y5" s="3240"/>
      <c r="Z5" s="3241"/>
      <c r="AA5" s="3227"/>
      <c r="AB5" s="3227"/>
      <c r="AC5" s="3227"/>
    </row>
    <row r="6" spans="1:29" ht="15.75" thickBot="1">
      <c r="A6" s="406"/>
      <c r="B6" s="407"/>
      <c r="C6" s="3244" t="s">
        <v>2543</v>
      </c>
      <c r="D6" s="3245"/>
      <c r="E6" s="3251" t="s">
        <v>2543</v>
      </c>
      <c r="F6" s="3252"/>
      <c r="G6" s="3244" t="s">
        <v>2543</v>
      </c>
      <c r="H6" s="3245"/>
      <c r="I6" s="3244" t="s">
        <v>2543</v>
      </c>
      <c r="J6" s="3245"/>
      <c r="K6" s="610" t="s">
        <v>2544</v>
      </c>
      <c r="L6" s="1132"/>
      <c r="M6" s="1133"/>
      <c r="N6" s="1133"/>
      <c r="O6" s="1133"/>
      <c r="P6" s="3236"/>
      <c r="Q6" s="3237"/>
      <c r="R6" s="3240"/>
      <c r="S6" s="3241"/>
      <c r="T6" s="3242"/>
      <c r="U6" s="3243"/>
      <c r="V6" s="3225"/>
      <c r="W6" s="3225"/>
      <c r="X6" s="1814"/>
      <c r="Y6" s="3242"/>
      <c r="Z6" s="3243"/>
      <c r="AA6" s="3228"/>
      <c r="AB6" s="3228"/>
      <c r="AC6" s="3228"/>
    </row>
    <row r="7" spans="1:29" s="117" customFormat="1" ht="15.75" thickBot="1">
      <c r="A7" s="408" t="s">
        <v>2545</v>
      </c>
      <c r="B7" s="409"/>
      <c r="C7" s="410">
        <f>'数据-取费表'!B2</f>
        <v>43292</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248" t="s">
        <v>2546</v>
      </c>
      <c r="Q7" s="3250"/>
      <c r="R7" s="769" t="s">
        <v>17</v>
      </c>
      <c r="S7" s="770">
        <f t="shared" ref="S7:S14" si="0">F7</f>
        <v>0</v>
      </c>
      <c r="T7" s="769" t="s">
        <v>17</v>
      </c>
      <c r="U7" s="770">
        <f t="shared" ref="U7:U14" si="1">H7</f>
        <v>0</v>
      </c>
      <c r="V7" s="769" t="s">
        <v>17</v>
      </c>
      <c r="W7" s="770">
        <f t="shared" ref="W7:W14" si="2">J7</f>
        <v>0</v>
      </c>
      <c r="X7" s="771"/>
      <c r="Y7" s="3248" t="s">
        <v>2546</v>
      </c>
      <c r="Z7" s="3249"/>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48" t="s">
        <v>2549</v>
      </c>
      <c r="Q8" s="3249"/>
      <c r="R8" s="769" t="s">
        <v>17</v>
      </c>
      <c r="S8" s="770">
        <f t="shared" si="0"/>
        <v>0</v>
      </c>
      <c r="T8" s="769" t="s">
        <v>17</v>
      </c>
      <c r="U8" s="770">
        <f t="shared" si="1"/>
        <v>0</v>
      </c>
      <c r="V8" s="769" t="s">
        <v>17</v>
      </c>
      <c r="W8" s="770">
        <f t="shared" si="2"/>
        <v>0</v>
      </c>
      <c r="X8" s="771"/>
      <c r="Y8" s="3248" t="s">
        <v>2549</v>
      </c>
      <c r="Z8" s="3249"/>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219" t="s">
        <v>2552</v>
      </c>
      <c r="Q9" s="1796" t="str">
        <f t="shared" ref="Q9:Q14" si="6">B9</f>
        <v>用途</v>
      </c>
      <c r="R9" s="769" t="s">
        <v>17</v>
      </c>
      <c r="S9" s="770">
        <f t="shared" si="0"/>
        <v>100</v>
      </c>
      <c r="T9" s="769" t="s">
        <v>17</v>
      </c>
      <c r="U9" s="770">
        <f t="shared" si="1"/>
        <v>100</v>
      </c>
      <c r="V9" s="769" t="s">
        <v>17</v>
      </c>
      <c r="W9" s="770">
        <f t="shared" si="2"/>
        <v>100</v>
      </c>
      <c r="X9" s="771"/>
      <c r="Y9" s="3067"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219"/>
      <c r="Q10" s="1796" t="str">
        <f t="shared" si="6"/>
        <v>土地使用年限（年）</v>
      </c>
      <c r="R10" s="769" t="s">
        <v>17</v>
      </c>
      <c r="S10" s="770">
        <f t="shared" si="0"/>
        <v>100</v>
      </c>
      <c r="T10" s="769" t="s">
        <v>17</v>
      </c>
      <c r="U10" s="770">
        <f t="shared" si="1"/>
        <v>100</v>
      </c>
      <c r="V10" s="769" t="s">
        <v>17</v>
      </c>
      <c r="W10" s="770">
        <f t="shared" si="2"/>
        <v>100</v>
      </c>
      <c r="X10" s="771"/>
      <c r="Y10" s="3067"/>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219"/>
      <c r="Q11" s="1796">
        <f t="shared" si="6"/>
        <v>111</v>
      </c>
      <c r="R11" s="769" t="s">
        <v>17</v>
      </c>
      <c r="S11" s="770">
        <f t="shared" si="0"/>
        <v>100</v>
      </c>
      <c r="T11" s="769" t="s">
        <v>17</v>
      </c>
      <c r="U11" s="770">
        <f t="shared" si="1"/>
        <v>100</v>
      </c>
      <c r="V11" s="769" t="s">
        <v>17</v>
      </c>
      <c r="W11" s="770">
        <f t="shared" si="2"/>
        <v>100</v>
      </c>
      <c r="X11" s="771"/>
      <c r="Y11" s="3067"/>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219"/>
      <c r="Q12" s="1796">
        <f t="shared" si="6"/>
        <v>111</v>
      </c>
      <c r="R12" s="769" t="s">
        <v>17</v>
      </c>
      <c r="S12" s="770">
        <f t="shared" si="0"/>
        <v>100</v>
      </c>
      <c r="T12" s="769" t="s">
        <v>17</v>
      </c>
      <c r="U12" s="770">
        <f t="shared" si="1"/>
        <v>100</v>
      </c>
      <c r="V12" s="769" t="s">
        <v>17</v>
      </c>
      <c r="W12" s="770">
        <f t="shared" si="2"/>
        <v>100</v>
      </c>
      <c r="X12" s="771"/>
      <c r="Y12" s="3067"/>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219"/>
      <c r="Q13" s="1796">
        <f t="shared" si="6"/>
        <v>111</v>
      </c>
      <c r="R13" s="769" t="s">
        <v>17</v>
      </c>
      <c r="S13" s="770">
        <f t="shared" si="0"/>
        <v>100</v>
      </c>
      <c r="T13" s="769" t="s">
        <v>17</v>
      </c>
      <c r="U13" s="770">
        <f t="shared" si="1"/>
        <v>100</v>
      </c>
      <c r="V13" s="769" t="s">
        <v>17</v>
      </c>
      <c r="W13" s="770">
        <f t="shared" si="2"/>
        <v>100</v>
      </c>
      <c r="X13" s="771"/>
      <c r="Y13" s="3067"/>
      <c r="Z13" s="55">
        <f t="shared" si="7"/>
        <v>111</v>
      </c>
      <c r="AA13" s="772">
        <f t="shared" si="3"/>
        <v>1</v>
      </c>
      <c r="AB13" s="772">
        <f t="shared" si="4"/>
        <v>1</v>
      </c>
      <c r="AC13" s="772">
        <f t="shared" si="5"/>
        <v>1</v>
      </c>
    </row>
    <row r="14" spans="1:29" ht="99.75">
      <c r="A14" s="440" t="s">
        <v>2556</v>
      </c>
      <c r="B14" s="69" t="s">
        <v>2706</v>
      </c>
      <c r="C14" s="2690" t="str">
        <f>IF(B1="工业",估价对象房地状况!G4,估价对象房地状况!C6)</f>
        <v>估价对象邻近京承高速、机场北线高速；公共交通情况差、停车较便捷，综合评价交通便捷度一般。</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221" t="s">
        <v>2557</v>
      </c>
      <c r="Q14" s="1811" t="str">
        <f t="shared" si="6"/>
        <v>交通便捷度</v>
      </c>
      <c r="R14" s="773" t="s">
        <v>17</v>
      </c>
      <c r="S14" s="774">
        <f t="shared" si="0"/>
        <v>100</v>
      </c>
      <c r="T14" s="773" t="s">
        <v>17</v>
      </c>
      <c r="U14" s="774">
        <f t="shared" si="1"/>
        <v>100</v>
      </c>
      <c r="V14" s="773" t="s">
        <v>17</v>
      </c>
      <c r="W14" s="774">
        <f t="shared" si="2"/>
        <v>100</v>
      </c>
      <c r="X14" s="1814"/>
      <c r="Y14" s="3221" t="s">
        <v>2557</v>
      </c>
      <c r="Z14" s="1815" t="str">
        <f t="shared" si="7"/>
        <v>交通便捷度</v>
      </c>
      <c r="AA14" s="1812">
        <f t="shared" si="3"/>
        <v>1</v>
      </c>
      <c r="AB14" s="1812">
        <f t="shared" si="4"/>
        <v>1</v>
      </c>
      <c r="AC14" s="1812">
        <f t="shared" si="5"/>
        <v>1</v>
      </c>
    </row>
    <row r="15" spans="1:29" ht="15">
      <c r="A15" s="428"/>
      <c r="B15" s="446"/>
      <c r="C15" s="447"/>
      <c r="D15" s="448"/>
      <c r="E15" s="447"/>
      <c r="F15" s="449"/>
      <c r="G15" s="447"/>
      <c r="H15" s="450"/>
      <c r="I15" s="447"/>
      <c r="J15" s="448"/>
      <c r="K15" s="615"/>
      <c r="L15" s="1142"/>
      <c r="M15" s="1133"/>
      <c r="N15" s="1133"/>
      <c r="O15" s="1141"/>
      <c r="P15" s="3222"/>
      <c r="Q15" s="1811"/>
      <c r="R15" s="773"/>
      <c r="S15" s="774"/>
      <c r="T15" s="773"/>
      <c r="U15" s="774"/>
      <c r="V15" s="773"/>
      <c r="W15" s="774"/>
      <c r="X15" s="1814"/>
      <c r="Y15" s="3222"/>
      <c r="Z15" s="1815"/>
      <c r="AA15" s="1812">
        <v>1</v>
      </c>
      <c r="AB15" s="1812">
        <v>1</v>
      </c>
      <c r="AC15" s="1812">
        <v>1</v>
      </c>
    </row>
    <row r="16" spans="1:29" ht="42.75">
      <c r="A16" s="428"/>
      <c r="B16" s="451" t="s">
        <v>2685</v>
      </c>
      <c r="C16" s="2604" t="str">
        <f>IF(B1="工业",估价对象房地状况!G5,估价对象房地状况!C7)</f>
        <v>估价对象所在区域公共配套设施齐备情况一般。</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22"/>
      <c r="Q16" s="1811" t="str">
        <f>B16</f>
        <v>公共配套设施</v>
      </c>
      <c r="R16" s="773" t="s">
        <v>17</v>
      </c>
      <c r="S16" s="774">
        <f>F16</f>
        <v>100</v>
      </c>
      <c r="T16" s="773" t="s">
        <v>17</v>
      </c>
      <c r="U16" s="774">
        <f>H16</f>
        <v>100</v>
      </c>
      <c r="V16" s="773" t="s">
        <v>17</v>
      </c>
      <c r="W16" s="774">
        <f>J16</f>
        <v>100</v>
      </c>
      <c r="X16" s="1814"/>
      <c r="Y16" s="3222"/>
      <c r="Z16" s="1815" t="str">
        <f>Q16</f>
        <v>公共配套设施</v>
      </c>
      <c r="AA16" s="1812">
        <f t="shared" si="3"/>
        <v>1</v>
      </c>
      <c r="AB16" s="1812">
        <f t="shared" si="4"/>
        <v>1</v>
      </c>
      <c r="AC16" s="1812">
        <f t="shared" si="5"/>
        <v>1</v>
      </c>
    </row>
    <row r="17" spans="1:29" ht="15">
      <c r="A17" s="428"/>
      <c r="B17" s="456"/>
      <c r="C17" s="2605"/>
      <c r="D17" s="448"/>
      <c r="E17" s="447"/>
      <c r="F17" s="449"/>
      <c r="G17" s="447"/>
      <c r="H17" s="448"/>
      <c r="I17" s="447"/>
      <c r="J17" s="448"/>
      <c r="K17" s="615"/>
      <c r="L17" s="1142"/>
      <c r="M17" s="1133"/>
      <c r="N17" s="1133"/>
      <c r="O17" s="1141"/>
      <c r="P17" s="3222"/>
      <c r="Q17" s="1811"/>
      <c r="R17" s="773"/>
      <c r="S17" s="774"/>
      <c r="T17" s="773"/>
      <c r="U17" s="774"/>
      <c r="V17" s="773"/>
      <c r="W17" s="774"/>
      <c r="X17" s="1814"/>
      <c r="Y17" s="3222"/>
      <c r="Z17" s="1815"/>
      <c r="AA17" s="1812">
        <v>1</v>
      </c>
      <c r="AB17" s="1812">
        <v>1</v>
      </c>
      <c r="AC17" s="1812">
        <v>1</v>
      </c>
    </row>
    <row r="18" spans="1:29" ht="42.75">
      <c r="A18" s="428"/>
      <c r="B18" s="1386" t="s">
        <v>2686</v>
      </c>
      <c r="C18" s="2604" t="str">
        <f>IF(B1="工业",估价对象房地状况!G6,估价对象房地状况!C8)</f>
        <v>估价对象所在区域基础设施水平达“七通”。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22"/>
      <c r="Q18" s="1811" t="str">
        <f>B18</f>
        <v>基础设施水平</v>
      </c>
      <c r="R18" s="773" t="s">
        <v>17</v>
      </c>
      <c r="S18" s="774">
        <f>F18</f>
        <v>100</v>
      </c>
      <c r="T18" s="773" t="s">
        <v>17</v>
      </c>
      <c r="U18" s="774">
        <f>H18</f>
        <v>100</v>
      </c>
      <c r="V18" s="773" t="s">
        <v>17</v>
      </c>
      <c r="W18" s="774">
        <f>J18</f>
        <v>100</v>
      </c>
      <c r="X18" s="1814"/>
      <c r="Y18" s="3222"/>
      <c r="Z18" s="1815" t="str">
        <f>Q18</f>
        <v>基础设施水平</v>
      </c>
      <c r="AA18" s="1812">
        <f t="shared" ref="AA18" si="8">D18/F18</f>
        <v>1</v>
      </c>
      <c r="AB18" s="1812">
        <f t="shared" ref="AB18" si="9">D18/H18</f>
        <v>1</v>
      </c>
      <c r="AC18" s="1812">
        <f t="shared" ref="AC18" si="10">D18/J18</f>
        <v>1</v>
      </c>
    </row>
    <row r="19" spans="1:29" ht="15">
      <c r="A19" s="428"/>
      <c r="B19" s="1386"/>
      <c r="C19" s="2605"/>
      <c r="D19" s="450"/>
      <c r="E19" s="2605"/>
      <c r="F19" s="453"/>
      <c r="G19" s="2605"/>
      <c r="H19" s="448"/>
      <c r="I19" s="447"/>
      <c r="J19" s="448"/>
      <c r="K19" s="1385"/>
      <c r="L19" s="1142"/>
      <c r="M19" s="1133"/>
      <c r="N19" s="1133"/>
      <c r="O19" s="1141"/>
      <c r="P19" s="3222"/>
      <c r="Q19" s="1811"/>
      <c r="R19" s="773"/>
      <c r="S19" s="774"/>
      <c r="T19" s="773"/>
      <c r="U19" s="774"/>
      <c r="V19" s="773"/>
      <c r="W19" s="774"/>
      <c r="X19" s="1814"/>
      <c r="Y19" s="3222"/>
      <c r="Z19" s="1815"/>
      <c r="AA19" s="1812">
        <v>1</v>
      </c>
      <c r="AB19" s="1812">
        <v>1</v>
      </c>
      <c r="AC19" s="1812">
        <v>1</v>
      </c>
    </row>
    <row r="20" spans="1:29" ht="99.75">
      <c r="A20" s="428"/>
      <c r="B20" s="451" t="s">
        <v>2707</v>
      </c>
      <c r="C20" s="2604" t="str">
        <f>IF(B1="工业",估价对象房地状况!G7,估价对象房地状况!C9)</f>
        <v>估价对象所在区域邻近温榆河，自然环境一般；无人文环境场所；综合评价自然及人文环境状况一般。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22"/>
      <c r="Q20" s="1811" t="str">
        <f>B20</f>
        <v>自然及人文环境</v>
      </c>
      <c r="R20" s="773" t="s">
        <v>17</v>
      </c>
      <c r="S20" s="774">
        <f>F20</f>
        <v>100</v>
      </c>
      <c r="T20" s="773" t="s">
        <v>17</v>
      </c>
      <c r="U20" s="774">
        <f>H20</f>
        <v>100</v>
      </c>
      <c r="V20" s="773" t="s">
        <v>17</v>
      </c>
      <c r="W20" s="774">
        <f>J20</f>
        <v>100</v>
      </c>
      <c r="X20" s="1814"/>
      <c r="Y20" s="3222"/>
      <c r="Z20" s="1815" t="str">
        <f>Q20</f>
        <v>自然及人文环境</v>
      </c>
      <c r="AA20" s="1812">
        <f t="shared" si="3"/>
        <v>1</v>
      </c>
      <c r="AB20" s="1812">
        <f t="shared" si="4"/>
        <v>1</v>
      </c>
      <c r="AC20" s="1812">
        <f t="shared" si="5"/>
        <v>1</v>
      </c>
    </row>
    <row r="21" spans="1:29" ht="15">
      <c r="A21" s="428"/>
      <c r="B21" s="456"/>
      <c r="C21" s="447"/>
      <c r="D21" s="448"/>
      <c r="E21" s="447"/>
      <c r="F21" s="449"/>
      <c r="G21" s="447"/>
      <c r="H21" s="448"/>
      <c r="I21" s="447"/>
      <c r="J21" s="448"/>
      <c r="K21" s="615"/>
      <c r="L21" s="1142"/>
      <c r="M21" s="1133"/>
      <c r="N21" s="1133"/>
      <c r="O21" s="1141"/>
      <c r="P21" s="3222"/>
      <c r="Q21" s="1811"/>
      <c r="R21" s="773"/>
      <c r="S21" s="774"/>
      <c r="T21" s="773"/>
      <c r="U21" s="774"/>
      <c r="V21" s="773"/>
      <c r="W21" s="774"/>
      <c r="X21" s="1814"/>
      <c r="Y21" s="3222"/>
      <c r="Z21" s="1815"/>
      <c r="AA21" s="1812">
        <v>1</v>
      </c>
      <c r="AB21" s="1812">
        <v>1</v>
      </c>
      <c r="AC21" s="1812">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22"/>
      <c r="Q22" s="1811" t="str">
        <f>B22</f>
        <v>楼层</v>
      </c>
      <c r="R22" s="773" t="s">
        <v>17</v>
      </c>
      <c r="S22" s="774">
        <f>F22</f>
        <v>100</v>
      </c>
      <c r="T22" s="773" t="s">
        <v>17</v>
      </c>
      <c r="U22" s="774">
        <f>H22</f>
        <v>100</v>
      </c>
      <c r="V22" s="773" t="s">
        <v>17</v>
      </c>
      <c r="W22" s="774">
        <f>J22</f>
        <v>100</v>
      </c>
      <c r="X22" s="1814"/>
      <c r="Y22" s="3222"/>
      <c r="Z22" s="1815" t="str">
        <f>Q22</f>
        <v>楼层</v>
      </c>
      <c r="AA22" s="1812">
        <f t="shared" si="3"/>
        <v>1</v>
      </c>
      <c r="AB22" s="1812">
        <f t="shared" si="4"/>
        <v>1</v>
      </c>
      <c r="AC22" s="1812">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22"/>
      <c r="Q23" s="1811">
        <f>B23</f>
        <v>111</v>
      </c>
      <c r="R23" s="773" t="s">
        <v>17</v>
      </c>
      <c r="S23" s="774">
        <f>F23</f>
        <v>100</v>
      </c>
      <c r="T23" s="773" t="s">
        <v>17</v>
      </c>
      <c r="U23" s="774">
        <f>H23</f>
        <v>100</v>
      </c>
      <c r="V23" s="773" t="s">
        <v>17</v>
      </c>
      <c r="W23" s="774">
        <f>J23</f>
        <v>100</v>
      </c>
      <c r="X23" s="1814"/>
      <c r="Y23" s="3222"/>
      <c r="Z23" s="1815">
        <f>Q23</f>
        <v>111</v>
      </c>
      <c r="AA23" s="1812">
        <f t="shared" si="3"/>
        <v>1</v>
      </c>
      <c r="AB23" s="1812">
        <f t="shared" si="4"/>
        <v>1</v>
      </c>
      <c r="AC23" s="1812">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22"/>
      <c r="Q24" s="1811">
        <f t="shared" ref="Q24:Q34" si="11">B24</f>
        <v>111</v>
      </c>
      <c r="R24" s="773" t="s">
        <v>17</v>
      </c>
      <c r="S24" s="774">
        <f>F24</f>
        <v>100</v>
      </c>
      <c r="T24" s="773" t="s">
        <v>17</v>
      </c>
      <c r="U24" s="774">
        <f>H24</f>
        <v>100</v>
      </c>
      <c r="V24" s="773" t="s">
        <v>17</v>
      </c>
      <c r="W24" s="774">
        <f>J24</f>
        <v>100</v>
      </c>
      <c r="X24" s="1814"/>
      <c r="Y24" s="3222"/>
      <c r="Z24" s="1815">
        <f>Q24</f>
        <v>111</v>
      </c>
      <c r="AA24" s="1812">
        <f t="shared" si="3"/>
        <v>1</v>
      </c>
      <c r="AB24" s="1812">
        <f t="shared" si="4"/>
        <v>1</v>
      </c>
      <c r="AC24" s="1812">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222"/>
      <c r="Q25" s="1796">
        <f t="shared" si="11"/>
        <v>111</v>
      </c>
      <c r="R25" s="769" t="s">
        <v>17</v>
      </c>
      <c r="S25" s="770">
        <f>F25</f>
        <v>100</v>
      </c>
      <c r="T25" s="769" t="s">
        <v>17</v>
      </c>
      <c r="U25" s="770">
        <f>H25</f>
        <v>100</v>
      </c>
      <c r="V25" s="769" t="s">
        <v>17</v>
      </c>
      <c r="W25" s="770">
        <f>J25</f>
        <v>100</v>
      </c>
      <c r="X25" s="771"/>
      <c r="Y25" s="3222"/>
      <c r="Z25" s="55">
        <f>Q25</f>
        <v>111</v>
      </c>
      <c r="AA25" s="1812">
        <f>D25/F25</f>
        <v>1</v>
      </c>
      <c r="AB25" s="1812">
        <f>D25/H25</f>
        <v>1</v>
      </c>
      <c r="AC25" s="1812">
        <f>D25/J25</f>
        <v>1</v>
      </c>
    </row>
    <row r="26" spans="1:29" ht="15">
      <c r="A26" s="466" t="s">
        <v>2560</v>
      </c>
      <c r="B26" s="71" t="s">
        <v>2711</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23" t="s">
        <v>2562</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24" t="s">
        <v>2562</v>
      </c>
      <c r="Z26" s="1815" t="str">
        <f t="shared" ref="Z26:Z34" si="15">Q26</f>
        <v>公共部分装修</v>
      </c>
      <c r="AA26" s="1812">
        <f t="shared" si="3"/>
        <v>1</v>
      </c>
      <c r="AB26" s="1812">
        <f t="shared" si="4"/>
        <v>1</v>
      </c>
      <c r="AC26" s="1812">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24"/>
      <c r="Q27" s="775" t="str">
        <f t="shared" si="11"/>
        <v>成新率</v>
      </c>
      <c r="R27" s="776" t="s">
        <v>17</v>
      </c>
      <c r="S27" s="777" t="e">
        <f t="shared" si="12"/>
        <v>#N/A</v>
      </c>
      <c r="T27" s="776" t="s">
        <v>17</v>
      </c>
      <c r="U27" s="777" t="e">
        <f t="shared" si="13"/>
        <v>#N/A</v>
      </c>
      <c r="V27" s="776" t="s">
        <v>17</v>
      </c>
      <c r="W27" s="777" t="e">
        <f t="shared" si="14"/>
        <v>#N/A</v>
      </c>
      <c r="X27" s="778"/>
      <c r="Y27" s="3224"/>
      <c r="Z27" s="779" t="str">
        <f t="shared" si="15"/>
        <v>成新率</v>
      </c>
      <c r="AA27" s="1812" t="e">
        <f t="shared" si="3"/>
        <v>#N/A</v>
      </c>
      <c r="AB27" s="1812" t="e">
        <f t="shared" si="4"/>
        <v>#N/A</v>
      </c>
      <c r="AC27" s="1812"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24"/>
      <c r="Q28" s="1811" t="str">
        <f t="shared" si="11"/>
        <v>物业等级</v>
      </c>
      <c r="R28" s="773" t="s">
        <v>17</v>
      </c>
      <c r="S28" s="774">
        <f t="shared" si="12"/>
        <v>100</v>
      </c>
      <c r="T28" s="773" t="s">
        <v>17</v>
      </c>
      <c r="U28" s="774">
        <f t="shared" si="13"/>
        <v>100</v>
      </c>
      <c r="V28" s="773" t="s">
        <v>17</v>
      </c>
      <c r="W28" s="774">
        <f t="shared" si="14"/>
        <v>100</v>
      </c>
      <c r="X28" s="1814"/>
      <c r="Y28" s="3224"/>
      <c r="Z28" s="1815" t="str">
        <f t="shared" si="15"/>
        <v>物业等级</v>
      </c>
      <c r="AA28" s="1812">
        <f t="shared" si="3"/>
        <v>1</v>
      </c>
      <c r="AB28" s="1812">
        <f t="shared" si="4"/>
        <v>1</v>
      </c>
      <c r="AC28" s="1812">
        <f t="shared" si="5"/>
        <v>1</v>
      </c>
    </row>
    <row r="29" spans="1:29" ht="15">
      <c r="A29" s="472"/>
      <c r="B29" s="422" t="s">
        <v>2734</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224"/>
      <c r="Q29" s="1811" t="str">
        <f t="shared" si="11"/>
        <v>有无电梯</v>
      </c>
      <c r="R29" s="773" t="s">
        <v>17</v>
      </c>
      <c r="S29" s="774">
        <f t="shared" si="12"/>
        <v>100</v>
      </c>
      <c r="T29" s="773" t="s">
        <v>17</v>
      </c>
      <c r="U29" s="774">
        <f t="shared" si="13"/>
        <v>100</v>
      </c>
      <c r="V29" s="773" t="s">
        <v>17</v>
      </c>
      <c r="W29" s="774">
        <f t="shared" si="14"/>
        <v>100</v>
      </c>
      <c r="X29" s="1814"/>
      <c r="Y29" s="3224"/>
      <c r="Z29" s="1815" t="str">
        <f t="shared" si="15"/>
        <v>有无电梯</v>
      </c>
      <c r="AA29" s="1812">
        <f t="shared" si="3"/>
        <v>1</v>
      </c>
      <c r="AB29" s="1812">
        <f t="shared" si="4"/>
        <v>1</v>
      </c>
      <c r="AC29" s="1812">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24"/>
      <c r="Q30" s="1811" t="str">
        <f t="shared" si="11"/>
        <v>建筑面积</v>
      </c>
      <c r="R30" s="773" t="s">
        <v>17</v>
      </c>
      <c r="S30" s="774" t="e">
        <f t="shared" si="12"/>
        <v>#N/A</v>
      </c>
      <c r="T30" s="773" t="s">
        <v>17</v>
      </c>
      <c r="U30" s="774" t="e">
        <f t="shared" si="13"/>
        <v>#N/A</v>
      </c>
      <c r="V30" s="773" t="s">
        <v>17</v>
      </c>
      <c r="W30" s="774" t="e">
        <f t="shared" si="14"/>
        <v>#N/A</v>
      </c>
      <c r="X30" s="1814"/>
      <c r="Y30" s="3224"/>
      <c r="Z30" s="1815" t="str">
        <f t="shared" si="15"/>
        <v>建筑面积</v>
      </c>
      <c r="AA30" s="1812" t="e">
        <f t="shared" si="3"/>
        <v>#N/A</v>
      </c>
      <c r="AB30" s="1812" t="e">
        <f t="shared" si="4"/>
        <v>#N/A</v>
      </c>
      <c r="AC30" s="1812" t="e">
        <f t="shared" si="5"/>
        <v>#N/A</v>
      </c>
    </row>
    <row r="31" spans="1:29" s="117" customFormat="1" ht="15">
      <c r="A31" s="473"/>
      <c r="B31" s="422" t="s">
        <v>2736</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224"/>
      <c r="Q31" s="1796" t="str">
        <f t="shared" si="11"/>
        <v>是否封闭</v>
      </c>
      <c r="R31" s="769" t="s">
        <v>17</v>
      </c>
      <c r="S31" s="770">
        <f t="shared" si="12"/>
        <v>100</v>
      </c>
      <c r="T31" s="769" t="s">
        <v>17</v>
      </c>
      <c r="U31" s="770">
        <f t="shared" si="13"/>
        <v>100</v>
      </c>
      <c r="V31" s="769" t="s">
        <v>17</v>
      </c>
      <c r="W31" s="770">
        <f t="shared" si="14"/>
        <v>100</v>
      </c>
      <c r="X31" s="771"/>
      <c r="Y31" s="3224"/>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24" t="s">
        <v>2562</v>
      </c>
      <c r="Q32" s="1811">
        <f t="shared" si="11"/>
        <v>111</v>
      </c>
      <c r="R32" s="773" t="s">
        <v>17</v>
      </c>
      <c r="S32" s="774">
        <f t="shared" si="12"/>
        <v>100</v>
      </c>
      <c r="T32" s="773" t="s">
        <v>17</v>
      </c>
      <c r="U32" s="774">
        <f t="shared" si="13"/>
        <v>100</v>
      </c>
      <c r="V32" s="773" t="s">
        <v>17</v>
      </c>
      <c r="W32" s="774">
        <f t="shared" si="14"/>
        <v>100</v>
      </c>
      <c r="X32" s="1814"/>
      <c r="Y32" s="3224" t="s">
        <v>2562</v>
      </c>
      <c r="Z32" s="1815">
        <f t="shared" si="15"/>
        <v>111</v>
      </c>
      <c r="AA32" s="1812">
        <f t="shared" si="3"/>
        <v>1</v>
      </c>
      <c r="AB32" s="1812">
        <f t="shared" si="4"/>
        <v>1</v>
      </c>
      <c r="AC32" s="1812">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24"/>
      <c r="Q33" s="1811">
        <f t="shared" si="11"/>
        <v>111</v>
      </c>
      <c r="R33" s="773" t="s">
        <v>17</v>
      </c>
      <c r="S33" s="774">
        <f t="shared" si="12"/>
        <v>100</v>
      </c>
      <c r="T33" s="773" t="s">
        <v>17</v>
      </c>
      <c r="U33" s="774">
        <f t="shared" si="13"/>
        <v>100</v>
      </c>
      <c r="V33" s="773" t="s">
        <v>17</v>
      </c>
      <c r="W33" s="774">
        <f t="shared" si="14"/>
        <v>100</v>
      </c>
      <c r="X33" s="1814"/>
      <c r="Y33" s="3224"/>
      <c r="Z33" s="1815">
        <f t="shared" si="15"/>
        <v>111</v>
      </c>
      <c r="AA33" s="1812">
        <f t="shared" si="3"/>
        <v>1</v>
      </c>
      <c r="AB33" s="1812">
        <f t="shared" si="4"/>
        <v>1</v>
      </c>
      <c r="AC33" s="1812">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224"/>
      <c r="Q34" s="1811">
        <f t="shared" si="11"/>
        <v>111</v>
      </c>
      <c r="R34" s="773" t="s">
        <v>17</v>
      </c>
      <c r="S34" s="774">
        <f t="shared" si="12"/>
        <v>100</v>
      </c>
      <c r="T34" s="773" t="s">
        <v>17</v>
      </c>
      <c r="U34" s="774">
        <f t="shared" si="13"/>
        <v>100</v>
      </c>
      <c r="V34" s="773" t="s">
        <v>17</v>
      </c>
      <c r="W34" s="774">
        <f t="shared" si="14"/>
        <v>100</v>
      </c>
      <c r="X34" s="1814"/>
      <c r="Y34" s="3224"/>
      <c r="Z34" s="1815">
        <f t="shared" si="15"/>
        <v>111</v>
      </c>
      <c r="AA34" s="1812">
        <f t="shared" si="3"/>
        <v>1</v>
      </c>
      <c r="AB34" s="1812">
        <f t="shared" si="4"/>
        <v>1</v>
      </c>
      <c r="AC34" s="1812">
        <f t="shared" si="5"/>
        <v>1</v>
      </c>
    </row>
    <row r="35" spans="1:29" ht="15">
      <c r="A35" s="479" t="s">
        <v>2574</v>
      </c>
      <c r="B35" s="480"/>
      <c r="C35" s="1409" t="s">
        <v>1</v>
      </c>
      <c r="D35" s="1410"/>
      <c r="E35" s="1411"/>
      <c r="F35" s="1412"/>
      <c r="G35" s="1413"/>
      <c r="H35" s="1414"/>
      <c r="I35" s="1411"/>
      <c r="J35" s="1414"/>
      <c r="K35" s="782"/>
      <c r="L35" s="1145"/>
      <c r="M35" s="1146"/>
      <c r="N35" s="1133"/>
      <c r="O35" s="1146"/>
      <c r="P35" s="3219" t="str">
        <f>A35</f>
        <v>成交单价（元/平方米）</v>
      </c>
      <c r="Q35" s="3219"/>
      <c r="R35" s="3256">
        <f>E35</f>
        <v>0</v>
      </c>
      <c r="S35" s="3256"/>
      <c r="T35" s="3256">
        <f>G35</f>
        <v>0</v>
      </c>
      <c r="U35" s="3256"/>
      <c r="V35" s="3256">
        <f>I35</f>
        <v>0</v>
      </c>
      <c r="W35" s="3256"/>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219" t="str">
        <f>A36</f>
        <v>比较价值（元/平方米）</v>
      </c>
      <c r="Q36" s="3219"/>
      <c r="R36" s="3256" t="e">
        <f>IF(F1="售价",ROUND(PRODUCT(R35,AA7:AA34),0),ROUND(PRODUCT(R35,AA7:AA34),1))</f>
        <v>#DIV/0!</v>
      </c>
      <c r="S36" s="3256"/>
      <c r="T36" s="3256" t="e">
        <f>IF(F1="售价",ROUND(PRODUCT(T35,AB7:AB34),0),ROUND(PRODUCT(T35,AB7:AB34),1))</f>
        <v>#DIV/0!</v>
      </c>
      <c r="U36" s="3256"/>
      <c r="V36" s="3256" t="e">
        <f>IF(F1="售价",ROUND(PRODUCT(V35,AC7:AC34),0),ROUND(PRODUCT(V35,AC7:AC34),1))</f>
        <v>#DIV/0!</v>
      </c>
      <c r="W36" s="3256"/>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213" t="str">
        <f>A37</f>
        <v>估价对象XX用房的比较价值（楼面单价，元/平方米）</v>
      </c>
      <c r="Q37" s="3214"/>
      <c r="R37" s="3255" t="e">
        <f>IF(F1="售价",ROUND(AVERAGE(R36:V36),0),ROUND(AVERAGE(R36:V36),1))</f>
        <v>#DIV/0!</v>
      </c>
      <c r="S37" s="3255"/>
      <c r="T37" s="3255"/>
      <c r="U37" s="3255"/>
      <c r="V37" s="3255"/>
      <c r="W37" s="3255"/>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5" t="str">
        <f>YEAR(C7)&amp;"-"&amp;MONTH(C7)</f>
        <v>2018-7</v>
      </c>
      <c r="D46" s="1576">
        <f>EDATE(C46,-1)</f>
        <v>43252</v>
      </c>
      <c r="E46" s="1576">
        <f t="shared" ref="E46:O46" si="16">EDATE(D46,-1)</f>
        <v>43221</v>
      </c>
      <c r="F46" s="1576">
        <f t="shared" si="16"/>
        <v>43191</v>
      </c>
      <c r="G46" s="1576">
        <f t="shared" si="16"/>
        <v>43160</v>
      </c>
      <c r="H46" s="1576">
        <f t="shared" si="16"/>
        <v>43132</v>
      </c>
      <c r="I46" s="1576">
        <f t="shared" si="16"/>
        <v>43101</v>
      </c>
      <c r="J46" s="1576">
        <f t="shared" si="16"/>
        <v>43070</v>
      </c>
      <c r="K46" s="1576">
        <f t="shared" si="16"/>
        <v>43040</v>
      </c>
      <c r="L46" s="1576">
        <f t="shared" si="16"/>
        <v>43009</v>
      </c>
      <c r="M46" s="1576">
        <f t="shared" si="16"/>
        <v>42979</v>
      </c>
      <c r="N46" s="1576">
        <f t="shared" si="16"/>
        <v>42948</v>
      </c>
      <c r="O46" s="1576">
        <f t="shared" si="16"/>
        <v>42917</v>
      </c>
      <c r="P46" s="507"/>
    </row>
    <row r="47" spans="1:29" s="117" customFormat="1" ht="15">
      <c r="A47" s="509"/>
      <c r="B47" s="510"/>
      <c r="C47" s="1574">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60" t="s">
        <v>2672</v>
      </c>
      <c r="D65" s="660" t="s">
        <v>2673</v>
      </c>
      <c r="E65" s="660" t="s">
        <v>2674</v>
      </c>
      <c r="F65" s="660" t="s">
        <v>2675</v>
      </c>
      <c r="G65" s="660"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2326</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ROUND(IF(D3="",B2*10000/'数据-汇总表'!E3,B2*10000/D3),0)</f>
        <v>#DIV/0!</v>
      </c>
      <c r="C3" s="247" t="s">
        <v>2743</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16" t="s">
        <v>2643</v>
      </c>
      <c r="D4" s="3229"/>
      <c r="E4" s="3230" t="s">
        <v>2644</v>
      </c>
      <c r="F4" s="3231"/>
      <c r="G4" s="3216" t="s">
        <v>2645</v>
      </c>
      <c r="H4" s="3229"/>
      <c r="I4" s="3216" t="s">
        <v>2646</v>
      </c>
      <c r="J4" s="3229"/>
      <c r="K4" s="610" t="s">
        <v>2647</v>
      </c>
      <c r="L4" s="1132"/>
      <c r="M4" s="1133"/>
      <c r="N4" s="1133"/>
      <c r="O4" s="1133"/>
      <c r="P4" s="3232" t="s">
        <v>2648</v>
      </c>
      <c r="Q4" s="3233"/>
      <c r="R4" s="3238" t="s">
        <v>2644</v>
      </c>
      <c r="S4" s="3239"/>
      <c r="T4" s="3238" t="s">
        <v>2645</v>
      </c>
      <c r="U4" s="3239"/>
      <c r="V4" s="3225" t="s">
        <v>2646</v>
      </c>
      <c r="W4" s="3225"/>
      <c r="X4" s="1814"/>
      <c r="Y4" s="3238" t="s">
        <v>2648</v>
      </c>
      <c r="Z4" s="3239"/>
      <c r="AA4" s="3226" t="s">
        <v>2644</v>
      </c>
      <c r="AB4" s="3227" t="s">
        <v>2645</v>
      </c>
      <c r="AC4" s="3226" t="s">
        <v>2646</v>
      </c>
    </row>
    <row r="5" spans="1:29" ht="15">
      <c r="A5" s="404"/>
      <c r="B5" s="405"/>
      <c r="C5" s="3246" t="s">
        <v>2539</v>
      </c>
      <c r="D5" s="3247"/>
      <c r="E5" s="3253" t="s">
        <v>2540</v>
      </c>
      <c r="F5" s="3254"/>
      <c r="G5" s="3246" t="s">
        <v>2541</v>
      </c>
      <c r="H5" s="3247"/>
      <c r="I5" s="3246" t="s">
        <v>2542</v>
      </c>
      <c r="J5" s="3247"/>
      <c r="K5" s="610"/>
      <c r="L5" s="1132"/>
      <c r="M5" s="1133"/>
      <c r="N5" s="1133"/>
      <c r="O5" s="1133"/>
      <c r="P5" s="3234"/>
      <c r="Q5" s="3235"/>
      <c r="R5" s="3240"/>
      <c r="S5" s="3241"/>
      <c r="T5" s="3240"/>
      <c r="U5" s="3241"/>
      <c r="V5" s="3225"/>
      <c r="W5" s="3225"/>
      <c r="X5" s="1814"/>
      <c r="Y5" s="3240"/>
      <c r="Z5" s="3241"/>
      <c r="AA5" s="3227"/>
      <c r="AB5" s="3227"/>
      <c r="AC5" s="3227"/>
    </row>
    <row r="6" spans="1:29" ht="15.75" thickBot="1">
      <c r="A6" s="406"/>
      <c r="B6" s="407"/>
      <c r="C6" s="3307" t="s">
        <v>2794</v>
      </c>
      <c r="D6" s="3308"/>
      <c r="E6" s="3309" t="s">
        <v>2794</v>
      </c>
      <c r="F6" s="3310"/>
      <c r="G6" s="3307" t="s">
        <v>2794</v>
      </c>
      <c r="H6" s="3308"/>
      <c r="I6" s="3307" t="s">
        <v>2794</v>
      </c>
      <c r="J6" s="3308"/>
      <c r="K6" s="610" t="s">
        <v>2544</v>
      </c>
      <c r="L6" s="1132"/>
      <c r="M6" s="1133"/>
      <c r="N6" s="1133"/>
      <c r="O6" s="1133"/>
      <c r="P6" s="3236"/>
      <c r="Q6" s="3237"/>
      <c r="R6" s="3240"/>
      <c r="S6" s="3241"/>
      <c r="T6" s="3242"/>
      <c r="U6" s="3243"/>
      <c r="V6" s="3225"/>
      <c r="W6" s="3225"/>
      <c r="X6" s="1814"/>
      <c r="Y6" s="3242"/>
      <c r="Z6" s="3243"/>
      <c r="AA6" s="3228"/>
      <c r="AB6" s="3228"/>
      <c r="AC6" s="3228"/>
    </row>
    <row r="7" spans="1:29" s="117" customFormat="1" ht="15.75" thickBot="1">
      <c r="A7" s="408" t="s">
        <v>2545</v>
      </c>
      <c r="B7" s="409"/>
      <c r="C7" s="410">
        <f>'数据-取费表'!B2</f>
        <v>43292</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248" t="s">
        <v>2546</v>
      </c>
      <c r="Q7" s="3250"/>
      <c r="R7" s="769" t="s">
        <v>17</v>
      </c>
      <c r="S7" s="770">
        <f t="shared" ref="S7:S15" si="0">F7</f>
        <v>0</v>
      </c>
      <c r="T7" s="769" t="s">
        <v>17</v>
      </c>
      <c r="U7" s="770">
        <f t="shared" ref="U7:U15" si="1">H7</f>
        <v>0</v>
      </c>
      <c r="V7" s="769" t="s">
        <v>17</v>
      </c>
      <c r="W7" s="770">
        <f t="shared" ref="W7:W15" si="2">J7</f>
        <v>0</v>
      </c>
      <c r="X7" s="771"/>
      <c r="Y7" s="3248" t="s">
        <v>2546</v>
      </c>
      <c r="Z7" s="3249"/>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48" t="s">
        <v>2549</v>
      </c>
      <c r="Q8" s="3249"/>
      <c r="R8" s="769" t="s">
        <v>17</v>
      </c>
      <c r="S8" s="770">
        <f t="shared" si="0"/>
        <v>0</v>
      </c>
      <c r="T8" s="769" t="s">
        <v>17</v>
      </c>
      <c r="U8" s="770">
        <f t="shared" si="1"/>
        <v>0</v>
      </c>
      <c r="V8" s="769" t="s">
        <v>17</v>
      </c>
      <c r="W8" s="770">
        <f t="shared" si="2"/>
        <v>0</v>
      </c>
      <c r="X8" s="771"/>
      <c r="Y8" s="3248" t="s">
        <v>2549</v>
      </c>
      <c r="Z8" s="3249"/>
      <c r="AA8" s="772" t="e">
        <f t="shared" ref="AA8:AA40" si="3">D8/F8</f>
        <v>#DIV/0!</v>
      </c>
      <c r="AB8" s="772" t="e">
        <f t="shared" ref="AB8:AB40" si="4">D8/H8</f>
        <v>#DIV/0!</v>
      </c>
      <c r="AC8" s="772" t="e">
        <f t="shared" ref="AC8:AC40" si="5">D8/J8</f>
        <v>#DIV/0!</v>
      </c>
    </row>
    <row r="9" spans="1:29" s="117" customFormat="1">
      <c r="A9" s="415" t="s">
        <v>2550</v>
      </c>
      <c r="B9" s="71" t="s">
        <v>2551</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219" t="s">
        <v>2552</v>
      </c>
      <c r="Q9" s="1796" t="str">
        <f t="shared" ref="Q9:Q15" si="6">B9</f>
        <v>用途</v>
      </c>
      <c r="R9" s="769" t="s">
        <v>17</v>
      </c>
      <c r="S9" s="770">
        <f t="shared" si="0"/>
        <v>100</v>
      </c>
      <c r="T9" s="769" t="s">
        <v>17</v>
      </c>
      <c r="U9" s="770">
        <f t="shared" si="1"/>
        <v>100</v>
      </c>
      <c r="V9" s="769" t="s">
        <v>17</v>
      </c>
      <c r="W9" s="770">
        <f t="shared" si="2"/>
        <v>100</v>
      </c>
      <c r="X9" s="771"/>
      <c r="Y9" s="3067"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103</v>
      </c>
      <c r="G10" s="432"/>
      <c r="H10" s="136">
        <f>ROUND(100/'数据-取费表'!G16,0)</f>
        <v>103</v>
      </c>
      <c r="I10" s="432"/>
      <c r="J10" s="136">
        <f>ROUND(100/'数据-取费表'!G16,0)</f>
        <v>103</v>
      </c>
      <c r="K10" s="672"/>
      <c r="L10" s="1137"/>
      <c r="M10" s="1138"/>
      <c r="N10" s="1138"/>
      <c r="O10" s="1139"/>
      <c r="P10" s="3219"/>
      <c r="Q10" s="1796" t="str">
        <f t="shared" si="6"/>
        <v>土地使用年限（年）</v>
      </c>
      <c r="R10" s="769" t="s">
        <v>17</v>
      </c>
      <c r="S10" s="770">
        <f t="shared" si="0"/>
        <v>103</v>
      </c>
      <c r="T10" s="769" t="s">
        <v>17</v>
      </c>
      <c r="U10" s="770">
        <f t="shared" si="1"/>
        <v>103</v>
      </c>
      <c r="V10" s="769" t="s">
        <v>17</v>
      </c>
      <c r="W10" s="770">
        <f t="shared" si="2"/>
        <v>103</v>
      </c>
      <c r="X10" s="771"/>
      <c r="Y10" s="3067"/>
      <c r="Z10" s="55" t="str">
        <f t="shared" si="7"/>
        <v>土地使用年限（年）</v>
      </c>
      <c r="AA10" s="772">
        <f t="shared" si="3"/>
        <v>0.970873786407767</v>
      </c>
      <c r="AB10" s="772">
        <f t="shared" si="4"/>
        <v>0.970873786407767</v>
      </c>
      <c r="AC10" s="772">
        <f t="shared" si="5"/>
        <v>0.970873786407767</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219"/>
      <c r="Q11" s="1796" t="str">
        <f t="shared" si="6"/>
        <v>容积率</v>
      </c>
      <c r="R11" s="769" t="s">
        <v>17</v>
      </c>
      <c r="S11" s="770" t="e">
        <f t="shared" si="0"/>
        <v>#N/A</v>
      </c>
      <c r="T11" s="769" t="s">
        <v>17</v>
      </c>
      <c r="U11" s="770" t="e">
        <f t="shared" si="1"/>
        <v>#N/A</v>
      </c>
      <c r="V11" s="769" t="s">
        <v>17</v>
      </c>
      <c r="W11" s="770" t="e">
        <f t="shared" si="2"/>
        <v>#N/A</v>
      </c>
      <c r="X11" s="771"/>
      <c r="Y11" s="3067"/>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219"/>
      <c r="Q12" s="1796">
        <f t="shared" si="6"/>
        <v>111</v>
      </c>
      <c r="R12" s="769" t="s">
        <v>17</v>
      </c>
      <c r="S12" s="770">
        <f t="shared" si="0"/>
        <v>100</v>
      </c>
      <c r="T12" s="769" t="s">
        <v>17</v>
      </c>
      <c r="U12" s="770">
        <f t="shared" si="1"/>
        <v>100</v>
      </c>
      <c r="V12" s="769" t="s">
        <v>17</v>
      </c>
      <c r="W12" s="770">
        <f t="shared" si="2"/>
        <v>100</v>
      </c>
      <c r="X12" s="771"/>
      <c r="Y12" s="3067"/>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219"/>
      <c r="Q13" s="1796">
        <f t="shared" si="6"/>
        <v>111</v>
      </c>
      <c r="R13" s="769" t="s">
        <v>17</v>
      </c>
      <c r="S13" s="770">
        <f t="shared" si="0"/>
        <v>100</v>
      </c>
      <c r="T13" s="769" t="s">
        <v>17</v>
      </c>
      <c r="U13" s="770">
        <f t="shared" si="1"/>
        <v>100</v>
      </c>
      <c r="V13" s="769" t="s">
        <v>17</v>
      </c>
      <c r="W13" s="770">
        <f t="shared" si="2"/>
        <v>100</v>
      </c>
      <c r="X13" s="771"/>
      <c r="Y13" s="3067"/>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219"/>
      <c r="Q14" s="1796">
        <f t="shared" si="6"/>
        <v>111</v>
      </c>
      <c r="R14" s="769" t="s">
        <v>17</v>
      </c>
      <c r="S14" s="770">
        <f t="shared" si="0"/>
        <v>100</v>
      </c>
      <c r="T14" s="769" t="s">
        <v>17</v>
      </c>
      <c r="U14" s="770">
        <f t="shared" si="1"/>
        <v>100</v>
      </c>
      <c r="V14" s="769" t="s">
        <v>17</v>
      </c>
      <c r="W14" s="770">
        <f t="shared" si="2"/>
        <v>100</v>
      </c>
      <c r="X14" s="771"/>
      <c r="Y14" s="3067"/>
      <c r="Z14" s="55">
        <f t="shared" si="7"/>
        <v>111</v>
      </c>
      <c r="AA14" s="772">
        <f t="shared" si="3"/>
        <v>1</v>
      </c>
      <c r="AB14" s="772">
        <f t="shared" si="4"/>
        <v>1</v>
      </c>
      <c r="AC14" s="772">
        <f t="shared" si="5"/>
        <v>1</v>
      </c>
    </row>
    <row r="15" spans="1:29" ht="57">
      <c r="A15" s="440" t="s">
        <v>2556</v>
      </c>
      <c r="B15" s="629" t="s">
        <v>2795</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221" t="s">
        <v>2557</v>
      </c>
      <c r="Q15" s="1811" t="str">
        <f t="shared" si="6"/>
        <v>产业集聚程度</v>
      </c>
      <c r="R15" s="773" t="s">
        <v>17</v>
      </c>
      <c r="S15" s="774">
        <f t="shared" si="0"/>
        <v>100</v>
      </c>
      <c r="T15" s="773" t="s">
        <v>17</v>
      </c>
      <c r="U15" s="774">
        <f t="shared" si="1"/>
        <v>100</v>
      </c>
      <c r="V15" s="773" t="s">
        <v>17</v>
      </c>
      <c r="W15" s="774">
        <f t="shared" si="2"/>
        <v>100</v>
      </c>
      <c r="X15" s="1814"/>
      <c r="Y15" s="3221" t="s">
        <v>2557</v>
      </c>
      <c r="Z15" s="1815" t="str">
        <f t="shared" si="7"/>
        <v>产业集聚程度</v>
      </c>
      <c r="AA15" s="1812">
        <f t="shared" si="3"/>
        <v>1</v>
      </c>
      <c r="AB15" s="1812">
        <f t="shared" si="4"/>
        <v>1</v>
      </c>
      <c r="AC15" s="1812">
        <f t="shared" si="5"/>
        <v>1</v>
      </c>
    </row>
    <row r="16" spans="1:29" ht="15">
      <c r="A16" s="428"/>
      <c r="B16" s="630"/>
      <c r="C16" s="447"/>
      <c r="D16" s="448"/>
      <c r="E16" s="2608"/>
      <c r="F16" s="448"/>
      <c r="G16" s="2608"/>
      <c r="H16" s="450"/>
      <c r="I16" s="2608"/>
      <c r="J16" s="448"/>
      <c r="K16" s="672"/>
      <c r="L16" s="1142"/>
      <c r="M16" s="1133"/>
      <c r="N16" s="1133"/>
      <c r="O16" s="1141"/>
      <c r="P16" s="3222"/>
      <c r="Q16" s="1811"/>
      <c r="R16" s="773"/>
      <c r="S16" s="774"/>
      <c r="T16" s="773"/>
      <c r="U16" s="774"/>
      <c r="V16" s="773"/>
      <c r="W16" s="774"/>
      <c r="X16" s="1814"/>
      <c r="Y16" s="3222"/>
      <c r="Z16" s="1815"/>
      <c r="AA16" s="1812">
        <v>1</v>
      </c>
      <c r="AB16" s="1812">
        <v>1</v>
      </c>
      <c r="AC16" s="1812">
        <v>1</v>
      </c>
    </row>
    <row r="17" spans="1:29" ht="85.5">
      <c r="A17" s="428"/>
      <c r="B17" s="631" t="s">
        <v>2706</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222"/>
      <c r="Q17" s="1811" t="str">
        <f>B17</f>
        <v>交通便捷度</v>
      </c>
      <c r="R17" s="773" t="s">
        <v>17</v>
      </c>
      <c r="S17" s="774">
        <f>F17</f>
        <v>100</v>
      </c>
      <c r="T17" s="773" t="s">
        <v>17</v>
      </c>
      <c r="U17" s="774">
        <f>H17</f>
        <v>100</v>
      </c>
      <c r="V17" s="773" t="s">
        <v>17</v>
      </c>
      <c r="W17" s="774">
        <f>J17</f>
        <v>100</v>
      </c>
      <c r="X17" s="1814"/>
      <c r="Y17" s="3222"/>
      <c r="Z17" s="1815" t="str">
        <f>Q17</f>
        <v>交通便捷度</v>
      </c>
      <c r="AA17" s="1812">
        <f t="shared" si="3"/>
        <v>1</v>
      </c>
      <c r="AB17" s="1812">
        <f t="shared" si="4"/>
        <v>1</v>
      </c>
      <c r="AC17" s="1812">
        <f t="shared" si="5"/>
        <v>1</v>
      </c>
    </row>
    <row r="18" spans="1:29" ht="15">
      <c r="A18" s="428"/>
      <c r="B18" s="632"/>
      <c r="C18" s="447"/>
      <c r="D18" s="448"/>
      <c r="E18" s="2602"/>
      <c r="F18" s="448"/>
      <c r="G18" s="2602"/>
      <c r="H18" s="448"/>
      <c r="I18" s="2601"/>
      <c r="J18" s="448"/>
      <c r="K18" s="672"/>
      <c r="L18" s="1142"/>
      <c r="M18" s="1133"/>
      <c r="N18" s="1133"/>
      <c r="O18" s="1141"/>
      <c r="P18" s="3222"/>
      <c r="Q18" s="1811"/>
      <c r="R18" s="773"/>
      <c r="S18" s="774"/>
      <c r="T18" s="773"/>
      <c r="U18" s="774"/>
      <c r="V18" s="773"/>
      <c r="W18" s="774"/>
      <c r="X18" s="1814"/>
      <c r="Y18" s="3222"/>
      <c r="Z18" s="1815"/>
      <c r="AA18" s="1812">
        <v>1</v>
      </c>
      <c r="AB18" s="1812">
        <v>1</v>
      </c>
      <c r="AC18" s="1812">
        <v>1</v>
      </c>
    </row>
    <row r="19" spans="1:29" ht="15">
      <c r="A19" s="428"/>
      <c r="B19" s="631" t="s">
        <v>2745</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222"/>
      <c r="Q19" s="1811" t="str">
        <f t="shared" ref="Q19:Q33" si="8">B19</f>
        <v>区域土地利用方向</v>
      </c>
      <c r="R19" s="773" t="s">
        <v>17</v>
      </c>
      <c r="S19" s="774">
        <f>F19</f>
        <v>100</v>
      </c>
      <c r="T19" s="773" t="s">
        <v>17</v>
      </c>
      <c r="U19" s="774">
        <f>H19</f>
        <v>100</v>
      </c>
      <c r="V19" s="773" t="s">
        <v>17</v>
      </c>
      <c r="W19" s="774">
        <f>J19</f>
        <v>100</v>
      </c>
      <c r="X19" s="1814"/>
      <c r="Y19" s="3222"/>
      <c r="Z19" s="1815" t="str">
        <f>Q19</f>
        <v>区域土地利用方向</v>
      </c>
      <c r="AA19" s="1812">
        <f t="shared" si="3"/>
        <v>1</v>
      </c>
      <c r="AB19" s="1812">
        <f t="shared" si="4"/>
        <v>1</v>
      </c>
      <c r="AC19" s="1812">
        <f t="shared" si="5"/>
        <v>1</v>
      </c>
    </row>
    <row r="20" spans="1:29" ht="15">
      <c r="A20" s="404"/>
      <c r="B20" s="632"/>
      <c r="C20" s="447"/>
      <c r="D20" s="448"/>
      <c r="E20" s="2602"/>
      <c r="F20" s="448"/>
      <c r="G20" s="2602"/>
      <c r="H20" s="448"/>
      <c r="I20" s="2602"/>
      <c r="J20" s="448"/>
      <c r="K20" s="811"/>
      <c r="L20" s="1142"/>
      <c r="M20" s="1133"/>
      <c r="N20" s="1133"/>
      <c r="O20" s="1141"/>
      <c r="P20" s="3222"/>
      <c r="Q20" s="1811"/>
      <c r="R20" s="773"/>
      <c r="S20" s="774"/>
      <c r="T20" s="773"/>
      <c r="U20" s="774"/>
      <c r="V20" s="773"/>
      <c r="W20" s="774"/>
      <c r="X20" s="1814"/>
      <c r="Y20" s="3222"/>
      <c r="Z20" s="1815"/>
      <c r="AA20" s="1812"/>
      <c r="AB20" s="1812"/>
      <c r="AC20" s="1812"/>
    </row>
    <row r="21" spans="1:29" ht="71.25">
      <c r="A21" s="404"/>
      <c r="B21" s="631" t="s">
        <v>2796</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222"/>
      <c r="Q21" s="1811" t="str">
        <f t="shared" si="8"/>
        <v>环境状况</v>
      </c>
      <c r="R21" s="773" t="s">
        <v>17</v>
      </c>
      <c r="S21" s="774">
        <f>F21</f>
        <v>100</v>
      </c>
      <c r="T21" s="773" t="s">
        <v>17</v>
      </c>
      <c r="U21" s="774">
        <f>H21</f>
        <v>100</v>
      </c>
      <c r="V21" s="773" t="s">
        <v>17</v>
      </c>
      <c r="W21" s="774">
        <f>J21</f>
        <v>100</v>
      </c>
      <c r="X21" s="1814"/>
      <c r="Y21" s="3222"/>
      <c r="Z21" s="1815" t="str">
        <f>Q21</f>
        <v>环境状况</v>
      </c>
      <c r="AA21" s="1812">
        <f t="shared" si="3"/>
        <v>1</v>
      </c>
      <c r="AB21" s="1812">
        <f t="shared" si="4"/>
        <v>1</v>
      </c>
      <c r="AC21" s="1812">
        <f t="shared" si="5"/>
        <v>1</v>
      </c>
    </row>
    <row r="22" spans="1:29" ht="15">
      <c r="A22" s="404"/>
      <c r="B22" s="632"/>
      <c r="C22" s="447"/>
      <c r="D22" s="448"/>
      <c r="E22" s="2608"/>
      <c r="F22" s="448"/>
      <c r="G22" s="2608"/>
      <c r="H22" s="448"/>
      <c r="I22" s="447"/>
      <c r="J22" s="448"/>
      <c r="K22" s="672"/>
      <c r="L22" s="1142"/>
      <c r="M22" s="1133"/>
      <c r="N22" s="1133"/>
      <c r="O22" s="1141"/>
      <c r="P22" s="3222"/>
      <c r="Q22" s="1811"/>
      <c r="R22" s="773"/>
      <c r="S22" s="774"/>
      <c r="T22" s="773"/>
      <c r="U22" s="774"/>
      <c r="V22" s="773"/>
      <c r="W22" s="774"/>
      <c r="X22" s="1814"/>
      <c r="Y22" s="3222"/>
      <c r="Z22" s="1815"/>
      <c r="AA22" s="1812">
        <v>1</v>
      </c>
      <c r="AB22" s="1812">
        <v>1</v>
      </c>
      <c r="AC22" s="1812">
        <v>1</v>
      </c>
    </row>
    <row r="23" spans="1:29" s="117" customFormat="1" ht="42.75">
      <c r="A23" s="649"/>
      <c r="B23" s="633" t="s">
        <v>2651</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222"/>
      <c r="Q23" s="1796" t="str">
        <f t="shared" si="8"/>
        <v>公共配套设施</v>
      </c>
      <c r="R23" s="769" t="s">
        <v>17</v>
      </c>
      <c r="S23" s="770">
        <f>F23</f>
        <v>100</v>
      </c>
      <c r="T23" s="769" t="s">
        <v>17</v>
      </c>
      <c r="U23" s="770">
        <f>H23</f>
        <v>100</v>
      </c>
      <c r="V23" s="769" t="s">
        <v>17</v>
      </c>
      <c r="W23" s="770">
        <f>J23</f>
        <v>100</v>
      </c>
      <c r="X23" s="771"/>
      <c r="Y23" s="3222"/>
      <c r="Z23" s="55" t="str">
        <f>Q23</f>
        <v>公共配套设施</v>
      </c>
      <c r="AA23" s="1812">
        <f>D23/F23</f>
        <v>1</v>
      </c>
      <c r="AB23" s="1812">
        <f>D23/H23</f>
        <v>1</v>
      </c>
      <c r="AC23" s="1812">
        <f>D23/J23</f>
        <v>1</v>
      </c>
    </row>
    <row r="24" spans="1:29" s="117" customFormat="1" ht="15">
      <c r="A24" s="649"/>
      <c r="B24" s="632"/>
      <c r="C24" s="2697"/>
      <c r="D24" s="448"/>
      <c r="E24" s="2608"/>
      <c r="F24" s="448"/>
      <c r="G24" s="2608"/>
      <c r="H24" s="448"/>
      <c r="I24" s="447"/>
      <c r="J24" s="448"/>
      <c r="K24" s="672"/>
      <c r="L24" s="1134"/>
      <c r="M24" s="1135"/>
      <c r="N24" s="1135"/>
      <c r="O24" s="1136"/>
      <c r="P24" s="3222"/>
      <c r="Q24" s="1796"/>
      <c r="R24" s="769"/>
      <c r="S24" s="770"/>
      <c r="T24" s="769"/>
      <c r="U24" s="770"/>
      <c r="V24" s="769"/>
      <c r="W24" s="770"/>
      <c r="X24" s="771"/>
      <c r="Y24" s="3222"/>
      <c r="Z24" s="55"/>
      <c r="AA24" s="772">
        <v>1</v>
      </c>
      <c r="AB24" s="772">
        <v>1</v>
      </c>
      <c r="AC24" s="772">
        <v>1</v>
      </c>
    </row>
    <row r="25" spans="1:29" s="117" customFormat="1" ht="28.5">
      <c r="A25" s="649"/>
      <c r="B25" s="633" t="s">
        <v>2652</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222"/>
      <c r="Q25" s="1796" t="str">
        <f t="shared" ref="Q25" si="9">B25</f>
        <v>基础设施水平</v>
      </c>
      <c r="R25" s="769" t="s">
        <v>17</v>
      </c>
      <c r="S25" s="770">
        <f>F25</f>
        <v>100</v>
      </c>
      <c r="T25" s="769" t="s">
        <v>17</v>
      </c>
      <c r="U25" s="770">
        <f>H25</f>
        <v>100</v>
      </c>
      <c r="V25" s="769" t="s">
        <v>17</v>
      </c>
      <c r="W25" s="770">
        <f>J25</f>
        <v>100</v>
      </c>
      <c r="X25" s="771"/>
      <c r="Y25" s="3222"/>
      <c r="Z25" s="55" t="str">
        <f>Q25</f>
        <v>基础设施水平</v>
      </c>
      <c r="AA25" s="1812">
        <f>D25/F25</f>
        <v>1</v>
      </c>
      <c r="AB25" s="1812">
        <f>D25/H25</f>
        <v>1</v>
      </c>
      <c r="AC25" s="1812">
        <f>D25/J25</f>
        <v>1</v>
      </c>
    </row>
    <row r="26" spans="1:29" s="117" customFormat="1" ht="15">
      <c r="A26" s="649"/>
      <c r="B26" s="632"/>
      <c r="C26" s="2697"/>
      <c r="D26" s="448"/>
      <c r="E26" s="2698"/>
      <c r="F26" s="448"/>
      <c r="G26" s="2698"/>
      <c r="H26" s="448"/>
      <c r="I26" s="2698"/>
      <c r="J26" s="448"/>
      <c r="K26" s="672"/>
      <c r="L26" s="1134"/>
      <c r="M26" s="1135"/>
      <c r="N26" s="1135"/>
      <c r="O26" s="1136"/>
      <c r="P26" s="3222"/>
      <c r="Q26" s="1796"/>
      <c r="R26" s="769"/>
      <c r="S26" s="770"/>
      <c r="T26" s="769"/>
      <c r="U26" s="770"/>
      <c r="V26" s="769"/>
      <c r="W26" s="770"/>
      <c r="X26" s="771"/>
      <c r="Y26" s="3222"/>
      <c r="Z26" s="55"/>
      <c r="AA26" s="772">
        <v>1</v>
      </c>
      <c r="AB26" s="772">
        <v>1</v>
      </c>
      <c r="AC26" s="772">
        <v>1</v>
      </c>
    </row>
    <row r="27" spans="1:29" ht="15">
      <c r="A27" s="428"/>
      <c r="B27" s="632" t="s">
        <v>2653</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222"/>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22"/>
      <c r="Z27" s="1815" t="str">
        <f t="shared" ref="Z27:Z40" si="13">Q27</f>
        <v>临街状况</v>
      </c>
      <c r="AA27" s="1812">
        <f t="shared" si="3"/>
        <v>1</v>
      </c>
      <c r="AB27" s="1812">
        <f t="shared" si="4"/>
        <v>1</v>
      </c>
      <c r="AC27" s="1812">
        <f t="shared" si="5"/>
        <v>1</v>
      </c>
    </row>
    <row r="28" spans="1:29" ht="27">
      <c r="A28" s="428"/>
      <c r="B28" s="633" t="s">
        <v>2688</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222"/>
      <c r="Q28" s="1811" t="str">
        <f t="shared" si="8"/>
        <v>毗邻道路的类型与等级</v>
      </c>
      <c r="R28" s="773" t="s">
        <v>17</v>
      </c>
      <c r="S28" s="774">
        <f t="shared" si="10"/>
        <v>100</v>
      </c>
      <c r="T28" s="773" t="s">
        <v>17</v>
      </c>
      <c r="U28" s="774">
        <f t="shared" si="11"/>
        <v>100</v>
      </c>
      <c r="V28" s="773" t="s">
        <v>17</v>
      </c>
      <c r="W28" s="774">
        <f t="shared" si="12"/>
        <v>100</v>
      </c>
      <c r="X28" s="1814"/>
      <c r="Y28" s="3222"/>
      <c r="Z28" s="1815" t="str">
        <f t="shared" si="13"/>
        <v>毗邻道路的类型与等级</v>
      </c>
      <c r="AA28" s="1812">
        <f t="shared" si="3"/>
        <v>1</v>
      </c>
      <c r="AB28" s="1812">
        <f t="shared" si="4"/>
        <v>1</v>
      </c>
      <c r="AC28" s="1812">
        <f t="shared" si="5"/>
        <v>1</v>
      </c>
    </row>
    <row r="29" spans="1:29" ht="15">
      <c r="A29" s="428"/>
      <c r="B29" s="632"/>
      <c r="C29" s="447"/>
      <c r="D29" s="448"/>
      <c r="E29" s="2608"/>
      <c r="F29" s="448"/>
      <c r="G29" s="2608"/>
      <c r="H29" s="448"/>
      <c r="I29" s="2608"/>
      <c r="J29" s="448"/>
      <c r="K29" s="613"/>
      <c r="L29" s="1142"/>
      <c r="M29" s="1133"/>
      <c r="N29" s="1133"/>
      <c r="O29" s="1141"/>
      <c r="P29" s="3222"/>
      <c r="Q29" s="1811"/>
      <c r="R29" s="773"/>
      <c r="S29" s="774"/>
      <c r="T29" s="773"/>
      <c r="U29" s="774"/>
      <c r="V29" s="773"/>
      <c r="W29" s="774"/>
      <c r="X29" s="1814"/>
      <c r="Y29" s="3222"/>
      <c r="Z29" s="1815"/>
      <c r="AA29" s="1812">
        <v>1</v>
      </c>
      <c r="AB29" s="1812">
        <v>1</v>
      </c>
      <c r="AC29" s="1812">
        <v>1</v>
      </c>
    </row>
    <row r="30" spans="1:29" ht="15">
      <c r="A30" s="428"/>
      <c r="B30" s="654" t="s">
        <v>2747</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222"/>
      <c r="Q30" s="1811" t="str">
        <f t="shared" si="8"/>
        <v>土地级别</v>
      </c>
      <c r="R30" s="773" t="s">
        <v>17</v>
      </c>
      <c r="S30" s="774">
        <f t="shared" si="10"/>
        <v>100</v>
      </c>
      <c r="T30" s="773" t="s">
        <v>17</v>
      </c>
      <c r="U30" s="774">
        <f t="shared" si="11"/>
        <v>100</v>
      </c>
      <c r="V30" s="773" t="s">
        <v>17</v>
      </c>
      <c r="W30" s="774">
        <f t="shared" si="12"/>
        <v>100</v>
      </c>
      <c r="X30" s="1814"/>
      <c r="Y30" s="3222"/>
      <c r="Z30" s="1815" t="str">
        <f t="shared" si="13"/>
        <v>土地级别</v>
      </c>
      <c r="AA30" s="1812">
        <f t="shared" si="3"/>
        <v>1</v>
      </c>
      <c r="AB30" s="1812">
        <f t="shared" si="4"/>
        <v>1</v>
      </c>
      <c r="AC30" s="1812">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22"/>
      <c r="Q31" s="1811">
        <f t="shared" si="8"/>
        <v>111</v>
      </c>
      <c r="R31" s="773" t="s">
        <v>17</v>
      </c>
      <c r="S31" s="774">
        <f t="shared" si="10"/>
        <v>100</v>
      </c>
      <c r="T31" s="773" t="s">
        <v>17</v>
      </c>
      <c r="U31" s="774">
        <f t="shared" si="11"/>
        <v>100</v>
      </c>
      <c r="V31" s="773" t="s">
        <v>17</v>
      </c>
      <c r="W31" s="774">
        <f t="shared" si="12"/>
        <v>100</v>
      </c>
      <c r="X31" s="1814"/>
      <c r="Y31" s="3222"/>
      <c r="Z31" s="1815">
        <f t="shared" si="13"/>
        <v>111</v>
      </c>
      <c r="AA31" s="1812">
        <f t="shared" si="3"/>
        <v>1</v>
      </c>
      <c r="AB31" s="1812">
        <f t="shared" si="4"/>
        <v>1</v>
      </c>
      <c r="AC31" s="1812">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23" t="s">
        <v>2562</v>
      </c>
      <c r="Q32" s="1811">
        <f t="shared" si="8"/>
        <v>111</v>
      </c>
      <c r="R32" s="773" t="s">
        <v>17</v>
      </c>
      <c r="S32" s="774">
        <f t="shared" si="10"/>
        <v>100</v>
      </c>
      <c r="T32" s="773" t="s">
        <v>17</v>
      </c>
      <c r="U32" s="774">
        <f t="shared" si="11"/>
        <v>100</v>
      </c>
      <c r="V32" s="773" t="s">
        <v>17</v>
      </c>
      <c r="W32" s="774">
        <f t="shared" si="12"/>
        <v>100</v>
      </c>
      <c r="X32" s="1814"/>
      <c r="Y32" s="3224" t="s">
        <v>2562</v>
      </c>
      <c r="Z32" s="1815">
        <f t="shared" si="13"/>
        <v>111</v>
      </c>
      <c r="AA32" s="1812">
        <f t="shared" si="3"/>
        <v>1</v>
      </c>
      <c r="AB32" s="1812">
        <f t="shared" si="4"/>
        <v>1</v>
      </c>
      <c r="AC32" s="1812">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224"/>
      <c r="Q33" s="1811">
        <f t="shared" si="8"/>
        <v>111</v>
      </c>
      <c r="R33" s="776" t="s">
        <v>17</v>
      </c>
      <c r="S33" s="777">
        <f t="shared" si="10"/>
        <v>100</v>
      </c>
      <c r="T33" s="776" t="s">
        <v>17</v>
      </c>
      <c r="U33" s="777">
        <f t="shared" si="11"/>
        <v>100</v>
      </c>
      <c r="V33" s="776" t="s">
        <v>17</v>
      </c>
      <c r="W33" s="777">
        <f t="shared" si="12"/>
        <v>100</v>
      </c>
      <c r="X33" s="778"/>
      <c r="Y33" s="3224"/>
      <c r="Z33" s="779">
        <f t="shared" si="13"/>
        <v>111</v>
      </c>
      <c r="AA33" s="1812">
        <f t="shared" si="3"/>
        <v>1</v>
      </c>
      <c r="AB33" s="1812">
        <f t="shared" si="4"/>
        <v>1</v>
      </c>
      <c r="AC33" s="1812">
        <f t="shared" si="5"/>
        <v>1</v>
      </c>
    </row>
    <row r="34" spans="1:29" ht="15">
      <c r="A34" s="440" t="s">
        <v>2560</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224"/>
      <c r="Q34" s="1811" t="str">
        <f>B34</f>
        <v>宗地面积</v>
      </c>
      <c r="R34" s="773" t="s">
        <v>17</v>
      </c>
      <c r="S34" s="774" t="e">
        <f t="shared" si="10"/>
        <v>#N/A</v>
      </c>
      <c r="T34" s="773" t="s">
        <v>17</v>
      </c>
      <c r="U34" s="774" t="e">
        <f t="shared" si="11"/>
        <v>#N/A</v>
      </c>
      <c r="V34" s="773" t="s">
        <v>17</v>
      </c>
      <c r="W34" s="774" t="e">
        <f t="shared" si="12"/>
        <v>#N/A</v>
      </c>
      <c r="X34" s="1814"/>
      <c r="Y34" s="3224"/>
      <c r="Z34" s="1815" t="str">
        <f t="shared" si="13"/>
        <v>宗地面积</v>
      </c>
      <c r="AA34" s="1812" t="e">
        <f t="shared" si="3"/>
        <v>#N/A</v>
      </c>
      <c r="AB34" s="1812" t="e">
        <f t="shared" si="4"/>
        <v>#N/A</v>
      </c>
      <c r="AC34" s="1812" t="e">
        <f t="shared" si="5"/>
        <v>#N/A</v>
      </c>
    </row>
    <row r="35" spans="1:29" ht="15">
      <c r="A35" s="472"/>
      <c r="B35" s="422" t="s">
        <v>2749</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224"/>
      <c r="Q35" s="1811" t="str">
        <f t="shared" ref="Q35:Q40" si="14">B35</f>
        <v>宗地形状</v>
      </c>
      <c r="R35" s="773" t="s">
        <v>17</v>
      </c>
      <c r="S35" s="774">
        <f t="shared" si="10"/>
        <v>100</v>
      </c>
      <c r="T35" s="773" t="s">
        <v>17</v>
      </c>
      <c r="U35" s="774">
        <f t="shared" si="11"/>
        <v>100</v>
      </c>
      <c r="V35" s="773" t="s">
        <v>17</v>
      </c>
      <c r="W35" s="774">
        <f t="shared" si="12"/>
        <v>100</v>
      </c>
      <c r="X35" s="1814"/>
      <c r="Y35" s="3224"/>
      <c r="Z35" s="1815" t="str">
        <f t="shared" si="13"/>
        <v>宗地形状</v>
      </c>
      <c r="AA35" s="1812">
        <f t="shared" si="3"/>
        <v>1</v>
      </c>
      <c r="AB35" s="1812">
        <f t="shared" si="4"/>
        <v>1</v>
      </c>
      <c r="AC35" s="1812">
        <f t="shared" si="5"/>
        <v>1</v>
      </c>
    </row>
    <row r="36" spans="1:29" s="117" customFormat="1" ht="15">
      <c r="A36" s="473"/>
      <c r="B36" s="422" t="s">
        <v>2751</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224"/>
      <c r="Q36" s="1811" t="str">
        <f t="shared" si="14"/>
        <v>宗地开发程度</v>
      </c>
      <c r="R36" s="769" t="s">
        <v>17</v>
      </c>
      <c r="S36" s="770">
        <f t="shared" si="10"/>
        <v>100</v>
      </c>
      <c r="T36" s="769" t="s">
        <v>17</v>
      </c>
      <c r="U36" s="770">
        <f t="shared" si="11"/>
        <v>100</v>
      </c>
      <c r="V36" s="769" t="s">
        <v>17</v>
      </c>
      <c r="W36" s="770">
        <f t="shared" si="12"/>
        <v>100</v>
      </c>
      <c r="X36" s="771"/>
      <c r="Y36" s="3224"/>
      <c r="Z36" s="55" t="str">
        <f t="shared" si="13"/>
        <v>宗地开发程度</v>
      </c>
      <c r="AA36" s="772">
        <f t="shared" si="3"/>
        <v>1</v>
      </c>
      <c r="AB36" s="772">
        <f t="shared" si="4"/>
        <v>1</v>
      </c>
      <c r="AC36" s="772">
        <f t="shared" si="5"/>
        <v>1</v>
      </c>
    </row>
    <row r="37" spans="1:29" ht="15">
      <c r="A37" s="472"/>
      <c r="B37" s="422" t="s">
        <v>2752</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224" t="s">
        <v>2562</v>
      </c>
      <c r="Q37" s="1811" t="str">
        <f t="shared" si="14"/>
        <v>工程地质条件</v>
      </c>
      <c r="R37" s="773" t="s">
        <v>17</v>
      </c>
      <c r="S37" s="774">
        <f t="shared" si="10"/>
        <v>100</v>
      </c>
      <c r="T37" s="773" t="s">
        <v>17</v>
      </c>
      <c r="U37" s="774">
        <f t="shared" si="11"/>
        <v>100</v>
      </c>
      <c r="V37" s="773" t="s">
        <v>17</v>
      </c>
      <c r="W37" s="774">
        <f t="shared" si="12"/>
        <v>100</v>
      </c>
      <c r="X37" s="1814"/>
      <c r="Y37" s="3224" t="s">
        <v>2562</v>
      </c>
      <c r="Z37" s="1815" t="str">
        <f t="shared" si="13"/>
        <v>工程地质条件</v>
      </c>
      <c r="AA37" s="1812">
        <f t="shared" si="3"/>
        <v>1</v>
      </c>
      <c r="AB37" s="1812">
        <f t="shared" si="4"/>
        <v>1</v>
      </c>
      <c r="AC37" s="1812">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224"/>
      <c r="Q38" s="1811">
        <f t="shared" si="14"/>
        <v>111</v>
      </c>
      <c r="R38" s="773" t="s">
        <v>17</v>
      </c>
      <c r="S38" s="774">
        <f t="shared" si="10"/>
        <v>100</v>
      </c>
      <c r="T38" s="773" t="s">
        <v>17</v>
      </c>
      <c r="U38" s="774">
        <f t="shared" si="11"/>
        <v>100</v>
      </c>
      <c r="V38" s="773" t="s">
        <v>17</v>
      </c>
      <c r="W38" s="774">
        <f t="shared" si="12"/>
        <v>100</v>
      </c>
      <c r="X38" s="1814"/>
      <c r="Y38" s="3224"/>
      <c r="Z38" s="1815">
        <f t="shared" si="13"/>
        <v>111</v>
      </c>
      <c r="AA38" s="1812">
        <f t="shared" si="3"/>
        <v>1</v>
      </c>
      <c r="AB38" s="1812">
        <f t="shared" si="4"/>
        <v>1</v>
      </c>
      <c r="AC38" s="1812">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224"/>
      <c r="Q39" s="1811">
        <f t="shared" si="14"/>
        <v>111</v>
      </c>
      <c r="R39" s="773" t="s">
        <v>17</v>
      </c>
      <c r="S39" s="774">
        <f t="shared" si="10"/>
        <v>100</v>
      </c>
      <c r="T39" s="773" t="s">
        <v>17</v>
      </c>
      <c r="U39" s="774">
        <f t="shared" si="11"/>
        <v>100</v>
      </c>
      <c r="V39" s="773" t="s">
        <v>17</v>
      </c>
      <c r="W39" s="774">
        <f t="shared" si="12"/>
        <v>100</v>
      </c>
      <c r="X39" s="1814"/>
      <c r="Y39" s="3224"/>
      <c r="Z39" s="1815">
        <f t="shared" si="13"/>
        <v>111</v>
      </c>
      <c r="AA39" s="1812">
        <f t="shared" si="3"/>
        <v>1</v>
      </c>
      <c r="AB39" s="1812">
        <f t="shared" si="4"/>
        <v>1</v>
      </c>
      <c r="AC39" s="1812">
        <f t="shared" si="5"/>
        <v>1</v>
      </c>
    </row>
    <row r="40" spans="1:29" s="471" customFormat="1" ht="15.75" thickBot="1">
      <c r="A40" s="468"/>
      <c r="B40" s="1389">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224"/>
      <c r="Q40" s="1811">
        <f t="shared" si="14"/>
        <v>111</v>
      </c>
      <c r="R40" s="776" t="s">
        <v>17</v>
      </c>
      <c r="S40" s="777">
        <f t="shared" si="10"/>
        <v>100</v>
      </c>
      <c r="T40" s="776" t="s">
        <v>17</v>
      </c>
      <c r="U40" s="777">
        <f t="shared" si="11"/>
        <v>100</v>
      </c>
      <c r="V40" s="776" t="s">
        <v>17</v>
      </c>
      <c r="W40" s="777">
        <f t="shared" si="12"/>
        <v>100</v>
      </c>
      <c r="X40" s="778"/>
      <c r="Y40" s="3224"/>
      <c r="Z40" s="779">
        <f t="shared" si="13"/>
        <v>111</v>
      </c>
      <c r="AA40" s="1812">
        <f t="shared" si="3"/>
        <v>1</v>
      </c>
      <c r="AB40" s="1812">
        <f t="shared" si="4"/>
        <v>1</v>
      </c>
      <c r="AC40" s="1812">
        <f t="shared" si="5"/>
        <v>1</v>
      </c>
    </row>
    <row r="41" spans="1:29" ht="15">
      <c r="A41" s="479" t="s">
        <v>2717</v>
      </c>
      <c r="B41" s="2701" t="s">
        <v>2797</v>
      </c>
      <c r="C41" s="682" t="s">
        <v>1</v>
      </c>
      <c r="D41" s="481"/>
      <c r="E41" s="482"/>
      <c r="F41" s="483"/>
      <c r="G41" s="484"/>
      <c r="H41" s="485"/>
      <c r="I41" s="482"/>
      <c r="J41" s="485"/>
      <c r="K41" s="782"/>
      <c r="L41" s="1145"/>
      <c r="M41" s="1133"/>
      <c r="N41" s="1133"/>
      <c r="O41" s="1146"/>
      <c r="P41" s="3219" t="str">
        <f>A41</f>
        <v>成交单价</v>
      </c>
      <c r="Q41" s="3219"/>
      <c r="R41" s="3225">
        <f>E41</f>
        <v>0</v>
      </c>
      <c r="S41" s="3225"/>
      <c r="T41" s="3225">
        <f>G41</f>
        <v>0</v>
      </c>
      <c r="U41" s="3225"/>
      <c r="V41" s="3225">
        <f>I41</f>
        <v>0</v>
      </c>
      <c r="W41" s="3225"/>
      <c r="X41" s="758"/>
      <c r="Y41" s="780"/>
      <c r="Z41" s="758"/>
      <c r="AA41" s="758"/>
      <c r="AB41" s="758"/>
      <c r="AC41" s="758"/>
    </row>
    <row r="42" spans="1:29" ht="15.75" thickBot="1">
      <c r="A42" s="486" t="s">
        <v>2666</v>
      </c>
      <c r="B42" s="683"/>
      <c r="C42" s="490" t="e">
        <f>R43</f>
        <v>#DIV/0!</v>
      </c>
      <c r="D42" s="489"/>
      <c r="E42" s="490" t="e">
        <f>R42</f>
        <v>#DIV/0!</v>
      </c>
      <c r="F42" s="491"/>
      <c r="G42" s="488" t="e">
        <f>T42</f>
        <v>#DIV/0!</v>
      </c>
      <c r="H42" s="489"/>
      <c r="I42" s="490" t="e">
        <f>V42</f>
        <v>#DIV/0!</v>
      </c>
      <c r="J42" s="489"/>
      <c r="K42" s="783"/>
      <c r="L42" s="1145"/>
      <c r="M42" s="1133"/>
      <c r="N42" s="1133"/>
      <c r="O42" s="1146"/>
      <c r="P42" s="3219" t="str">
        <f>A42</f>
        <v>比较价值（元/平方米）</v>
      </c>
      <c r="Q42" s="3219"/>
      <c r="R42" s="3212" t="e">
        <f>ROUND(PRODUCT(R41,AA7:AA40),0)</f>
        <v>#DIV/0!</v>
      </c>
      <c r="S42" s="3212"/>
      <c r="T42" s="3212" t="e">
        <f>ROUND(PRODUCT(T41,AB7:AB40),0)</f>
        <v>#DIV/0!</v>
      </c>
      <c r="U42" s="3212"/>
      <c r="V42" s="3212" t="e">
        <f>ROUND(PRODUCT(V41,AC7:AC40),0)</f>
        <v>#DIV/0!</v>
      </c>
      <c r="W42" s="3212"/>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213" t="str">
        <f>A43</f>
        <v>估价对象XX用房的比较价值（楼面单价，元/平方米）</v>
      </c>
      <c r="Q43" s="3214"/>
      <c r="R43" s="3215" t="e">
        <f>ROUND(AVERAGE(R42:V42),0)</f>
        <v>#DIV/0!</v>
      </c>
      <c r="S43" s="3215"/>
      <c r="T43" s="3215"/>
      <c r="U43" s="3215"/>
      <c r="V43" s="3215"/>
      <c r="W43" s="3215"/>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2755</v>
      </c>
      <c r="B50" s="685" t="s">
        <v>2756</v>
      </c>
      <c r="C50" s="2702" t="s">
        <v>2757</v>
      </c>
      <c r="D50" s="2703" t="s">
        <v>2758</v>
      </c>
      <c r="E50" s="686" t="s">
        <v>2759</v>
      </c>
      <c r="F50" s="687" t="s">
        <v>2760</v>
      </c>
      <c r="G50" s="3216" t="s">
        <v>2761</v>
      </c>
      <c r="H50" s="3217"/>
      <c r="I50" s="1815" t="s">
        <v>2798</v>
      </c>
      <c r="J50" s="1815">
        <f>项目基本情况!F35</f>
        <v>0</v>
      </c>
      <c r="K50" s="2705" t="s">
        <v>2763</v>
      </c>
      <c r="L50" s="1108"/>
      <c r="M50" s="1146"/>
      <c r="N50" s="1146"/>
      <c r="O50" s="1146"/>
    </row>
    <row r="51" spans="1:17" s="692" customFormat="1">
      <c r="A51" s="688" t="s">
        <v>2764</v>
      </c>
      <c r="B51" s="689" t="e">
        <f>C43</f>
        <v>#DIV/0!</v>
      </c>
      <c r="C51" s="690">
        <v>1</v>
      </c>
      <c r="D51" s="1165">
        <v>1</v>
      </c>
      <c r="E51" s="690">
        <f>'数据-汇总表'!E8+'数据-汇总表'!E9</f>
        <v>27371.22</v>
      </c>
      <c r="F51" s="691" t="e">
        <f t="shared" ref="F51:F60" si="15">ROUND(B51*E51/10000,0)</f>
        <v>#DIV/0!</v>
      </c>
      <c r="G51" s="3218"/>
      <c r="H51" s="3219"/>
      <c r="I51" s="944">
        <v>1</v>
      </c>
      <c r="J51" s="944">
        <v>1</v>
      </c>
      <c r="K51" s="1147"/>
      <c r="L51" s="943"/>
      <c r="M51" s="943"/>
      <c r="N51" s="943"/>
      <c r="O51" s="943"/>
    </row>
    <row r="52" spans="1:17" s="692" customFormat="1">
      <c r="A52" s="693" t="s">
        <v>2765</v>
      </c>
      <c r="B52" s="262" t="e">
        <f>ROUND($C$43*C52*D52,0)</f>
        <v>#DIV/0!</v>
      </c>
      <c r="C52" s="200">
        <f t="shared" ref="C52:C60" si="16">IF($C$50="北京市系数",I52,J52)</f>
        <v>0.6</v>
      </c>
      <c r="D52" s="1166">
        <v>0.25</v>
      </c>
      <c r="E52" s="694"/>
      <c r="F52" s="691" t="e">
        <f t="shared" si="15"/>
        <v>#DIV/0!</v>
      </c>
      <c r="G52" s="3220" t="s">
        <v>2766</v>
      </c>
      <c r="H52" s="1106" t="str">
        <f>项目基本情况!B37</f>
        <v>八级</v>
      </c>
      <c r="I52" s="944">
        <f>SUMIF(修正!A45:A56,H52,修正!B45:B56)</f>
        <v>0.6</v>
      </c>
      <c r="J52" s="945"/>
      <c r="K52" s="1146"/>
      <c r="L52" s="943"/>
      <c r="M52" s="943"/>
      <c r="N52" s="943"/>
      <c r="O52" s="943"/>
    </row>
    <row r="53" spans="1:17" s="692" customFormat="1">
      <c r="A53" s="693" t="s">
        <v>2767</v>
      </c>
      <c r="B53" s="262" t="e">
        <f t="shared" ref="B53:B60" si="17">ROUND($C$43*C53*D53,0)</f>
        <v>#DIV/0!</v>
      </c>
      <c r="C53" s="200">
        <f t="shared" si="16"/>
        <v>0.3</v>
      </c>
      <c r="D53" s="1166">
        <v>0.25</v>
      </c>
      <c r="E53" s="694"/>
      <c r="F53" s="691" t="e">
        <f t="shared" si="15"/>
        <v>#DIV/0!</v>
      </c>
      <c r="G53" s="3220"/>
      <c r="H53" s="1106" t="str">
        <f>项目基本情况!B37</f>
        <v>八级</v>
      </c>
      <c r="I53" s="944">
        <f>SUMIF(修正!A45:A56,H53,修正!C45:C56)</f>
        <v>0.3</v>
      </c>
      <c r="J53" s="945"/>
      <c r="K53" s="1147"/>
      <c r="L53" s="943"/>
      <c r="M53" s="943"/>
      <c r="N53" s="943"/>
      <c r="O53" s="943"/>
    </row>
    <row r="54" spans="1:17" s="692" customFormat="1">
      <c r="A54" s="693" t="s">
        <v>2768</v>
      </c>
      <c r="B54" s="262" t="e">
        <f t="shared" si="17"/>
        <v>#DIV/0!</v>
      </c>
      <c r="C54" s="200">
        <f t="shared" si="16"/>
        <v>0.2</v>
      </c>
      <c r="D54" s="1166">
        <v>0.25</v>
      </c>
      <c r="E54" s="694"/>
      <c r="F54" s="691" t="e">
        <f t="shared" si="15"/>
        <v>#DIV/0!</v>
      </c>
      <c r="G54" s="3220"/>
      <c r="H54" s="1106" t="str">
        <f>项目基本情况!B37</f>
        <v>八级</v>
      </c>
      <c r="I54" s="944">
        <f>SUMIF(修正!A45:A56,H54,修正!D45:D56)</f>
        <v>0.2</v>
      </c>
      <c r="J54" s="945"/>
      <c r="K54" s="1146"/>
      <c r="L54" s="943"/>
      <c r="M54" s="943"/>
      <c r="N54" s="943"/>
      <c r="O54" s="943"/>
    </row>
    <row r="55" spans="1:17" s="692" customFormat="1">
      <c r="A55" s="693" t="s">
        <v>2769</v>
      </c>
      <c r="B55" s="262" t="e">
        <f t="shared" si="17"/>
        <v>#DIV/0!</v>
      </c>
      <c r="C55" s="200">
        <f t="shared" si="16"/>
        <v>0.2</v>
      </c>
      <c r="D55" s="1166">
        <v>0.25</v>
      </c>
      <c r="E55" s="694"/>
      <c r="F55" s="691" t="e">
        <f t="shared" si="15"/>
        <v>#DIV/0!</v>
      </c>
      <c r="G55" s="3220"/>
      <c r="H55" s="1106" t="str">
        <f>项目基本情况!B37</f>
        <v>八级</v>
      </c>
      <c r="I55" s="944">
        <f>SUMIF(修正!A45:A56,H55,修正!E45:E56)</f>
        <v>0.2</v>
      </c>
      <c r="J55" s="945"/>
      <c r="K55" s="1147"/>
      <c r="L55" s="943"/>
      <c r="M55" s="943"/>
      <c r="N55" s="943"/>
      <c r="O55" s="943"/>
    </row>
    <row r="56" spans="1:17" s="692" customFormat="1">
      <c r="A56" s="693" t="s">
        <v>2770</v>
      </c>
      <c r="B56" s="262" t="e">
        <f t="shared" si="17"/>
        <v>#DIV/0!</v>
      </c>
      <c r="C56" s="200">
        <f t="shared" si="16"/>
        <v>0.2</v>
      </c>
      <c r="D56" s="1166">
        <v>0.25</v>
      </c>
      <c r="E56" s="261">
        <f>'数据-汇总表'!E11</f>
        <v>0</v>
      </c>
      <c r="F56" s="691" t="e">
        <f t="shared" si="15"/>
        <v>#DIV/0!</v>
      </c>
      <c r="G56" s="2706" t="s">
        <v>2771</v>
      </c>
      <c r="H56" s="1106" t="str">
        <f>项目基本情况!C37</f>
        <v>八级</v>
      </c>
      <c r="I56" s="944">
        <f>SUMIF(修正!A45:A56,H56,修正!F45:F56)</f>
        <v>0.2</v>
      </c>
      <c r="J56" s="945"/>
      <c r="K56" s="1146"/>
      <c r="L56" s="943"/>
      <c r="M56" s="943"/>
      <c r="N56" s="943"/>
      <c r="O56" s="943"/>
    </row>
    <row r="57" spans="1:17" s="692" customFormat="1">
      <c r="A57" s="693" t="s">
        <v>2772</v>
      </c>
      <c r="B57" s="262" t="e">
        <f t="shared" si="17"/>
        <v>#DIV/0!</v>
      </c>
      <c r="C57" s="200">
        <f t="shared" si="16"/>
        <v>0.2</v>
      </c>
      <c r="D57" s="1166">
        <v>0.25</v>
      </c>
      <c r="E57" s="261">
        <f>'数据-汇总表'!E12</f>
        <v>2752.95</v>
      </c>
      <c r="F57" s="691" t="e">
        <f t="shared" si="15"/>
        <v>#DIV/0!</v>
      </c>
      <c r="G57" s="1111" t="s">
        <v>2773</v>
      </c>
      <c r="H57" s="1106" t="str">
        <f>IF(G57="商业",项目基本情况!B37,IF(G57="办公",项目基本情况!C37,IF(G57="住宅",项目基本情况!D37,项目基本情况!E37)))</f>
        <v>八级</v>
      </c>
      <c r="I57" s="944">
        <f>SUMIF(修正!A45:A56,H57,修正!G45:G56)</f>
        <v>0.2</v>
      </c>
      <c r="J57" s="945"/>
      <c r="K57" s="1147"/>
      <c r="L57" s="943"/>
      <c r="M57" s="943"/>
      <c r="N57" s="943"/>
      <c r="O57" s="943"/>
    </row>
    <row r="58" spans="1:17" s="692" customFormat="1">
      <c r="A58" s="693" t="s">
        <v>2774</v>
      </c>
      <c r="B58" s="262" t="e">
        <f t="shared" si="17"/>
        <v>#DIV/0!</v>
      </c>
      <c r="C58" s="200">
        <f t="shared" si="16"/>
        <v>0.15</v>
      </c>
      <c r="D58" s="1166">
        <v>0.25</v>
      </c>
      <c r="E58" s="261">
        <f>'数据-汇总表'!E13</f>
        <v>584.81999999999971</v>
      </c>
      <c r="F58" s="691" t="e">
        <f t="shared" si="15"/>
        <v>#DIV/0!</v>
      </c>
      <c r="G58" s="1111" t="s">
        <v>2775</v>
      </c>
      <c r="H58" s="1106" t="str">
        <f>IF(G58="商业",项目基本情况!B37,IF(G58="办公",项目基本情况!C37,IF(G58="住宅",项目基本情况!D37,项目基本情况!E37)))</f>
        <v>八级</v>
      </c>
      <c r="I58" s="944">
        <f>SUMIF(修正!A45:A56,H58,修正!H45:H56)</f>
        <v>0.15</v>
      </c>
      <c r="J58" s="945"/>
      <c r="K58" s="1146"/>
      <c r="L58" s="943"/>
      <c r="M58" s="943"/>
      <c r="N58" s="943"/>
      <c r="O58" s="943"/>
    </row>
    <row r="59" spans="1:17" s="692" customFormat="1">
      <c r="A59" s="693" t="s">
        <v>2776</v>
      </c>
      <c r="B59" s="262" t="e">
        <f t="shared" si="17"/>
        <v>#DIV/0!</v>
      </c>
      <c r="C59" s="200">
        <f t="shared" si="16"/>
        <v>0.15</v>
      </c>
      <c r="D59" s="1166">
        <v>0.25</v>
      </c>
      <c r="E59" s="261">
        <f>'数据-汇总表'!E14</f>
        <v>0</v>
      </c>
      <c r="F59" s="691" t="e">
        <f t="shared" si="15"/>
        <v>#DIV/0!</v>
      </c>
      <c r="G59" s="2706" t="s">
        <v>2766</v>
      </c>
      <c r="H59" s="1106" t="str">
        <f>项目基本情况!B37</f>
        <v>八级</v>
      </c>
      <c r="I59" s="944">
        <f>SUMIF(修正!A45:A56,H59,修正!H45:H56)</f>
        <v>0.15</v>
      </c>
      <c r="J59" s="945"/>
      <c r="K59" s="1147"/>
      <c r="L59" s="943"/>
      <c r="M59" s="943"/>
      <c r="N59" s="943"/>
      <c r="O59" s="943"/>
    </row>
    <row r="60" spans="1:17" s="692" customFormat="1" ht="15" thickBot="1">
      <c r="A60" s="693" t="s">
        <v>2777</v>
      </c>
      <c r="B60" s="262" t="e">
        <f t="shared" si="17"/>
        <v>#DIV/0!</v>
      </c>
      <c r="C60" s="200">
        <f t="shared" si="16"/>
        <v>0.15</v>
      </c>
      <c r="D60" s="1166">
        <v>0.25</v>
      </c>
      <c r="E60" s="261">
        <f>'数据-汇总表'!E15</f>
        <v>0</v>
      </c>
      <c r="F60" s="691" t="e">
        <f t="shared" si="15"/>
        <v>#DIV/0!</v>
      </c>
      <c r="G60" s="2707" t="s">
        <v>2771</v>
      </c>
      <c r="H60" s="1116" t="str">
        <f>项目基本情况!C37</f>
        <v>八级</v>
      </c>
      <c r="I60" s="944">
        <f>SUMIF(修正!A45:A56,H60,修正!H45:H56)</f>
        <v>0.15</v>
      </c>
      <c r="J60" s="945"/>
      <c r="K60" s="1146"/>
      <c r="L60" s="943"/>
      <c r="M60" s="943"/>
      <c r="N60" s="943"/>
      <c r="O60" s="943"/>
    </row>
    <row r="61" spans="1:17" s="692" customFormat="1" ht="15" thickBot="1">
      <c r="A61" s="695" t="s">
        <v>2778</v>
      </c>
      <c r="B61" s="696" t="s">
        <v>28</v>
      </c>
      <c r="C61" s="696" t="s">
        <v>29</v>
      </c>
      <c r="D61" s="696" t="s">
        <v>1029</v>
      </c>
      <c r="E61" s="696">
        <f>IF(B41="楼面地价",SUM(E51:E60),'数据-汇总表'!D3)</f>
        <v>17137.39</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2018-7-1</v>
      </c>
      <c r="D63" s="760">
        <f>EDATE(C63,-3)</f>
        <v>43191</v>
      </c>
      <c r="E63" s="760">
        <f>EDATE(D63,-3)</f>
        <v>43101</v>
      </c>
      <c r="F63" s="760">
        <f t="shared" ref="F63:O63" si="18">EDATE(E63,-3)</f>
        <v>43009</v>
      </c>
      <c r="G63" s="760">
        <f t="shared" si="18"/>
        <v>42917</v>
      </c>
      <c r="H63" s="760">
        <f t="shared" si="18"/>
        <v>42826</v>
      </c>
      <c r="I63" s="760">
        <f t="shared" si="18"/>
        <v>42736</v>
      </c>
      <c r="J63" s="760">
        <f t="shared" si="18"/>
        <v>42644</v>
      </c>
      <c r="K63" s="760">
        <f t="shared" si="18"/>
        <v>42552</v>
      </c>
      <c r="L63" s="760">
        <f t="shared" si="18"/>
        <v>42461</v>
      </c>
      <c r="M63" s="760">
        <f t="shared" si="18"/>
        <v>42370</v>
      </c>
      <c r="N63" s="760">
        <f t="shared" si="18"/>
        <v>42278</v>
      </c>
      <c r="O63" s="760">
        <f t="shared" si="18"/>
        <v>42186</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08" t="s">
        <v>2779</v>
      </c>
      <c r="B65" s="1361"/>
      <c r="C65" s="1573" t="str">
        <f>YEAR(C63)&amp;"-"&amp;ROUNDUP(MONTH(C63)/3,0)</f>
        <v>2018-3</v>
      </c>
      <c r="D65" s="1573" t="str">
        <f t="shared" ref="D65:O65" si="19">YEAR(D63)&amp;"-"&amp;ROUNDUP(MONTH(D63)/3,0)</f>
        <v>2018-2</v>
      </c>
      <c r="E65" s="1573" t="str">
        <f t="shared" si="19"/>
        <v>2018-1</v>
      </c>
      <c r="F65" s="1573" t="str">
        <f t="shared" si="19"/>
        <v>2017-4</v>
      </c>
      <c r="G65" s="1573" t="str">
        <f t="shared" si="19"/>
        <v>2017-3</v>
      </c>
      <c r="H65" s="1573" t="str">
        <f t="shared" si="19"/>
        <v>2017-2</v>
      </c>
      <c r="I65" s="1573" t="str">
        <f t="shared" si="19"/>
        <v>2017-1</v>
      </c>
      <c r="J65" s="1573" t="str">
        <f t="shared" si="19"/>
        <v>2016-4</v>
      </c>
      <c r="K65" s="1573" t="str">
        <f t="shared" si="19"/>
        <v>2016-3</v>
      </c>
      <c r="L65" s="1573" t="str">
        <f t="shared" si="19"/>
        <v>2016-2</v>
      </c>
      <c r="M65" s="1573" t="str">
        <f t="shared" si="19"/>
        <v>2016-1</v>
      </c>
      <c r="N65" s="1573" t="str">
        <f t="shared" si="19"/>
        <v>2015-4</v>
      </c>
      <c r="O65" s="1573" t="str">
        <f t="shared" si="19"/>
        <v>2015-3</v>
      </c>
      <c r="P65" s="507"/>
    </row>
    <row r="66" spans="1:17" s="117" customFormat="1" ht="30.75" customHeight="1">
      <c r="A66" s="2713" t="s">
        <v>2799</v>
      </c>
      <c r="B66" s="332" t="str">
        <f>"北京市平均增长率"&amp;TEXT(基准地价修正!P24,"0.00%")</f>
        <v>北京市平均增长率1.28%</v>
      </c>
      <c r="C66" s="603">
        <v>100</v>
      </c>
      <c r="D66" s="595"/>
      <c r="E66" s="595"/>
      <c r="F66" s="595"/>
      <c r="G66" s="595"/>
      <c r="H66" s="595"/>
      <c r="I66" s="595"/>
      <c r="J66" s="595"/>
      <c r="K66" s="595"/>
      <c r="L66" s="595"/>
      <c r="M66" s="1569"/>
      <c r="N66" s="1569"/>
      <c r="O66" s="1570"/>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60" t="s">
        <v>2672</v>
      </c>
      <c r="D93" s="660" t="s">
        <v>2673</v>
      </c>
      <c r="E93" s="660" t="s">
        <v>2674</v>
      </c>
      <c r="F93" s="660" t="s">
        <v>2675</v>
      </c>
      <c r="G93" s="660"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7" t="str">
        <f t="shared" si="25"/>
        <v>(含)-</v>
      </c>
      <c r="L107" s="1767" t="str">
        <f t="shared" si="25"/>
        <v>(含)-</v>
      </c>
      <c r="M107" s="1768"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74" customWidth="1"/>
    <col min="33" max="36" width="9.375" style="2793" customWidth="1"/>
    <col min="37" max="38" width="9.375" style="2717" customWidth="1"/>
    <col min="39" max="16384" width="12" style="2717"/>
  </cols>
  <sheetData>
    <row r="1" spans="1:36" ht="28.5">
      <c r="A1" s="240" t="s">
        <v>2801</v>
      </c>
      <c r="B1" s="241"/>
      <c r="C1" s="245" t="s">
        <v>2802</v>
      </c>
      <c r="D1" s="388">
        <f>SUM(D29:D30,D33:D39)</f>
        <v>0</v>
      </c>
      <c r="E1" s="2714"/>
      <c r="F1" s="2714"/>
      <c r="G1" s="2714"/>
      <c r="H1" s="2714"/>
      <c r="I1" s="2714"/>
      <c r="J1" s="2714"/>
      <c r="K1" s="1372"/>
      <c r="L1" s="2715" t="s">
        <v>2803</v>
      </c>
      <c r="M1" s="1082">
        <f>SUMPRODUCT((区片价!B5:B9=I2)*(区片价!C3:F3=E2)*(区片价!C5:F9))</f>
        <v>0</v>
      </c>
      <c r="N1" s="1085">
        <f>SUMPRODUCT((因素修正幅度!B5:B9=I2)*(因素修正幅度!C3:F3=E2)*(因素修正幅度!C5:F9))</f>
        <v>0</v>
      </c>
      <c r="O1" s="2716"/>
      <c r="P1" s="2716"/>
      <c r="Q1" s="1372"/>
      <c r="R1" s="1603" t="s">
        <v>2804</v>
      </c>
      <c r="S1" s="1603" t="s">
        <v>2805</v>
      </c>
      <c r="T1" s="1603" t="s">
        <v>2806</v>
      </c>
      <c r="U1" s="1603" t="s">
        <v>2807</v>
      </c>
      <c r="V1" s="1603" t="s">
        <v>2808</v>
      </c>
      <c r="W1" s="1607"/>
      <c r="X1" s="1607"/>
      <c r="Y1" s="1607"/>
      <c r="Z1" s="1607"/>
      <c r="AA1" s="1607"/>
      <c r="AB1" s="1607"/>
      <c r="AC1" s="1608"/>
      <c r="AD1" s="1609"/>
      <c r="AE1" s="1609"/>
      <c r="AF1" s="1609"/>
      <c r="AG1" s="1609"/>
      <c r="AH1" s="1609"/>
      <c r="AI1" s="1609"/>
      <c r="AJ1" s="1610"/>
    </row>
    <row r="2" spans="1:36" ht="15.75">
      <c r="A2" s="245" t="s">
        <v>2809</v>
      </c>
      <c r="B2" s="248" t="e">
        <f>C26</f>
        <v>#DIV/0!</v>
      </c>
      <c r="C2" s="2718" t="s">
        <v>2810</v>
      </c>
      <c r="D2" s="2719" t="s">
        <v>2811</v>
      </c>
      <c r="E2" s="2720"/>
      <c r="F2" s="2719" t="s">
        <v>2812</v>
      </c>
      <c r="G2" s="2721">
        <f>IF(E2="商业",项目基本情况!B37,IF(E2="办公",项目基本情况!C37,IF(E2="住宅",项目基本情况!D37,项目基本情况!E37)))</f>
        <v>0</v>
      </c>
      <c r="H2" s="2719" t="s">
        <v>2813</v>
      </c>
      <c r="I2" s="2721">
        <f>IF(E2="商业",项目基本情况!B38,IF(E2="办公",项目基本情况!C38,IF(E2="住宅",项目基本情况!D38,项目基本情况!E38)))</f>
        <v>0</v>
      </c>
      <c r="J2" s="2722"/>
      <c r="K2" s="1372"/>
      <c r="L2" s="2723" t="s">
        <v>2814</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7" t="s">
        <v>2815</v>
      </c>
      <c r="B3" s="248" t="e">
        <f>ROUND(B2*10000/D1,0)</f>
        <v>#DIV/0!</v>
      </c>
      <c r="C3" s="2718" t="s">
        <v>2816</v>
      </c>
      <c r="D3" s="2719" t="s">
        <v>2817</v>
      </c>
      <c r="E3" s="2724"/>
      <c r="F3" s="2725" t="s">
        <v>2818</v>
      </c>
      <c r="G3" s="915">
        <f>IF(F3="宗地容积率",'数据-汇总表'!I4,IF(F3="估价对象容积率",'数据-汇总表'!I6,'数据-汇总表'!I7))</f>
        <v>1.33</v>
      </c>
      <c r="H3" s="198" t="s">
        <v>2819</v>
      </c>
      <c r="I3" s="946"/>
      <c r="J3" s="2722" t="s">
        <v>2820</v>
      </c>
      <c r="K3" s="1372"/>
      <c r="L3" s="2723" t="s">
        <v>2821</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314"/>
      <c r="B4" s="3315"/>
      <c r="C4" s="3315"/>
      <c r="D4" s="3316"/>
      <c r="E4" s="3316"/>
      <c r="F4" s="3316"/>
      <c r="G4" s="3316"/>
      <c r="H4" s="3316"/>
      <c r="I4" s="3316"/>
      <c r="J4" s="3317"/>
      <c r="K4" s="1372"/>
      <c r="L4" s="2723" t="s">
        <v>2822</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5" customFormat="1" ht="15.75" thickBot="1">
      <c r="A5" s="2726" t="s">
        <v>807</v>
      </c>
      <c r="B5" s="2727" t="s">
        <v>2823</v>
      </c>
      <c r="C5" s="916" t="e">
        <f>ROUND(IF(E2="商业",IF(F16="增加",C6*C7+C16,C6*C7-C16),IF(E2="住宅",IF(F16="增加",C6*C12+C16,C6*C12-C16),IF(F16="增加",C6+C16,C6-C16))),0)</f>
        <v>#DIV/0!</v>
      </c>
      <c r="D5" s="1788">
        <f>ROUND(IF(E2="商业",IF(F16="增加",C6+C16,C6-C16)),0)</f>
        <v>0</v>
      </c>
      <c r="E5" s="2728"/>
      <c r="F5" s="2728"/>
      <c r="G5" s="2729"/>
      <c r="H5" s="2729"/>
      <c r="I5" s="2729"/>
      <c r="J5" s="2730"/>
      <c r="K5" s="2731"/>
      <c r="L5" s="2723" t="s">
        <v>2824</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2"/>
      <c r="AD5" s="2733"/>
      <c r="AE5" s="2733"/>
      <c r="AF5" s="2733"/>
      <c r="AG5" s="2733"/>
      <c r="AH5" s="2733"/>
      <c r="AI5" s="2733"/>
      <c r="AJ5" s="2734"/>
    </row>
    <row r="6" spans="1:36" ht="15.75" thickBot="1">
      <c r="A6" s="2736" t="s">
        <v>2825</v>
      </c>
      <c r="B6" s="2737" t="s">
        <v>2826</v>
      </c>
      <c r="C6" s="917">
        <f>SUMIF(L1:L12,G2,M1:M12)</f>
        <v>0</v>
      </c>
      <c r="D6" s="2738" t="s">
        <v>2827</v>
      </c>
      <c r="E6" s="2739"/>
      <c r="F6" s="2739"/>
      <c r="G6" s="2740"/>
      <c r="H6" s="2740"/>
      <c r="I6" s="2740"/>
      <c r="J6" s="2741"/>
      <c r="K6" s="1843"/>
      <c r="L6" s="2723" t="s">
        <v>2828</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2"/>
      <c r="AD6" s="2733"/>
      <c r="AE6" s="2733"/>
      <c r="AF6" s="2733"/>
      <c r="AG6" s="2733"/>
      <c r="AH6" s="2733"/>
      <c r="AI6" s="2733"/>
      <c r="AJ6" s="2734"/>
    </row>
    <row r="7" spans="1:36" ht="24">
      <c r="A7" s="3318" t="str">
        <f>IF(E2="商业",IF(C8="不临58条商业街","",2),"")</f>
        <v/>
      </c>
      <c r="B7" s="2742" t="s">
        <v>2829</v>
      </c>
      <c r="C7" s="918" t="e">
        <f>IF(C8="不临58条商业街",1,ROUND(1+(1.6*E8+1.2*E9+0.8*E10+0.4*E11)*C9,4))</f>
        <v>#DIV/0!</v>
      </c>
      <c r="D7" s="2743" t="s">
        <v>2830</v>
      </c>
      <c r="E7" s="947"/>
      <c r="F7" s="2744"/>
      <c r="G7" s="2745"/>
      <c r="H7" s="2745"/>
      <c r="I7" s="2745"/>
      <c r="J7" s="2746"/>
      <c r="K7" s="1843"/>
      <c r="L7" s="2723" t="s">
        <v>2831</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2832</v>
      </c>
      <c r="X7" s="1605">
        <f>G2</f>
        <v>0</v>
      </c>
      <c r="Y7" s="1605" t="s">
        <v>2833</v>
      </c>
      <c r="Z7" s="1606">
        <f>G3</f>
        <v>1.33</v>
      </c>
      <c r="AA7" s="1607"/>
      <c r="AB7" s="1607"/>
      <c r="AC7" s="1608"/>
      <c r="AD7" s="1609"/>
      <c r="AE7" s="1609"/>
      <c r="AF7" s="1609"/>
      <c r="AG7" s="1609"/>
      <c r="AH7" s="1609"/>
      <c r="AI7" s="1609"/>
      <c r="AJ7" s="1610"/>
    </row>
    <row r="8" spans="1:36" ht="15">
      <c r="A8" s="3319"/>
      <c r="B8" s="198" t="s">
        <v>2834</v>
      </c>
      <c r="C8" s="2747"/>
      <c r="D8" s="919" t="s">
        <v>139</v>
      </c>
      <c r="E8" s="920" t="e">
        <f>ROUND(C11/E7,4)</f>
        <v>#DIV/0!</v>
      </c>
      <c r="F8" s="2748" t="s">
        <v>2835</v>
      </c>
      <c r="G8" s="2749"/>
      <c r="H8" s="2749"/>
      <c r="I8" s="2749"/>
      <c r="J8" s="2750"/>
      <c r="K8" s="1372"/>
      <c r="L8" s="2723" t="s">
        <v>2836</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311" t="s">
        <v>2837</v>
      </c>
      <c r="X8" s="3312"/>
      <c r="Y8" s="1611" t="s">
        <v>2838</v>
      </c>
      <c r="Z8" s="1611" t="s">
        <v>2839</v>
      </c>
      <c r="AA8" s="1611" t="s">
        <v>2840</v>
      </c>
      <c r="AB8" s="1611" t="s">
        <v>2841</v>
      </c>
      <c r="AC8" s="1611" t="s">
        <v>2842</v>
      </c>
      <c r="AD8" s="1611" t="s">
        <v>2843</v>
      </c>
      <c r="AE8" s="1611" t="s">
        <v>2844</v>
      </c>
      <c r="AF8" s="1611" t="s">
        <v>2845</v>
      </c>
      <c r="AG8" s="1611" t="s">
        <v>2846</v>
      </c>
      <c r="AH8" s="1611" t="s">
        <v>2847</v>
      </c>
      <c r="AI8" s="1611" t="s">
        <v>2848</v>
      </c>
      <c r="AJ8" s="1611" t="s">
        <v>2849</v>
      </c>
    </row>
    <row r="9" spans="1:36" ht="15">
      <c r="A9" s="3319"/>
      <c r="B9" s="198" t="s">
        <v>2850</v>
      </c>
      <c r="C9" s="921">
        <f>SUMIF(修正!C59:C119,C8,修正!E59:E119)</f>
        <v>0</v>
      </c>
      <c r="D9" s="200" t="s">
        <v>140</v>
      </c>
      <c r="E9" s="200" t="e">
        <f>ROUND(C11/E7,4)</f>
        <v>#DIV/0!</v>
      </c>
      <c r="F9" s="2748" t="s">
        <v>2851</v>
      </c>
      <c r="G9" s="2749"/>
      <c r="H9" s="2749"/>
      <c r="I9" s="2749"/>
      <c r="J9" s="2750"/>
      <c r="K9" s="1372"/>
      <c r="L9" s="2723" t="s">
        <v>2852</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313" t="s">
        <v>2853</v>
      </c>
      <c r="X9" s="1612" t="s">
        <v>2854</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19"/>
      <c r="B10" s="198" t="s">
        <v>2855</v>
      </c>
      <c r="C10" s="200">
        <f>SUMIF(修正!C59:C119,C8,修正!F59:F119)</f>
        <v>0</v>
      </c>
      <c r="D10" s="200" t="s">
        <v>141</v>
      </c>
      <c r="E10" s="200" t="e">
        <f>ROUND(C11/E7,4)</f>
        <v>#DIV/0!</v>
      </c>
      <c r="F10" s="2748" t="s">
        <v>2856</v>
      </c>
      <c r="G10" s="2749"/>
      <c r="H10" s="2749"/>
      <c r="I10" s="2749"/>
      <c r="J10" s="2750"/>
      <c r="K10" s="1372"/>
      <c r="L10" s="2723" t="s">
        <v>2857</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313"/>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19"/>
      <c r="B11" s="2751" t="s">
        <v>2858</v>
      </c>
      <c r="C11" s="922">
        <f>C10/4</f>
        <v>0</v>
      </c>
      <c r="D11" s="922" t="s">
        <v>142</v>
      </c>
      <c r="E11" s="922" t="e">
        <f>ROUND(C11/E7,4)</f>
        <v>#DIV/0!</v>
      </c>
      <c r="F11" s="2752" t="s">
        <v>2859</v>
      </c>
      <c r="G11" s="2753"/>
      <c r="H11" s="2753"/>
      <c r="I11" s="2753"/>
      <c r="J11" s="2754"/>
      <c r="K11" s="1372"/>
      <c r="L11" s="2723" t="s">
        <v>2860</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313" t="s">
        <v>2861</v>
      </c>
      <c r="X11" s="1615" t="s">
        <v>2862</v>
      </c>
      <c r="Y11" s="1616">
        <f>$G$3</f>
        <v>1.33</v>
      </c>
      <c r="Z11" s="1616">
        <f t="shared" ref="Z11:AJ11" si="3">$G$3</f>
        <v>1.33</v>
      </c>
      <c r="AA11" s="1616">
        <f t="shared" si="3"/>
        <v>1.33</v>
      </c>
      <c r="AB11" s="1616">
        <f t="shared" si="3"/>
        <v>1.33</v>
      </c>
      <c r="AC11" s="1616">
        <f t="shared" si="3"/>
        <v>1.33</v>
      </c>
      <c r="AD11" s="1616">
        <f t="shared" si="3"/>
        <v>1.33</v>
      </c>
      <c r="AE11" s="1616">
        <f t="shared" si="3"/>
        <v>1.33</v>
      </c>
      <c r="AF11" s="1616">
        <f t="shared" si="3"/>
        <v>1.33</v>
      </c>
      <c r="AG11" s="1616">
        <f t="shared" si="3"/>
        <v>1.33</v>
      </c>
      <c r="AH11" s="1616">
        <f t="shared" si="3"/>
        <v>1.33</v>
      </c>
      <c r="AI11" s="1616">
        <f t="shared" si="3"/>
        <v>1.33</v>
      </c>
      <c r="AJ11" s="1616">
        <f t="shared" si="3"/>
        <v>1.33</v>
      </c>
    </row>
    <row r="12" spans="1:36" ht="25.5" thickBot="1">
      <c r="A12" s="3318" t="s">
        <v>2863</v>
      </c>
      <c r="B12" s="2755" t="s">
        <v>2864</v>
      </c>
      <c r="C12" s="918">
        <f>ROUND(C15*D15*E15*F15*G15*H15*I15*J15,4)</f>
        <v>1</v>
      </c>
      <c r="D12" s="2756" t="s">
        <v>2865</v>
      </c>
      <c r="E12" s="2757"/>
      <c r="F12" s="2757"/>
      <c r="G12" s="2758"/>
      <c r="H12" s="2758"/>
      <c r="I12" s="2758"/>
      <c r="J12" s="2759"/>
      <c r="K12" s="1372"/>
      <c r="L12" s="2760" t="s">
        <v>2866</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313"/>
      <c r="X12" s="1617" t="s">
        <v>2867</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20"/>
      <c r="B13" s="2761" t="s">
        <v>2868</v>
      </c>
      <c r="C13" s="2762" t="s">
        <v>2869</v>
      </c>
      <c r="D13" s="1809" t="s">
        <v>2870</v>
      </c>
      <c r="E13" s="1809" t="s">
        <v>2871</v>
      </c>
      <c r="F13" s="30" t="s">
        <v>2872</v>
      </c>
      <c r="G13" s="2763" t="s">
        <v>2873</v>
      </c>
      <c r="H13" s="2763" t="s">
        <v>2873</v>
      </c>
      <c r="I13" s="2763" t="s">
        <v>2873</v>
      </c>
      <c r="J13" s="2764" t="s">
        <v>2873</v>
      </c>
      <c r="K13" s="1372"/>
      <c r="L13" s="1372"/>
      <c r="M13" s="1372"/>
      <c r="N13" s="1372"/>
      <c r="O13" s="1372"/>
      <c r="P13" s="1372"/>
      <c r="Q13" s="1372"/>
      <c r="R13" s="1603">
        <v>12</v>
      </c>
      <c r="S13" s="1604"/>
      <c r="T13" s="1603" t="e">
        <f t="shared" si="0"/>
        <v>#DIV/0!</v>
      </c>
      <c r="U13" s="1604"/>
      <c r="V13" s="1603" t="e">
        <f t="shared" si="1"/>
        <v>#DIV/0!</v>
      </c>
      <c r="W13" s="3313"/>
      <c r="X13" s="1617"/>
      <c r="Y13" s="1614">
        <f>(-0.163*(Y12^2)-0.59*Y12+7617)*(10^(-4))/Y11</f>
        <v>0.57270676691729328</v>
      </c>
      <c r="Z13" s="1614">
        <f t="shared" ref="Z13:AJ13" si="5">(-0.163*(Z12^2)-0.59*Z12+7617)*(10^(-4))/Z11</f>
        <v>0.57270676691729328</v>
      </c>
      <c r="AA13" s="1614">
        <f t="shared" si="5"/>
        <v>0.57270676691729328</v>
      </c>
      <c r="AB13" s="1614">
        <f t="shared" si="5"/>
        <v>0.57270676691729328</v>
      </c>
      <c r="AC13" s="1614">
        <f t="shared" si="5"/>
        <v>0.57270676691729328</v>
      </c>
      <c r="AD13" s="1614">
        <f t="shared" si="5"/>
        <v>0.57270676691729328</v>
      </c>
      <c r="AE13" s="1614">
        <f t="shared" si="5"/>
        <v>0.57270676691729328</v>
      </c>
      <c r="AF13" s="1614">
        <f t="shared" si="5"/>
        <v>0.57270676691729328</v>
      </c>
      <c r="AG13" s="1614">
        <f t="shared" si="5"/>
        <v>0.57270676691729328</v>
      </c>
      <c r="AH13" s="1614">
        <f t="shared" si="5"/>
        <v>0.57270676691729328</v>
      </c>
      <c r="AI13" s="1614">
        <f t="shared" si="5"/>
        <v>0.57270676691729328</v>
      </c>
      <c r="AJ13" s="1614">
        <f t="shared" si="5"/>
        <v>0.57270676691729328</v>
      </c>
    </row>
    <row r="14" spans="1:36" ht="15">
      <c r="A14" s="3320"/>
      <c r="B14" s="2765"/>
      <c r="C14" s="2766"/>
      <c r="D14" s="2767"/>
      <c r="E14" s="2767"/>
      <c r="F14" s="2768"/>
      <c r="G14" s="2769" t="s">
        <v>2874</v>
      </c>
      <c r="H14" s="2770"/>
      <c r="I14" s="2771"/>
      <c r="J14" s="2772"/>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321"/>
      <c r="B15" s="2773" t="s">
        <v>2875</v>
      </c>
      <c r="C15" s="229">
        <f>IF(C14="有",1.1,1)</f>
        <v>1</v>
      </c>
      <c r="D15" s="229">
        <f>IF(D14="有",1.1,1)</f>
        <v>1</v>
      </c>
      <c r="E15" s="229">
        <f>IF(E14="有",1.1,1)</f>
        <v>1</v>
      </c>
      <c r="F15" s="229">
        <f>IF(F14="500米范围内",1.2,IF(F14="500-1000米",1.1,1))</f>
        <v>1</v>
      </c>
      <c r="G15" s="948">
        <v>1</v>
      </c>
      <c r="H15" s="948">
        <v>1</v>
      </c>
      <c r="I15" s="948">
        <v>1</v>
      </c>
      <c r="J15" s="949">
        <v>1</v>
      </c>
      <c r="K15" s="1372"/>
      <c r="L15" s="2774" t="s">
        <v>2811</v>
      </c>
      <c r="M15" s="919" t="s">
        <v>2876</v>
      </c>
      <c r="N15" s="919" t="s">
        <v>2877</v>
      </c>
      <c r="O15" s="919" t="s">
        <v>2878</v>
      </c>
      <c r="P15" s="2775" t="s">
        <v>2879</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318" t="s">
        <v>2880</v>
      </c>
      <c r="B16" s="2742" t="s">
        <v>2881</v>
      </c>
      <c r="C16" s="1802" t="e">
        <f>ROUND(SUM(G17:J17)/C17,0)</f>
        <v>#DIV/0!</v>
      </c>
      <c r="D16" s="2776" t="s">
        <v>2882</v>
      </c>
      <c r="E16" s="2777"/>
      <c r="F16" s="2778"/>
      <c r="G16" s="2779"/>
      <c r="H16" s="2779"/>
      <c r="I16" s="2779"/>
      <c r="J16" s="2780"/>
      <c r="K16" s="1372"/>
      <c r="L16" s="2781" t="s">
        <v>2883</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319"/>
      <c r="B17" s="2782" t="s">
        <v>2884</v>
      </c>
      <c r="C17" s="923">
        <f>SUMPRODUCT((修正!A2:A5=E2)*(修正!B1:M1=G2)*(修正!B2:M5))</f>
        <v>0</v>
      </c>
      <c r="D17" s="2783"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4"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5"/>
      <c r="AF17" s="2785"/>
      <c r="AG17" s="2717"/>
      <c r="AH17" s="2717"/>
      <c r="AI17" s="2717"/>
      <c r="AJ17" s="2717"/>
    </row>
    <row r="18" spans="1:37" s="2735" customFormat="1" ht="15.75" thickBot="1">
      <c r="A18" s="2786" t="s">
        <v>808</v>
      </c>
      <c r="B18" s="2787" t="s">
        <v>2888</v>
      </c>
      <c r="C18" s="925">
        <f>SUMIF(修正!C18:C39,E3,修正!E18:E39)</f>
        <v>0</v>
      </c>
      <c r="D18" s="2788"/>
      <c r="E18" s="2789"/>
      <c r="F18" s="2790"/>
      <c r="G18" s="2791"/>
      <c r="H18" s="2791"/>
      <c r="I18" s="2791"/>
      <c r="J18" s="2792"/>
      <c r="K18" s="1379"/>
      <c r="O18" s="1377"/>
      <c r="P18" s="1377"/>
      <c r="Q18" s="1378"/>
      <c r="R18" s="1378"/>
      <c r="S18" s="1378"/>
      <c r="T18" s="1373"/>
      <c r="U18" s="1373"/>
      <c r="V18" s="1373"/>
      <c r="W18" s="1372"/>
      <c r="X18" s="1372"/>
      <c r="Y18" s="1372"/>
      <c r="Z18" s="1379"/>
      <c r="AA18" s="1380"/>
      <c r="AB18" s="1380"/>
      <c r="AC18" s="1380"/>
      <c r="AD18" s="1380"/>
      <c r="AE18" s="1374"/>
      <c r="AF18" s="1374"/>
      <c r="AG18" s="2793"/>
      <c r="AH18" s="2793"/>
      <c r="AI18" s="2793"/>
    </row>
    <row r="19" spans="1:37" s="2735" customFormat="1" ht="27.75" thickBot="1">
      <c r="A19" s="2786" t="s">
        <v>809</v>
      </c>
      <c r="B19" s="2787" t="s">
        <v>2889</v>
      </c>
      <c r="C19" s="926" t="e">
        <f>ROUND(IF(H19="按公示增长率计算",SUMPRODUCT((地价!A3:A23=YEAR(G19)&amp;"-"&amp;ROUNDUP(MONTH(G19)/3,0))*(地价!X2:AB2=E2)*(地价!X3:AB23)),IF(H19="地价指数",M20/M19,(1+I19)^O19)),4)</f>
        <v>#DIV/0!</v>
      </c>
      <c r="D19" s="2794" t="s">
        <v>2890</v>
      </c>
      <c r="E19" s="927">
        <v>41640</v>
      </c>
      <c r="F19" s="2794" t="s">
        <v>2891</v>
      </c>
      <c r="G19" s="928">
        <f>'数据-取费表'!B2</f>
        <v>43292</v>
      </c>
      <c r="H19" s="2795" t="s">
        <v>2892</v>
      </c>
      <c r="I19" s="929" t="str">
        <f>IF(H19="季度增幅（自定义）",SUMIF(N21:N24,E2,O21:O24),"")</f>
        <v/>
      </c>
      <c r="J19" s="2792"/>
      <c r="K19" s="1379"/>
      <c r="L19" s="2796" t="s">
        <v>2893</v>
      </c>
      <c r="M19" s="1735">
        <f>ROUND(SUMIF(地价!B2:F2,E2,地价!B23:F23),0)</f>
        <v>0</v>
      </c>
      <c r="N19" s="2797" t="s">
        <v>2894</v>
      </c>
      <c r="O19" s="930">
        <f>ROUNDDOWN(DATEDIF(E19,G19,"M")/3,0)</f>
        <v>18</v>
      </c>
      <c r="P19" s="1376"/>
      <c r="Q19" s="1378"/>
      <c r="R19" s="1378"/>
      <c r="S19" s="1378"/>
      <c r="T19" s="1373"/>
      <c r="U19" s="1373"/>
      <c r="V19" s="1373"/>
      <c r="W19" s="1372"/>
      <c r="X19" s="1372"/>
      <c r="Y19" s="1372"/>
      <c r="Z19" s="1379"/>
      <c r="AA19" s="1380"/>
      <c r="AB19" s="1380"/>
      <c r="AC19" s="1380"/>
      <c r="AD19" s="1380"/>
      <c r="AE19" s="1380"/>
      <c r="AF19" s="2798"/>
      <c r="AG19" s="2799"/>
      <c r="AH19" s="2793"/>
      <c r="AI19" s="2800"/>
      <c r="AJ19" s="2800"/>
      <c r="AK19" s="2800"/>
    </row>
    <row r="20" spans="1:37" s="2735" customFormat="1" ht="27.75" thickBot="1">
      <c r="A20" s="2801" t="s">
        <v>810</v>
      </c>
      <c r="B20" s="2802" t="s">
        <v>2895</v>
      </c>
      <c r="C20" s="931" t="e">
        <f>ROUND(POWER(1+G20,J20-I20)*(POWER(1+G20,I20)-1)/(POWER(1+G20,J20)-1),4)</f>
        <v>#DIV/0!</v>
      </c>
      <c r="D20" s="2803" t="s">
        <v>2896</v>
      </c>
      <c r="E20" s="1769">
        <f ca="1">存贷款利率!D4/100</f>
        <v>4.3499999999999997E-2</v>
      </c>
      <c r="F20" s="2803" t="s">
        <v>2887</v>
      </c>
      <c r="G20" s="936">
        <f>SUMIF(M15:P15,E2,M17:P17)</f>
        <v>0</v>
      </c>
      <c r="H20" s="2803" t="s">
        <v>2897</v>
      </c>
      <c r="I20" s="937" t="e">
        <f>SUMIF('数据-取费表'!C6:C15,E2,'数据-取费表'!F6:F15)/COUNTIF('数据-取费表'!C6:C15,E2)</f>
        <v>#DIV/0!</v>
      </c>
      <c r="J20" s="938">
        <f>IF(E2="住宅",70,IF(E2="商业",40,50))</f>
        <v>50</v>
      </c>
      <c r="K20" s="1379"/>
      <c r="L20" s="2804" t="s">
        <v>2898</v>
      </c>
      <c r="M20" s="1736">
        <f>ROUND(SUMPRODUCT((地价!A4:A23=YEAR(G19)&amp;"-"&amp;ROUNDUP(MONTH(G19)/3,0))*(地价!B2:F2=E2)*(地价!B4:F23)),0)</f>
        <v>0</v>
      </c>
      <c r="N20" s="2805" t="s">
        <v>2899</v>
      </c>
      <c r="O20" s="2806" t="s">
        <v>2900</v>
      </c>
      <c r="P20" s="2807" t="s">
        <v>2901</v>
      </c>
      <c r="R20" s="1378"/>
      <c r="S20" s="1378"/>
      <c r="T20" s="1373"/>
      <c r="U20" s="1373"/>
      <c r="V20" s="1373"/>
      <c r="W20" s="1372"/>
      <c r="X20" s="1372"/>
      <c r="Y20" s="1372"/>
      <c r="Z20" s="1379"/>
      <c r="AA20" s="1380"/>
      <c r="AB20" s="1380"/>
      <c r="AC20" s="1380"/>
      <c r="AD20" s="1380"/>
      <c r="AE20" s="1380"/>
      <c r="AF20" s="1380"/>
    </row>
    <row r="21" spans="1:37" s="2735" customFormat="1" ht="15">
      <c r="A21" s="2808" t="s">
        <v>811</v>
      </c>
      <c r="B21" s="2809" t="s">
        <v>2902</v>
      </c>
      <c r="C21" s="939">
        <f>IF(B21="容积率修正",IF(G3&lt;=10,D22,J22),C23)</f>
        <v>0</v>
      </c>
      <c r="D21" s="2810"/>
      <c r="E21" s="2810"/>
      <c r="F21" s="2810"/>
      <c r="G21" s="2810"/>
      <c r="H21" s="2810"/>
      <c r="I21" s="2810"/>
      <c r="J21" s="2811"/>
      <c r="K21" s="1379"/>
      <c r="N21" s="2812" t="s">
        <v>2903</v>
      </c>
      <c r="O21" s="1563"/>
      <c r="P21" s="1564">
        <f>SUMPRODUCT((地价!A3:A23=YEAR(G19)&amp;"-"&amp;ROUNDUP(MONTH(G19)/3,0))*(地价!AD2:AH2=N21)*(地价!AD3:AH23))</f>
        <v>1.49E-2</v>
      </c>
      <c r="R21" s="1378"/>
      <c r="S21" s="1378"/>
      <c r="T21" s="1373"/>
      <c r="U21" s="1373"/>
      <c r="V21" s="1373"/>
      <c r="W21" s="1372"/>
      <c r="X21" s="1372"/>
      <c r="Y21" s="1372"/>
      <c r="Z21" s="1379"/>
      <c r="AA21" s="1380"/>
      <c r="AB21" s="1380"/>
      <c r="AC21" s="1380"/>
      <c r="AD21" s="1380"/>
      <c r="AE21" s="1380"/>
      <c r="AF21" s="1380"/>
    </row>
    <row r="22" spans="1:37" s="2735" customFormat="1" ht="14.25">
      <c r="A22" s="2661" t="s">
        <v>2904</v>
      </c>
      <c r="B22" s="2813" t="s">
        <v>2905</v>
      </c>
      <c r="C22" s="1811" t="s">
        <v>2906</v>
      </c>
      <c r="D22" s="1811">
        <f>IF(E22=G22,F22,IF(G3&lt;=10,ROUND(F22+(H22-F22)*(G3-E22)/(G22-E22),4),"——"))</f>
        <v>0</v>
      </c>
      <c r="E22" s="915">
        <f>ROUNDDOWN(G3,1)</f>
        <v>1.3</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1.4000000000000001</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2" t="s">
        <v>2907</v>
      </c>
      <c r="O22" s="1563"/>
      <c r="P22" s="1564">
        <f>SUMPRODUCT((地价!A3:A23=YEAR(G19)&amp;"-"&amp;ROUNDUP(MONTH(G19)/3,0))*(地价!AD2:AH2=N22)*(地价!AD3:AH23))</f>
        <v>1.49E-2</v>
      </c>
      <c r="R22" s="1378"/>
      <c r="S22" s="1378"/>
      <c r="T22" s="1373"/>
      <c r="U22" s="1373"/>
      <c r="V22" s="1373"/>
      <c r="W22" s="1372"/>
      <c r="X22" s="1372"/>
      <c r="Y22" s="1372"/>
      <c r="Z22" s="1379"/>
      <c r="AA22" s="1380"/>
      <c r="AB22" s="1380"/>
      <c r="AC22" s="1380"/>
      <c r="AD22" s="1380"/>
      <c r="AE22" s="1380"/>
      <c r="AF22" s="1380"/>
    </row>
    <row r="23" spans="1:37" ht="27.75" thickBot="1">
      <c r="A23" s="2661" t="s">
        <v>2908</v>
      </c>
      <c r="B23" s="2814" t="s">
        <v>2909</v>
      </c>
      <c r="C23" s="1015">
        <f>ROUND(IF(G3&gt;1,IF(I3&lt;7,SUMPRODUCT((B93:B98=I3)*(C92:N92=G2)*(C93:N98)),SUMIF(C92:N92,G2,C100:N100)),IF(I3&lt;7,SUMPRODUCT((B102:B107=I3)*(C92:N92=G2)*(C102:N107)),SUMIF(C92:N92,G2,C109:N109))),4)</f>
        <v>0</v>
      </c>
      <c r="D23" s="2770"/>
      <c r="E23" s="2770"/>
      <c r="F23" s="2815"/>
      <c r="G23" s="2816"/>
      <c r="H23" s="2817"/>
      <c r="I23" s="2818"/>
      <c r="J23" s="2819"/>
      <c r="K23" s="1372"/>
      <c r="N23" s="2812" t="s">
        <v>2910</v>
      </c>
      <c r="O23" s="1563"/>
      <c r="P23" s="1564">
        <f>SUMPRODUCT((地价!A3:A23=YEAR(G19)&amp;"-"&amp;ROUNDUP(MONTH(G19)/3,0))*(地价!AD2:AH2=N23)*(地价!AD3:AH23))</f>
        <v>2.3699999999999999E-2</v>
      </c>
      <c r="R23" s="1378"/>
      <c r="S23" s="1378"/>
      <c r="T23" s="1373"/>
      <c r="U23" s="1373"/>
      <c r="V23" s="1373"/>
      <c r="W23" s="1372"/>
      <c r="X23" s="1372"/>
      <c r="Y23" s="1372"/>
      <c r="Z23" s="1379"/>
      <c r="AA23" s="1380"/>
      <c r="AB23" s="1380"/>
      <c r="AC23" s="1380"/>
      <c r="AD23" s="1380"/>
      <c r="AK23" s="2793"/>
    </row>
    <row r="24" spans="1:37" s="2735" customFormat="1" ht="15.75" thickBot="1">
      <c r="A24" s="2801" t="s">
        <v>812</v>
      </c>
      <c r="B24" s="2787" t="s">
        <v>2911</v>
      </c>
      <c r="C24" s="926">
        <f>SUMIF(A45:A88,E2,B45:B88)</f>
        <v>0</v>
      </c>
      <c r="D24" s="2790"/>
      <c r="E24" s="2820"/>
      <c r="F24" s="2820"/>
      <c r="G24" s="2820"/>
      <c r="H24" s="2820"/>
      <c r="I24" s="2820"/>
      <c r="J24" s="2821"/>
      <c r="K24" s="1379"/>
      <c r="N24" s="2822" t="s">
        <v>2912</v>
      </c>
      <c r="O24" s="1565"/>
      <c r="P24" s="1566">
        <f>SUMPRODUCT((地价!A3:A23=YEAR(G19)&amp;"-"&amp;ROUNDUP(MONTH(G19)/3,0))*(地价!AD2:AH2=N24)*(地价!AD3:AH23))</f>
        <v>1.2800000000000001E-2</v>
      </c>
      <c r="R24" s="1378"/>
      <c r="S24" s="1378"/>
      <c r="T24" s="1373"/>
      <c r="U24" s="1373"/>
      <c r="V24" s="1373"/>
      <c r="W24" s="1372"/>
      <c r="X24" s="1372"/>
      <c r="Y24" s="1372"/>
      <c r="Z24" s="1379"/>
      <c r="AA24" s="1380"/>
      <c r="AB24" s="1380"/>
      <c r="AC24" s="1380"/>
      <c r="AD24" s="1380"/>
      <c r="AE24" s="1380"/>
      <c r="AF24" s="1380"/>
    </row>
    <row r="25" spans="1:37" ht="15.75" thickBot="1">
      <c r="A25" s="2801" t="s">
        <v>813</v>
      </c>
      <c r="B25" s="2823" t="s">
        <v>2913</v>
      </c>
      <c r="C25" s="932"/>
      <c r="D25" s="2745"/>
      <c r="E25" s="2745"/>
      <c r="F25" s="2824"/>
      <c r="G25" s="2745"/>
      <c r="H25" s="2745"/>
      <c r="I25" s="2745"/>
      <c r="J25" s="2746"/>
      <c r="K25" s="1372"/>
      <c r="N25" s="2825" t="s">
        <v>2914</v>
      </c>
      <c r="O25" s="1567"/>
      <c r="P25" s="1566">
        <f>SUMPRODUCT((地价!A3:A23=YEAR(G19)&amp;"-"&amp;ROUNDUP(MONTH(G19)/3,0))*(地价!AD2:AH2=N25)*(地价!AD3:AH23))</f>
        <v>2.1499999999999998E-2</v>
      </c>
      <c r="R25" s="1378"/>
      <c r="S25" s="1378"/>
      <c r="T25" s="1373"/>
      <c r="U25" s="1373"/>
      <c r="V25" s="1373"/>
      <c r="W25" s="1372"/>
      <c r="X25" s="1372"/>
      <c r="Y25" s="1372"/>
      <c r="Z25" s="1379"/>
      <c r="AA25" s="1380"/>
      <c r="AB25" s="1380"/>
      <c r="AC25" s="1380"/>
      <c r="AD25" s="1380"/>
    </row>
    <row r="26" spans="1:37" ht="15">
      <c r="A26" s="2826"/>
      <c r="B26" s="2813" t="s">
        <v>2915</v>
      </c>
      <c r="C26" s="206" t="e">
        <f>E29+SUM(E33:E39)</f>
        <v>#DIV/0!</v>
      </c>
      <c r="D26" s="2827"/>
      <c r="E26" s="2770"/>
      <c r="F26" s="2828"/>
      <c r="G26" s="2770"/>
      <c r="H26" s="2770"/>
      <c r="I26" s="2770"/>
      <c r="J26" s="2829"/>
      <c r="K26" s="1372"/>
      <c r="R26" s="1378"/>
      <c r="S26" s="1378"/>
      <c r="T26" s="1373"/>
      <c r="U26" s="1373"/>
      <c r="V26" s="1373"/>
      <c r="W26" s="1372"/>
      <c r="X26" s="1372"/>
      <c r="Y26" s="1372"/>
      <c r="Z26" s="1379"/>
      <c r="AA26" s="1380"/>
      <c r="AB26" s="1380"/>
      <c r="AC26" s="1380"/>
      <c r="AD26" s="1380"/>
    </row>
    <row r="27" spans="1:37" ht="15.75" thickBot="1">
      <c r="A27" s="2826"/>
      <c r="B27" s="2830" t="s">
        <v>2916</v>
      </c>
      <c r="C27" s="933" t="e">
        <f>E30+SUM(I33:I39)</f>
        <v>#DIV/0!</v>
      </c>
      <c r="D27" s="2831"/>
      <c r="E27" s="2832"/>
      <c r="F27" s="2833"/>
      <c r="G27" s="2832"/>
      <c r="H27" s="2832"/>
      <c r="I27" s="2832"/>
      <c r="J27" s="2834"/>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5"/>
      <c r="B28" s="2836" t="s">
        <v>2917</v>
      </c>
      <c r="C28" s="2837" t="s">
        <v>2918</v>
      </c>
      <c r="D28" s="2837" t="s">
        <v>2919</v>
      </c>
      <c r="E28" s="2838" t="s">
        <v>2920</v>
      </c>
      <c r="F28" s="2839"/>
      <c r="G28" s="2758"/>
      <c r="H28" s="2758"/>
      <c r="I28" s="2758"/>
      <c r="J28" s="2759"/>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0"/>
      <c r="B29" s="2841" t="s">
        <v>2921</v>
      </c>
      <c r="C29" s="206" t="e">
        <f>ROUND(C5*C18*C19*C20*C21*C24,0)</f>
        <v>#DIV/0!</v>
      </c>
      <c r="D29" s="2842"/>
      <c r="E29" s="944" t="e">
        <f>ROUND(C29*D29/10000,0)</f>
        <v>#DIV/0!</v>
      </c>
      <c r="F29" s="2843" t="s">
        <v>2922</v>
      </c>
      <c r="G29" s="2844"/>
      <c r="H29" s="2844"/>
      <c r="I29" s="2844"/>
      <c r="J29" s="2845"/>
      <c r="K29" s="1372"/>
      <c r="L29" s="1372"/>
      <c r="M29" s="1372"/>
      <c r="N29" s="1372"/>
      <c r="O29" s="1377"/>
      <c r="P29" s="1377"/>
      <c r="Q29" s="1378"/>
      <c r="R29" s="1378"/>
      <c r="S29" s="1378"/>
      <c r="T29" s="1373"/>
      <c r="U29" s="1373"/>
      <c r="V29" s="1373"/>
      <c r="W29" s="1372"/>
      <c r="X29" s="1372"/>
      <c r="Y29" s="1372"/>
      <c r="Z29" s="1379"/>
      <c r="AA29" s="1380"/>
      <c r="AB29" s="1380"/>
      <c r="AC29" s="1380"/>
      <c r="AD29" s="1380"/>
      <c r="AE29" s="2785"/>
      <c r="AF29" s="2785"/>
      <c r="AG29" s="2717"/>
      <c r="AH29" s="2717"/>
      <c r="AI29" s="2717"/>
      <c r="AJ29" s="2717"/>
    </row>
    <row r="30" spans="1:37" ht="25.5" thickBot="1">
      <c r="A30" s="2846"/>
      <c r="B30" s="2847" t="s">
        <v>2923</v>
      </c>
      <c r="C30" s="229" t="e">
        <f>ROUND(IF(E2="工业",C29*M39,C29*M38),0)</f>
        <v>#DIV/0!</v>
      </c>
      <c r="D30" s="2848"/>
      <c r="E30" s="944" t="e">
        <f>ROUND(C30*D30/10000,0)</f>
        <v>#DIV/0!</v>
      </c>
      <c r="F30" s="2849" t="s">
        <v>2924</v>
      </c>
      <c r="G30" s="2850"/>
      <c r="H30" s="2850"/>
      <c r="I30" s="2850"/>
      <c r="J30" s="2851"/>
      <c r="K30" s="1372"/>
      <c r="L30" s="1372"/>
      <c r="M30" s="1372"/>
      <c r="N30" s="1372"/>
      <c r="O30" s="1377"/>
      <c r="P30" s="1377"/>
      <c r="Q30" s="1378"/>
      <c r="R30" s="1378"/>
      <c r="S30" s="1378"/>
      <c r="T30" s="1373"/>
      <c r="U30" s="1373"/>
      <c r="V30" s="1373"/>
      <c r="W30" s="1372"/>
      <c r="X30" s="1372"/>
      <c r="Y30" s="1372"/>
      <c r="Z30" s="1379"/>
      <c r="AA30" s="1380"/>
      <c r="AB30" s="1380"/>
      <c r="AC30" s="1380"/>
      <c r="AD30" s="1380"/>
      <c r="AE30" s="2785"/>
      <c r="AF30" s="2785"/>
      <c r="AG30" s="2717"/>
      <c r="AH30" s="2717"/>
      <c r="AI30" s="2717"/>
      <c r="AJ30" s="2717"/>
    </row>
    <row r="31" spans="1:37" ht="14.25">
      <c r="A31" s="2852"/>
      <c r="B31" s="2853" t="s">
        <v>2925</v>
      </c>
      <c r="C31" s="2854" t="s">
        <v>2926</v>
      </c>
      <c r="D31" s="2758"/>
      <c r="E31" s="2854"/>
      <c r="F31" s="2854"/>
      <c r="G31" s="2756" t="s">
        <v>2927</v>
      </c>
      <c r="H31" s="2758"/>
      <c r="I31" s="2855"/>
      <c r="J31" s="2759"/>
      <c r="K31" s="1372"/>
      <c r="L31" s="1372"/>
      <c r="M31" s="1372"/>
      <c r="N31" s="1372"/>
      <c r="O31" s="1377"/>
      <c r="P31" s="1377"/>
      <c r="Q31" s="1378"/>
      <c r="R31" s="1378"/>
      <c r="S31" s="1378"/>
      <c r="T31" s="1373"/>
      <c r="U31" s="1373"/>
      <c r="V31" s="1373"/>
      <c r="W31" s="1372"/>
      <c r="X31" s="1372"/>
      <c r="Y31" s="1372"/>
      <c r="Z31" s="1379"/>
      <c r="AA31" s="1380"/>
      <c r="AB31" s="1380"/>
      <c r="AC31" s="1380"/>
      <c r="AD31" s="1380"/>
      <c r="AE31" s="2785"/>
      <c r="AF31" s="2785"/>
      <c r="AG31" s="2717"/>
      <c r="AH31" s="2717"/>
      <c r="AI31" s="2717"/>
      <c r="AJ31" s="2717"/>
    </row>
    <row r="32" spans="1:37" ht="24">
      <c r="A32" s="2840"/>
      <c r="B32" s="2856"/>
      <c r="C32" s="501" t="s">
        <v>2918</v>
      </c>
      <c r="D32" s="498" t="s">
        <v>2919</v>
      </c>
      <c r="E32" s="498" t="s">
        <v>2920</v>
      </c>
      <c r="F32" s="388" t="s">
        <v>2928</v>
      </c>
      <c r="G32" s="2857" t="s">
        <v>2918</v>
      </c>
      <c r="H32" s="2857" t="s">
        <v>2919</v>
      </c>
      <c r="I32" s="2857"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5"/>
      <c r="AF32" s="2785"/>
      <c r="AG32" s="2717"/>
      <c r="AH32" s="2717"/>
      <c r="AI32" s="2717"/>
      <c r="AJ32" s="2717"/>
    </row>
    <row r="33" spans="1:37" ht="36" customHeight="1">
      <c r="A33" s="3328" t="s">
        <v>2929</v>
      </c>
      <c r="B33" s="2858" t="s">
        <v>2930</v>
      </c>
      <c r="C33" s="206" t="e">
        <f>ROUND(D5*C19*C20*C24*F33,0)</f>
        <v>#DIV/0!</v>
      </c>
      <c r="D33" s="2842"/>
      <c r="E33" s="200" t="e">
        <f>ROUND(C33*D33/10000,0)</f>
        <v>#DIV/0!</v>
      </c>
      <c r="F33" s="200">
        <f>SUMIF(修正!A45:A56,G2,修正!B45:B56)</f>
        <v>0</v>
      </c>
      <c r="G33" s="200" t="e">
        <f t="shared" ref="G33" si="6">ROUND(IF(E2="工业",C33*$M$39,C33*$M$38),0)</f>
        <v>#DIV/0!</v>
      </c>
      <c r="H33" s="200">
        <f>D33</f>
        <v>0</v>
      </c>
      <c r="I33" s="200" t="e">
        <f>ROUND(G33*H33/10000,0)</f>
        <v>#DIV/0!</v>
      </c>
      <c r="J33" s="2859"/>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29"/>
      <c r="B34" s="2762" t="s">
        <v>2931</v>
      </c>
      <c r="C34" s="206" t="e">
        <f>ROUND(D5*C19*C20*C24*F34,0)</f>
        <v>#DIV/0!</v>
      </c>
      <c r="D34" s="2842"/>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9"/>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29"/>
      <c r="B35" s="2762" t="s">
        <v>2932</v>
      </c>
      <c r="C35" s="206" t="e">
        <f>ROUND(D5*C19*C20*C24*F35,0)</f>
        <v>#DIV/0!</v>
      </c>
      <c r="D35" s="2842"/>
      <c r="E35" s="200" t="e">
        <f t="shared" si="7"/>
        <v>#DIV/0!</v>
      </c>
      <c r="F35" s="200">
        <f>SUMIF(修正!A45:A56,G2,修正!D45:D56)</f>
        <v>0</v>
      </c>
      <c r="G35" s="200" t="e">
        <f>ROUND(IF(E2="工业",C35*$M$39,C35*$M$38),0)</f>
        <v>#DIV/0!</v>
      </c>
      <c r="H35" s="200">
        <f t="shared" si="8"/>
        <v>0</v>
      </c>
      <c r="I35" s="200" t="e">
        <f t="shared" si="9"/>
        <v>#DIV/0!</v>
      </c>
      <c r="J35" s="2859"/>
      <c r="K35" s="1372"/>
      <c r="L35" s="1372"/>
      <c r="M35" s="1372"/>
      <c r="N35" s="1372"/>
      <c r="O35" s="1372"/>
      <c r="P35" s="1372"/>
      <c r="Q35" s="1372"/>
      <c r="R35" s="1372"/>
      <c r="S35" s="1372"/>
      <c r="T35" s="1372"/>
      <c r="U35" s="1372"/>
      <c r="V35" s="1372"/>
      <c r="W35" s="1372"/>
      <c r="X35" s="1372"/>
      <c r="Y35" s="1372"/>
      <c r="Z35" s="1373"/>
    </row>
    <row r="36" spans="1:37" ht="13.5" thickBot="1">
      <c r="A36" s="3330"/>
      <c r="B36" s="2762" t="s">
        <v>2933</v>
      </c>
      <c r="C36" s="206" t="e">
        <f>ROUND(D5*C19*C20*C24*F36,0)</f>
        <v>#DIV/0!</v>
      </c>
      <c r="D36" s="2842"/>
      <c r="E36" s="200" t="e">
        <f t="shared" si="7"/>
        <v>#DIV/0!</v>
      </c>
      <c r="F36" s="200">
        <f>SUMIF(修正!A45:A56,G2,修正!E45:E56)</f>
        <v>0</v>
      </c>
      <c r="G36" s="200" t="e">
        <f>ROUND(IF(E2="工业",C36*$M$39,C36*$M$38),0)</f>
        <v>#DIV/0!</v>
      </c>
      <c r="H36" s="200">
        <f t="shared" si="8"/>
        <v>0</v>
      </c>
      <c r="I36" s="200" t="e">
        <f t="shared" si="9"/>
        <v>#DIV/0!</v>
      </c>
      <c r="J36" s="2859"/>
      <c r="K36" s="1372"/>
      <c r="L36" s="2716"/>
      <c r="M36" s="2716"/>
      <c r="N36" s="1372"/>
      <c r="O36" s="1372"/>
      <c r="P36" s="1372"/>
      <c r="Q36" s="1372"/>
      <c r="R36" s="1372"/>
      <c r="S36" s="1372"/>
      <c r="T36" s="1372"/>
      <c r="U36" s="1372"/>
      <c r="V36" s="1372"/>
      <c r="W36" s="1372"/>
      <c r="X36" s="1372"/>
      <c r="Y36" s="1372"/>
      <c r="Z36" s="1373"/>
    </row>
    <row r="37" spans="1:37">
      <c r="A37" s="2860"/>
      <c r="B37" s="2762" t="s">
        <v>2934</v>
      </c>
      <c r="C37" s="200" t="e">
        <f>ROUND(C5*C19*C20*C24*F37,0)</f>
        <v>#DIV/0!</v>
      </c>
      <c r="D37" s="2842"/>
      <c r="E37" s="200" t="e">
        <f t="shared" si="7"/>
        <v>#DIV/0!</v>
      </c>
      <c r="F37" s="206">
        <f>SUMIF(修正!A45:A56,G2,修正!F45:F56)</f>
        <v>0</v>
      </c>
      <c r="G37" s="200" t="e">
        <f>ROUND(IF(E2="工业",C37*$M$39,C37*$M$38),0)</f>
        <v>#DIV/0!</v>
      </c>
      <c r="H37" s="200">
        <f t="shared" si="8"/>
        <v>0</v>
      </c>
      <c r="I37" s="200" t="e">
        <f t="shared" si="9"/>
        <v>#DIV/0!</v>
      </c>
      <c r="J37" s="2859"/>
      <c r="K37" s="1372"/>
      <c r="L37" s="2861" t="s">
        <v>2935</v>
      </c>
      <c r="M37" s="2862"/>
      <c r="N37" s="1372"/>
      <c r="O37" s="1372"/>
      <c r="P37" s="1372"/>
      <c r="Q37" s="1372"/>
      <c r="R37" s="1372"/>
      <c r="S37" s="1372"/>
      <c r="T37" s="1372"/>
      <c r="U37" s="1372"/>
      <c r="V37" s="1372"/>
      <c r="W37" s="1372"/>
      <c r="X37" s="1372"/>
      <c r="Y37" s="1372"/>
      <c r="Z37" s="1373"/>
    </row>
    <row r="38" spans="1:37">
      <c r="A38" s="2860"/>
      <c r="B38" s="2762" t="s">
        <v>2936</v>
      </c>
      <c r="C38" s="200" t="e">
        <f>ROUND(C5*C19*C20*C24*F38,0)</f>
        <v>#DIV/0!</v>
      </c>
      <c r="D38" s="2842"/>
      <c r="E38" s="200" t="e">
        <f t="shared" si="7"/>
        <v>#DIV/0!</v>
      </c>
      <c r="F38" s="206">
        <f>SUMIF(修正!A45:A56,G2,修正!G45:G56)</f>
        <v>0</v>
      </c>
      <c r="G38" s="200" t="e">
        <f>ROUND(IF(E2="工业",C38*$M$39,C38*$M$38),0)</f>
        <v>#DIV/0!</v>
      </c>
      <c r="H38" s="200">
        <f t="shared" si="8"/>
        <v>0</v>
      </c>
      <c r="I38" s="200" t="e">
        <f t="shared" si="9"/>
        <v>#DIV/0!</v>
      </c>
      <c r="J38" s="2859"/>
      <c r="K38" s="1372"/>
      <c r="L38" s="1888" t="s">
        <v>2937</v>
      </c>
      <c r="M38" s="2863">
        <v>0.25</v>
      </c>
      <c r="N38" s="1372"/>
      <c r="O38" s="1372"/>
      <c r="P38" s="1372"/>
      <c r="Q38" s="1372"/>
      <c r="R38" s="1372"/>
      <c r="S38" s="1372"/>
      <c r="T38" s="1372"/>
      <c r="U38" s="1372"/>
      <c r="V38" s="1372"/>
      <c r="W38" s="1372"/>
      <c r="X38" s="1372"/>
      <c r="Y38" s="1372"/>
      <c r="Z38" s="1373"/>
    </row>
    <row r="39" spans="1:37" ht="13.5" thickBot="1">
      <c r="A39" s="2846"/>
      <c r="B39" s="2864" t="s">
        <v>2938</v>
      </c>
      <c r="C39" s="229" t="e">
        <f>ROUND(C5*C19*C20*C24*F39,0)</f>
        <v>#DIV/0!</v>
      </c>
      <c r="D39" s="2848"/>
      <c r="E39" s="229" t="e">
        <f t="shared" si="7"/>
        <v>#DIV/0!</v>
      </c>
      <c r="F39" s="934">
        <f>SUMIF(修正!A45:A56,G2,修正!H45:H56)</f>
        <v>0</v>
      </c>
      <c r="G39" s="229" t="e">
        <f>ROUND(IF(E2="工业",C39*$M$39,C39*$M$38),0)</f>
        <v>#DIV/0!</v>
      </c>
      <c r="H39" s="229">
        <f t="shared" si="8"/>
        <v>0</v>
      </c>
      <c r="I39" s="229" t="e">
        <f t="shared" si="9"/>
        <v>#DIV/0!</v>
      </c>
      <c r="J39" s="2865"/>
      <c r="K39" s="1372"/>
      <c r="L39" s="2866" t="s">
        <v>2879</v>
      </c>
      <c r="M39" s="2867">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68"/>
      <c r="Z41" s="1373"/>
      <c r="AA41" s="1373"/>
      <c r="AB41" s="1373"/>
      <c r="AC41" s="1373"/>
      <c r="AD41" s="1373"/>
      <c r="AE41" s="1373"/>
      <c r="AF41" s="1373"/>
      <c r="AG41" s="1373"/>
      <c r="AH41" s="1373"/>
      <c r="AI41" s="1373"/>
      <c r="AJ41" s="1373"/>
    </row>
    <row r="42" spans="1:37" s="1372" customFormat="1">
      <c r="A42" s="1373"/>
      <c r="B42" s="2868"/>
      <c r="Z42" s="1373"/>
      <c r="AA42" s="1373"/>
      <c r="AB42" s="1373"/>
      <c r="AC42" s="1373"/>
      <c r="AD42" s="1373"/>
      <c r="AE42" s="1373"/>
      <c r="AF42" s="1373"/>
      <c r="AG42" s="1373"/>
      <c r="AH42" s="1373"/>
      <c r="AI42" s="1373"/>
      <c r="AJ42" s="1373"/>
    </row>
    <row r="43" spans="1:37" s="1372" customFormat="1">
      <c r="A43" s="1373"/>
      <c r="B43" s="2868"/>
      <c r="Z43" s="1373"/>
      <c r="AA43" s="1373"/>
      <c r="AB43" s="1373"/>
      <c r="AC43" s="1373"/>
      <c r="AD43" s="1373"/>
      <c r="AE43" s="1373"/>
      <c r="AF43" s="1373"/>
      <c r="AG43" s="1373"/>
      <c r="AH43" s="1373"/>
      <c r="AI43" s="1373"/>
      <c r="AJ43" s="1373"/>
    </row>
    <row r="44" spans="1:37" s="1372" customFormat="1">
      <c r="A44" s="1373"/>
      <c r="B44" s="2868"/>
      <c r="Z44" s="1373"/>
      <c r="AA44" s="1373"/>
      <c r="AB44" s="1373"/>
      <c r="AC44" s="1373"/>
      <c r="AD44" s="1373"/>
      <c r="AE44" s="1373"/>
      <c r="AF44" s="1373"/>
      <c r="AG44" s="1373"/>
      <c r="AH44" s="1373"/>
      <c r="AI44" s="1373"/>
      <c r="AJ44" s="1373"/>
    </row>
    <row r="45" spans="1:37" s="1372" customFormat="1" ht="15.75" thickBot="1">
      <c r="A45" s="2869" t="s">
        <v>2939</v>
      </c>
      <c r="B45" s="2870"/>
      <c r="C45" s="7"/>
      <c r="D45" s="7"/>
      <c r="E45" s="7"/>
      <c r="F45" s="6"/>
      <c r="G45" s="6"/>
      <c r="H45" s="6"/>
      <c r="I45" s="7"/>
      <c r="J45" s="7"/>
      <c r="K45" s="7"/>
      <c r="L45" s="7"/>
      <c r="M45" s="7"/>
      <c r="N45" s="2785"/>
      <c r="Z45" s="1373"/>
      <c r="AA45" s="1373"/>
      <c r="AB45" s="1373"/>
      <c r="AC45" s="1373"/>
      <c r="AD45" s="1373"/>
      <c r="AE45" s="1373"/>
      <c r="AF45" s="1373"/>
      <c r="AG45" s="1373"/>
      <c r="AH45" s="1373"/>
      <c r="AI45" s="1373"/>
      <c r="AJ45" s="1373"/>
    </row>
    <row r="46" spans="1:37" s="1372" customFormat="1" ht="15">
      <c r="A46" s="2871" t="s">
        <v>2940</v>
      </c>
      <c r="B46" s="2872">
        <f>1+E48</f>
        <v>1</v>
      </c>
      <c r="C46" s="2873"/>
      <c r="D46" s="813"/>
      <c r="E46" s="814"/>
      <c r="F46" s="2874"/>
      <c r="G46" s="6"/>
      <c r="H46" s="7"/>
      <c r="I46" s="7"/>
      <c r="J46" s="7"/>
      <c r="K46" s="7"/>
      <c r="L46" s="7"/>
      <c r="M46" s="7"/>
      <c r="N46" s="2785"/>
      <c r="Z46" s="1373"/>
      <c r="AA46" s="1373"/>
      <c r="AB46" s="1373"/>
      <c r="AC46" s="1373"/>
      <c r="AD46" s="1373"/>
      <c r="AE46" s="1373"/>
      <c r="AF46" s="1373"/>
      <c r="AG46" s="1373"/>
      <c r="AH46" s="1373"/>
      <c r="AI46" s="1373"/>
      <c r="AJ46" s="1373"/>
    </row>
    <row r="47" spans="1:37" s="1372" customFormat="1" ht="24.75">
      <c r="A47" s="2875" t="s">
        <v>2941</v>
      </c>
      <c r="B47" s="1810" t="s">
        <v>2942</v>
      </c>
      <c r="C47" s="1810" t="s">
        <v>2943</v>
      </c>
      <c r="D47" s="1810" t="s">
        <v>2944</v>
      </c>
      <c r="E47" s="818" t="s">
        <v>2945</v>
      </c>
      <c r="F47" s="2876" t="s">
        <v>2946</v>
      </c>
      <c r="G47" s="1810" t="s">
        <v>754</v>
      </c>
      <c r="H47" s="2877" t="s">
        <v>2947</v>
      </c>
      <c r="I47" s="1810"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51">
      <c r="A48" s="2875" t="s">
        <v>2949</v>
      </c>
      <c r="B48" s="2878" t="str">
        <f>估价对象房地状况!C4</f>
        <v>估价对象周边没有大型商业中心、有少量住宅项目底商，人流量较少，商业繁华度较差。</v>
      </c>
      <c r="C48" s="2767"/>
      <c r="D48" s="1288">
        <f t="shared" ref="D48:D56" si="10">SUMIF($J$47:$N$47,C48,J48:N48)</f>
        <v>0</v>
      </c>
      <c r="E48" s="820">
        <f>ROUND(SUM(D48:D56),4)</f>
        <v>0</v>
      </c>
      <c r="F48" s="2498"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5" t="s">
        <v>2950</v>
      </c>
      <c r="B49" s="2879" t="str">
        <f>估价对象房地状况!C18</f>
        <v>估价对象邻近京承高速、机场北线高速；公共交通情况差、停车较便捷，综合评价交通便捷度一般。</v>
      </c>
      <c r="C49" s="2767"/>
      <c r="D49" s="1288">
        <f t="shared" si="10"/>
        <v>0</v>
      </c>
      <c r="E49" s="821"/>
      <c r="F49" s="2498"/>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5.5">
      <c r="A50" s="2875" t="s">
        <v>2951</v>
      </c>
      <c r="B50" s="2879" t="str">
        <f>估价对象房地状况!C19</f>
        <v>区域以住宅用地为主、区域土地利用方向较一致。</v>
      </c>
      <c r="C50" s="2767"/>
      <c r="D50" s="1288">
        <f t="shared" si="10"/>
        <v>0</v>
      </c>
      <c r="E50" s="821"/>
      <c r="F50" s="2498"/>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5" t="s">
        <v>2952</v>
      </c>
      <c r="B51" s="2880" t="s">
        <v>2953</v>
      </c>
      <c r="C51" s="2767"/>
      <c r="D51" s="1288">
        <f t="shared" si="10"/>
        <v>0</v>
      </c>
      <c r="E51" s="821"/>
      <c r="F51" s="2498"/>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5" t="s">
        <v>2954</v>
      </c>
      <c r="B52" s="2879" t="str">
        <f>估价对象房地状况!C24</f>
        <v>城市支路——高白路</v>
      </c>
      <c r="C52" s="2767"/>
      <c r="D52" s="1288">
        <f t="shared" si="10"/>
        <v>0</v>
      </c>
      <c r="E52" s="821"/>
      <c r="F52" s="2498"/>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5" t="s">
        <v>2955</v>
      </c>
      <c r="B53" s="2881" t="s">
        <v>2956</v>
      </c>
      <c r="C53" s="2767"/>
      <c r="D53" s="1288">
        <f t="shared" si="10"/>
        <v>0</v>
      </c>
      <c r="E53" s="821"/>
      <c r="F53" s="2498"/>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2" t="s">
        <v>2957</v>
      </c>
      <c r="B54" s="1726" t="str">
        <f>估价对象房地状况!C21</f>
        <v>估价对象所在区域公共配套设施齐备情况一般。</v>
      </c>
      <c r="C54" s="2767"/>
      <c r="D54" s="1288">
        <f t="shared" si="10"/>
        <v>0</v>
      </c>
      <c r="E54" s="821"/>
      <c r="F54" s="2498"/>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2" t="s">
        <v>2958</v>
      </c>
      <c r="B55" s="2879" t="str">
        <f>估价对象房地状况!C22</f>
        <v>估价对象所在区域基础设施水平达“七通”。</v>
      </c>
      <c r="C55" s="2767"/>
      <c r="D55" s="1288">
        <f t="shared" si="10"/>
        <v>0</v>
      </c>
      <c r="E55" s="821"/>
      <c r="F55" s="2498"/>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64.5" thickBot="1">
      <c r="A56" s="2883" t="s">
        <v>2959</v>
      </c>
      <c r="B56" s="2884" t="str">
        <f>估价对象房地状况!C20</f>
        <v>估价对象所在区域邻近温榆河，自然环境一般；无人文环境场所；综合评价自然及人文环境状况一般。</v>
      </c>
      <c r="C56" s="2767"/>
      <c r="D56" s="1288">
        <f t="shared" si="10"/>
        <v>0</v>
      </c>
      <c r="E56" s="824"/>
      <c r="F56" s="2498"/>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1" t="s">
        <v>2960</v>
      </c>
      <c r="B57" s="2872">
        <f>1+E59</f>
        <v>1</v>
      </c>
      <c r="C57" s="813"/>
      <c r="D57" s="813"/>
      <c r="E57" s="814"/>
      <c r="F57" s="2874"/>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5" t="s">
        <v>2941</v>
      </c>
      <c r="B58" s="1810"/>
      <c r="C58" s="1810" t="s">
        <v>2943</v>
      </c>
      <c r="D58" s="1810" t="s">
        <v>2944</v>
      </c>
      <c r="E58" s="818" t="s">
        <v>2945</v>
      </c>
      <c r="F58" s="2876" t="s">
        <v>2961</v>
      </c>
      <c r="G58" s="1810" t="s">
        <v>754</v>
      </c>
      <c r="H58" s="2877" t="s">
        <v>2947</v>
      </c>
      <c r="I58" s="1810"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25.5">
      <c r="A59" s="2875" t="s">
        <v>2962</v>
      </c>
      <c r="B59" s="2878" t="str">
        <f>估价对象房地状况!C17</f>
        <v>估价对象周边办公项目较少，办公集聚程度较差。</v>
      </c>
      <c r="C59" s="2767"/>
      <c r="D59" s="1288">
        <f t="shared" ref="D59:D67" si="15">SUMIF($J$58:$N$58,C59,J59:N59)</f>
        <v>0</v>
      </c>
      <c r="E59" s="820">
        <f>ROUND(SUM(D59:D67),4)</f>
        <v>0</v>
      </c>
      <c r="F59" s="2498"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5" t="s">
        <v>2950</v>
      </c>
      <c r="B60" s="2879" t="str">
        <f>估价对象房地状况!C18</f>
        <v>估价对象邻近京承高速、机场北线高速；公共交通情况差、停车较便捷，综合评价交通便捷度一般。</v>
      </c>
      <c r="C60" s="2767"/>
      <c r="D60" s="1288">
        <f t="shared" si="15"/>
        <v>0</v>
      </c>
      <c r="E60" s="821"/>
      <c r="F60" s="2498"/>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5.5">
      <c r="A61" s="2875" t="s">
        <v>2951</v>
      </c>
      <c r="B61" s="2879" t="str">
        <f>估价对象房地状况!C19</f>
        <v>区域以住宅用地为主、区域土地利用方向较一致。</v>
      </c>
      <c r="C61" s="2767"/>
      <c r="D61" s="1288">
        <f t="shared" si="15"/>
        <v>0</v>
      </c>
      <c r="E61" s="821"/>
      <c r="F61" s="2498"/>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5" t="s">
        <v>2952</v>
      </c>
      <c r="B62" s="2880" t="s">
        <v>2953</v>
      </c>
      <c r="C62" s="2767"/>
      <c r="D62" s="1288">
        <f t="shared" si="15"/>
        <v>0</v>
      </c>
      <c r="E62" s="821"/>
      <c r="F62" s="2498"/>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5" t="s">
        <v>2954</v>
      </c>
      <c r="B63" s="2879" t="str">
        <f>估价对象房地状况!C24</f>
        <v>城市支路——高白路</v>
      </c>
      <c r="C63" s="2767"/>
      <c r="D63" s="1288">
        <f t="shared" si="15"/>
        <v>0</v>
      </c>
      <c r="E63" s="821"/>
      <c r="F63" s="2498"/>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5" t="s">
        <v>2955</v>
      </c>
      <c r="B64" s="2881" t="s">
        <v>2956</v>
      </c>
      <c r="C64" s="2767"/>
      <c r="D64" s="1288">
        <f t="shared" si="15"/>
        <v>0</v>
      </c>
      <c r="E64" s="821"/>
      <c r="F64" s="2498"/>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5" t="s">
        <v>2957</v>
      </c>
      <c r="B65" s="1726" t="str">
        <f>估价对象房地状况!C21</f>
        <v>估价对象所在区域公共配套设施齐备情况一般。</v>
      </c>
      <c r="C65" s="2767"/>
      <c r="D65" s="1288">
        <f t="shared" si="15"/>
        <v>0</v>
      </c>
      <c r="E65" s="821"/>
      <c r="F65" s="2498"/>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5" t="s">
        <v>2958</v>
      </c>
      <c r="B66" s="1726" t="str">
        <f>估价对象房地状况!C22</f>
        <v>估价对象所在区域基础设施水平达“七通”。</v>
      </c>
      <c r="C66" s="2767"/>
      <c r="D66" s="1288">
        <f t="shared" si="15"/>
        <v>0</v>
      </c>
      <c r="E66" s="821"/>
      <c r="F66" s="2498"/>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64.5" thickBot="1">
      <c r="A67" s="2883" t="s">
        <v>2959</v>
      </c>
      <c r="B67" s="2885" t="str">
        <f>估价对象房地状况!C20</f>
        <v>估价对象所在区域邻近温榆河，自然环境一般；无人文环境场所；综合评价自然及人文环境状况一般。</v>
      </c>
      <c r="C67" s="2767"/>
      <c r="D67" s="1288">
        <f t="shared" si="15"/>
        <v>0</v>
      </c>
      <c r="E67" s="824"/>
      <c r="F67" s="2498"/>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1" t="s">
        <v>2963</v>
      </c>
      <c r="B68" s="2872">
        <f>1+E70</f>
        <v>1</v>
      </c>
      <c r="C68" s="813"/>
      <c r="D68" s="813"/>
      <c r="E68" s="814"/>
      <c r="F68" s="2874"/>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5" t="s">
        <v>2941</v>
      </c>
      <c r="B69" s="1810"/>
      <c r="C69" s="1810" t="s">
        <v>2943</v>
      </c>
      <c r="D69" s="1810" t="s">
        <v>2944</v>
      </c>
      <c r="E69" s="818" t="s">
        <v>2945</v>
      </c>
      <c r="F69" s="2876" t="s">
        <v>2961</v>
      </c>
      <c r="G69" s="1810" t="s">
        <v>754</v>
      </c>
      <c r="H69" s="2877" t="s">
        <v>2947</v>
      </c>
      <c r="I69" s="1810"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63.75">
      <c r="A70" s="2875" t="s">
        <v>2964</v>
      </c>
      <c r="B70" s="2878" t="str">
        <f>估价对象房地状况!C15</f>
        <v>估价对象周边有春晖园、新于庄园、新世界丽樽等住宅项目，密集度一般，综合评价居住社区成熟度一般。</v>
      </c>
      <c r="C70" s="2767"/>
      <c r="D70" s="1288">
        <f t="shared" ref="D70:D78" si="20">SUMIF($J$69:$N$69,C70,J70:N70)</f>
        <v>0</v>
      </c>
      <c r="E70" s="820">
        <f>ROUND(SUM(D70:D78),4)</f>
        <v>0</v>
      </c>
      <c r="F70" s="2498"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5" t="s">
        <v>2950</v>
      </c>
      <c r="B71" s="2879" t="str">
        <f>估价对象房地状况!C18</f>
        <v>估价对象邻近京承高速、机场北线高速；公共交通情况差、停车较便捷，综合评价交通便捷度一般。</v>
      </c>
      <c r="C71" s="2767"/>
      <c r="D71" s="1288">
        <f t="shared" si="20"/>
        <v>0</v>
      </c>
      <c r="E71" s="825"/>
      <c r="F71" s="2498"/>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5.5">
      <c r="A72" s="2875" t="s">
        <v>2951</v>
      </c>
      <c r="B72" s="2879" t="str">
        <f>估价对象房地状况!C19</f>
        <v>区域以住宅用地为主、区域土地利用方向较一致。</v>
      </c>
      <c r="C72" s="2767"/>
      <c r="D72" s="1288">
        <f t="shared" si="20"/>
        <v>0</v>
      </c>
      <c r="E72" s="825"/>
      <c r="F72" s="2498"/>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5" t="s">
        <v>2965</v>
      </c>
      <c r="B73" s="2879" t="str">
        <f>估价对象房地状况!C24</f>
        <v>城市支路——高白路</v>
      </c>
      <c r="C73" s="2767"/>
      <c r="D73" s="1288">
        <f t="shared" si="20"/>
        <v>0</v>
      </c>
      <c r="E73" s="825"/>
      <c r="F73" s="2498"/>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5" t="s">
        <v>2957</v>
      </c>
      <c r="B74" s="1726" t="str">
        <f>估价对象房地状况!C21</f>
        <v>估价对象所在区域公共配套设施齐备情况一般。</v>
      </c>
      <c r="C74" s="2767"/>
      <c r="D74" s="1288">
        <f t="shared" si="20"/>
        <v>0</v>
      </c>
      <c r="E74" s="825"/>
      <c r="F74" s="2498"/>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5" t="s">
        <v>2958</v>
      </c>
      <c r="B75" s="1726" t="str">
        <f>估价对象房地状况!C22</f>
        <v>估价对象所在区域基础设施水平达“七通”。</v>
      </c>
      <c r="C75" s="2767"/>
      <c r="D75" s="1288">
        <f t="shared" si="20"/>
        <v>0</v>
      </c>
      <c r="E75" s="825"/>
      <c r="F75" s="2498"/>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6" customFormat="1" ht="24">
      <c r="A76" s="2875" t="s">
        <v>2955</v>
      </c>
      <c r="B76" s="2881" t="s">
        <v>2956</v>
      </c>
      <c r="C76" s="2767"/>
      <c r="D76" s="1288">
        <f t="shared" si="20"/>
        <v>0</v>
      </c>
      <c r="E76" s="825"/>
      <c r="F76" s="2498"/>
      <c r="G76" s="1286"/>
      <c r="H76" s="1290" t="str">
        <f t="shared" si="21"/>
        <v>——</v>
      </c>
      <c r="I76" s="819">
        <v>0.05</v>
      </c>
      <c r="J76" s="1287">
        <f t="shared" si="22"/>
        <v>0</v>
      </c>
      <c r="K76" s="1287">
        <f t="shared" si="23"/>
        <v>0</v>
      </c>
      <c r="L76" s="1287">
        <v>0</v>
      </c>
      <c r="M76" s="1287">
        <f t="shared" si="24"/>
        <v>0</v>
      </c>
      <c r="N76" s="1287">
        <f t="shared" si="24"/>
        <v>0</v>
      </c>
      <c r="AA76" s="2886"/>
      <c r="AB76" s="1373"/>
      <c r="AC76" s="1373"/>
      <c r="AD76" s="1373"/>
      <c r="AE76" s="1373"/>
      <c r="AF76" s="1373"/>
      <c r="AG76" s="1373"/>
      <c r="AH76" s="2886"/>
      <c r="AI76" s="2886"/>
      <c r="AJ76" s="2886"/>
      <c r="AK76" s="2886"/>
    </row>
    <row r="77" spans="1:37" ht="63.75">
      <c r="A77" s="2875" t="s">
        <v>2959</v>
      </c>
      <c r="B77" s="2878" t="str">
        <f>估价对象房地状况!C20</f>
        <v>估价对象所在区域邻近温榆河，自然环境一般；无人文环境场所；综合评价自然及人文环境状况一般。</v>
      </c>
      <c r="C77" s="2767"/>
      <c r="D77" s="1288">
        <f t="shared" si="20"/>
        <v>0</v>
      </c>
      <c r="E77" s="825"/>
      <c r="F77" s="2498"/>
      <c r="G77" s="1286"/>
      <c r="H77" s="1290" t="str">
        <f t="shared" si="21"/>
        <v>——</v>
      </c>
      <c r="I77" s="819">
        <v>0.15</v>
      </c>
      <c r="J77" s="1287">
        <f t="shared" si="22"/>
        <v>0</v>
      </c>
      <c r="K77" s="1287">
        <f t="shared" si="23"/>
        <v>0</v>
      </c>
      <c r="L77" s="1287">
        <v>0</v>
      </c>
      <c r="M77" s="1287">
        <f t="shared" si="24"/>
        <v>0</v>
      </c>
      <c r="N77" s="1287">
        <f t="shared" si="24"/>
        <v>0</v>
      </c>
      <c r="Z77" s="2717"/>
      <c r="AA77" s="2793"/>
      <c r="AG77" s="1374"/>
      <c r="AK77" s="2793"/>
    </row>
    <row r="78" spans="1:37" ht="24.75" thickBot="1">
      <c r="A78" s="2883" t="s">
        <v>2966</v>
      </c>
      <c r="B78" s="2887"/>
      <c r="C78" s="2767"/>
      <c r="D78" s="1288">
        <f t="shared" si="20"/>
        <v>0</v>
      </c>
      <c r="E78" s="826"/>
      <c r="F78" s="2498"/>
      <c r="G78" s="1286"/>
      <c r="H78" s="1290" t="str">
        <f t="shared" si="21"/>
        <v>——</v>
      </c>
      <c r="I78" s="823">
        <v>0.04</v>
      </c>
      <c r="J78" s="1287">
        <f t="shared" si="22"/>
        <v>0</v>
      </c>
      <c r="K78" s="1287">
        <f t="shared" si="23"/>
        <v>0</v>
      </c>
      <c r="L78" s="1287">
        <v>0</v>
      </c>
      <c r="M78" s="1287">
        <f t="shared" si="24"/>
        <v>0</v>
      </c>
      <c r="N78" s="1287">
        <f t="shared" si="24"/>
        <v>0</v>
      </c>
      <c r="Z78" s="2717"/>
      <c r="AA78" s="2793"/>
      <c r="AG78" s="1374"/>
      <c r="AK78" s="2793"/>
    </row>
    <row r="79" spans="1:37" ht="15">
      <c r="A79" s="2871" t="s">
        <v>2967</v>
      </c>
      <c r="B79" s="2872">
        <f>1+E81</f>
        <v>1</v>
      </c>
      <c r="C79" s="813"/>
      <c r="D79" s="813"/>
      <c r="E79" s="814"/>
      <c r="F79" s="2874"/>
      <c r="G79" s="6"/>
      <c r="H79" s="6"/>
      <c r="I79" s="6"/>
      <c r="J79" s="7"/>
      <c r="K79" s="7"/>
      <c r="L79" s="7"/>
      <c r="M79" s="7"/>
      <c r="N79" s="7"/>
      <c r="Z79" s="2717"/>
      <c r="AA79" s="2793"/>
      <c r="AG79" s="1374"/>
      <c r="AK79" s="2793"/>
    </row>
    <row r="80" spans="1:37" ht="24.75">
      <c r="A80" s="2875" t="s">
        <v>2941</v>
      </c>
      <c r="B80" s="1810"/>
      <c r="C80" s="1810" t="s">
        <v>2943</v>
      </c>
      <c r="D80" s="1810" t="s">
        <v>2944</v>
      </c>
      <c r="E80" s="818" t="s">
        <v>2945</v>
      </c>
      <c r="F80" s="2876" t="s">
        <v>2961</v>
      </c>
      <c r="G80" s="1810" t="s">
        <v>754</v>
      </c>
      <c r="H80" s="2877" t="s">
        <v>2947</v>
      </c>
      <c r="I80" s="1810" t="s">
        <v>2948</v>
      </c>
      <c r="J80" s="603" t="s">
        <v>2594</v>
      </c>
      <c r="K80" s="603" t="s">
        <v>2595</v>
      </c>
      <c r="L80" s="603" t="s">
        <v>2596</v>
      </c>
      <c r="M80" s="603" t="s">
        <v>2597</v>
      </c>
      <c r="N80" s="603" t="s">
        <v>2598</v>
      </c>
      <c r="Z80" s="2717"/>
      <c r="AA80" s="2793"/>
      <c r="AG80" s="1374"/>
      <c r="AK80" s="2793"/>
    </row>
    <row r="81" spans="1:37" ht="38.25">
      <c r="A81" s="2875" t="s">
        <v>2968</v>
      </c>
      <c r="B81" s="2879" t="str">
        <f>估价对象房地状况!G15</f>
        <v>估价对象位于XX开发区，园区建设成熟度XX，产业集聚程度XX</v>
      </c>
      <c r="C81" s="2767"/>
      <c r="D81" s="1288">
        <f t="shared" ref="D81:D88" si="25">SUMIF($J$80:$N$80,C81,J81:N81)</f>
        <v>0</v>
      </c>
      <c r="E81" s="820">
        <f>ROUND(SUM(D81:D88),4)</f>
        <v>0</v>
      </c>
      <c r="F81" s="2498"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7"/>
      <c r="AA81" s="2793"/>
      <c r="AG81" s="1374"/>
      <c r="AK81" s="2793"/>
    </row>
    <row r="82" spans="1:37" ht="51">
      <c r="A82" s="2875" t="s">
        <v>2950</v>
      </c>
      <c r="B82" s="2879" t="str">
        <f>估价对象房地状况!G16</f>
        <v>估价对象周边道路状况、公共交通通达情况、停车便捷程度，综合评价交通便捷度较好</v>
      </c>
      <c r="C82" s="2767"/>
      <c r="D82" s="1288">
        <f t="shared" si="25"/>
        <v>0</v>
      </c>
      <c r="E82" s="825"/>
      <c r="F82" s="2498"/>
      <c r="G82" s="1286"/>
      <c r="H82" s="1290" t="str">
        <f t="shared" si="26"/>
        <v>——</v>
      </c>
      <c r="I82" s="819">
        <v>0.33</v>
      </c>
      <c r="J82" s="1287">
        <f t="shared" si="27"/>
        <v>0</v>
      </c>
      <c r="K82" s="1287">
        <f t="shared" si="28"/>
        <v>0</v>
      </c>
      <c r="L82" s="1287">
        <v>0</v>
      </c>
      <c r="M82" s="1287">
        <f t="shared" si="29"/>
        <v>0</v>
      </c>
      <c r="N82" s="1287">
        <f t="shared" si="29"/>
        <v>0</v>
      </c>
      <c r="Z82" s="2717"/>
      <c r="AA82" s="2793"/>
      <c r="AG82" s="1374"/>
      <c r="AK82" s="2793"/>
    </row>
    <row r="83" spans="1:37" ht="24">
      <c r="A83" s="2875" t="s">
        <v>2951</v>
      </c>
      <c r="B83" s="2879">
        <f>估价对象房地状况!G17</f>
        <v>0</v>
      </c>
      <c r="C83" s="2767"/>
      <c r="D83" s="1288">
        <f t="shared" si="25"/>
        <v>0</v>
      </c>
      <c r="E83" s="825"/>
      <c r="F83" s="2498"/>
      <c r="G83" s="1286"/>
      <c r="H83" s="1290" t="str">
        <f t="shared" si="26"/>
        <v>——</v>
      </c>
      <c r="I83" s="819">
        <v>0.05</v>
      </c>
      <c r="J83" s="1287">
        <f t="shared" si="27"/>
        <v>0</v>
      </c>
      <c r="K83" s="1287">
        <f t="shared" si="28"/>
        <v>0</v>
      </c>
      <c r="L83" s="1287">
        <v>0</v>
      </c>
      <c r="M83" s="1287">
        <f t="shared" si="29"/>
        <v>0</v>
      </c>
      <c r="N83" s="1287">
        <f t="shared" si="29"/>
        <v>0</v>
      </c>
      <c r="Z83" s="2717"/>
      <c r="AA83" s="2793"/>
      <c r="AG83" s="1374"/>
      <c r="AK83" s="2793"/>
    </row>
    <row r="84" spans="1:37" ht="14.25">
      <c r="A84" s="2875" t="s">
        <v>2965</v>
      </c>
      <c r="B84" s="2879">
        <f>估价对象房地状况!G22</f>
        <v>0</v>
      </c>
      <c r="C84" s="2767"/>
      <c r="D84" s="1288">
        <f t="shared" si="25"/>
        <v>0</v>
      </c>
      <c r="E84" s="825"/>
      <c r="F84" s="2498"/>
      <c r="G84" s="1286"/>
      <c r="H84" s="1290" t="str">
        <f t="shared" si="26"/>
        <v>——</v>
      </c>
      <c r="I84" s="819">
        <v>0.04</v>
      </c>
      <c r="J84" s="1287">
        <f t="shared" si="27"/>
        <v>0</v>
      </c>
      <c r="K84" s="1287">
        <f t="shared" si="28"/>
        <v>0</v>
      </c>
      <c r="L84" s="1287">
        <v>0</v>
      </c>
      <c r="M84" s="1287">
        <f t="shared" si="29"/>
        <v>0</v>
      </c>
      <c r="N84" s="1287">
        <f t="shared" si="29"/>
        <v>0</v>
      </c>
      <c r="Z84" s="2717"/>
      <c r="AA84" s="2793"/>
      <c r="AG84" s="1374"/>
      <c r="AK84" s="2793"/>
    </row>
    <row r="85" spans="1:37" ht="25.5">
      <c r="A85" s="2875" t="s">
        <v>2957</v>
      </c>
      <c r="B85" s="1726" t="str">
        <f>估价对象房地状况!G19</f>
        <v>估价对象所在区域公共配套设施齐备情况</v>
      </c>
      <c r="C85" s="2767"/>
      <c r="D85" s="1288">
        <f t="shared" si="25"/>
        <v>0</v>
      </c>
      <c r="E85" s="825"/>
      <c r="F85" s="2498"/>
      <c r="G85" s="1286"/>
      <c r="H85" s="1290" t="str">
        <f t="shared" si="26"/>
        <v>——</v>
      </c>
      <c r="I85" s="819">
        <v>0.06</v>
      </c>
      <c r="J85" s="1287">
        <f t="shared" si="27"/>
        <v>0</v>
      </c>
      <c r="K85" s="1287">
        <f t="shared" si="28"/>
        <v>0</v>
      </c>
      <c r="L85" s="1287">
        <v>0</v>
      </c>
      <c r="M85" s="1287">
        <f t="shared" si="29"/>
        <v>0</v>
      </c>
      <c r="N85" s="1287">
        <f t="shared" si="29"/>
        <v>0</v>
      </c>
      <c r="Z85" s="2717"/>
      <c r="AA85" s="2793"/>
      <c r="AG85" s="1374"/>
      <c r="AK85" s="2793"/>
    </row>
    <row r="86" spans="1:37" ht="25.5">
      <c r="A86" s="2875" t="s">
        <v>2958</v>
      </c>
      <c r="B86" s="1726" t="str">
        <f>估价对象房地状况!G20</f>
        <v>估价对象所在区域基础设施水平</v>
      </c>
      <c r="C86" s="2767"/>
      <c r="D86" s="1288">
        <f t="shared" si="25"/>
        <v>0</v>
      </c>
      <c r="E86" s="825"/>
      <c r="F86" s="2498"/>
      <c r="G86" s="1286"/>
      <c r="H86" s="1290" t="str">
        <f t="shared" si="26"/>
        <v>——</v>
      </c>
      <c r="I86" s="819">
        <v>0.15</v>
      </c>
      <c r="J86" s="1287">
        <f t="shared" si="27"/>
        <v>0</v>
      </c>
      <c r="K86" s="1287">
        <f t="shared" si="28"/>
        <v>0</v>
      </c>
      <c r="L86" s="1287">
        <v>0</v>
      </c>
      <c r="M86" s="1287">
        <f t="shared" si="29"/>
        <v>0</v>
      </c>
      <c r="N86" s="1287">
        <f t="shared" si="29"/>
        <v>0</v>
      </c>
      <c r="Z86" s="2717"/>
      <c r="AA86" s="2793"/>
      <c r="AG86" s="1374"/>
      <c r="AK86" s="2793"/>
    </row>
    <row r="87" spans="1:37" ht="24">
      <c r="A87" s="2875" t="s">
        <v>2955</v>
      </c>
      <c r="B87" s="2881" t="s">
        <v>2969</v>
      </c>
      <c r="C87" s="2767"/>
      <c r="D87" s="1288">
        <f t="shared" si="25"/>
        <v>0</v>
      </c>
      <c r="E87" s="825"/>
      <c r="F87" s="2498"/>
      <c r="G87" s="1286"/>
      <c r="H87" s="1290" t="str">
        <f t="shared" si="26"/>
        <v>——</v>
      </c>
      <c r="I87" s="819">
        <v>0.05</v>
      </c>
      <c r="J87" s="1287">
        <f t="shared" si="27"/>
        <v>0</v>
      </c>
      <c r="K87" s="1287">
        <f t="shared" si="28"/>
        <v>0</v>
      </c>
      <c r="L87" s="1287">
        <v>0</v>
      </c>
      <c r="M87" s="1287">
        <f t="shared" si="29"/>
        <v>0</v>
      </c>
      <c r="N87" s="1287">
        <f t="shared" si="29"/>
        <v>0</v>
      </c>
      <c r="Z87" s="2717"/>
      <c r="AA87" s="2793"/>
      <c r="AG87" s="1374"/>
      <c r="AK87" s="2793"/>
    </row>
    <row r="88" spans="1:37" ht="39" thickBot="1">
      <c r="A88" s="2883" t="s">
        <v>2970</v>
      </c>
      <c r="B88" s="2888" t="str">
        <f>估价对象房地状况!G18</f>
        <v>该园区内是否有污染型企业，绿化情况，卫生条件，整体环境状况判断</v>
      </c>
      <c r="C88" s="2767"/>
      <c r="D88" s="1288">
        <f t="shared" si="25"/>
        <v>0</v>
      </c>
      <c r="E88" s="826"/>
      <c r="F88" s="2498"/>
      <c r="G88" s="1286"/>
      <c r="H88" s="1290" t="str">
        <f t="shared" si="26"/>
        <v>——</v>
      </c>
      <c r="I88" s="823">
        <v>0.06</v>
      </c>
      <c r="J88" s="1287">
        <f t="shared" si="27"/>
        <v>0</v>
      </c>
      <c r="K88" s="1287">
        <f t="shared" si="28"/>
        <v>0</v>
      </c>
      <c r="L88" s="1287">
        <v>0</v>
      </c>
      <c r="M88" s="1287">
        <f t="shared" si="29"/>
        <v>0</v>
      </c>
      <c r="N88" s="1287">
        <f t="shared" si="29"/>
        <v>0</v>
      </c>
      <c r="Z88" s="2717"/>
      <c r="AA88" s="2793"/>
      <c r="AG88" s="1374"/>
      <c r="AK88" s="2793"/>
    </row>
    <row r="90" spans="1:37">
      <c r="A90" s="3322" t="s">
        <v>2971</v>
      </c>
      <c r="B90" s="3322"/>
      <c r="C90" s="3322"/>
      <c r="D90" s="3322"/>
      <c r="E90" s="3322"/>
      <c r="F90" s="3322"/>
      <c r="G90" s="3322"/>
      <c r="H90" s="3322"/>
      <c r="I90" s="3322"/>
      <c r="J90" s="3322"/>
      <c r="K90" s="2889"/>
      <c r="L90" s="2889"/>
      <c r="M90" s="2889"/>
      <c r="N90" s="2889"/>
    </row>
    <row r="91" spans="1:37">
      <c r="A91" s="3324" t="s">
        <v>2972</v>
      </c>
      <c r="B91" s="3324" t="s">
        <v>2973</v>
      </c>
      <c r="C91" s="2843" t="s">
        <v>2974</v>
      </c>
      <c r="D91" s="2844"/>
      <c r="E91" s="2844"/>
      <c r="F91" s="2844"/>
      <c r="G91" s="2844"/>
      <c r="H91" s="2844"/>
      <c r="I91" s="2844"/>
      <c r="J91" s="2890"/>
      <c r="K91" s="2891"/>
      <c r="L91" s="2891"/>
      <c r="M91" s="2891"/>
      <c r="N91" s="2891"/>
    </row>
    <row r="92" spans="1:37">
      <c r="A92" s="3324"/>
      <c r="B92" s="3324"/>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325" t="s">
        <v>2975</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326"/>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326"/>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326"/>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326"/>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326"/>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326"/>
      <c r="B99" s="2892" t="s">
        <v>2854</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327"/>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325" t="s">
        <v>2976</v>
      </c>
      <c r="B101" s="2896" t="s">
        <v>2977</v>
      </c>
      <c r="C101" s="2897">
        <f>$G$3</f>
        <v>1.33</v>
      </c>
      <c r="D101" s="2897">
        <f t="shared" ref="D101:N101" si="31">$G$3</f>
        <v>1.33</v>
      </c>
      <c r="E101" s="2897">
        <f t="shared" si="31"/>
        <v>1.33</v>
      </c>
      <c r="F101" s="2897">
        <f t="shared" si="31"/>
        <v>1.33</v>
      </c>
      <c r="G101" s="2897">
        <f t="shared" si="31"/>
        <v>1.33</v>
      </c>
      <c r="H101" s="2897">
        <f t="shared" si="31"/>
        <v>1.33</v>
      </c>
      <c r="I101" s="2897">
        <f t="shared" si="31"/>
        <v>1.33</v>
      </c>
      <c r="J101" s="2897">
        <f t="shared" si="31"/>
        <v>1.33</v>
      </c>
      <c r="K101" s="2897">
        <f t="shared" si="31"/>
        <v>1.33</v>
      </c>
      <c r="L101" s="2897">
        <f t="shared" si="31"/>
        <v>1.33</v>
      </c>
      <c r="M101" s="2897">
        <f t="shared" si="31"/>
        <v>1.33</v>
      </c>
      <c r="N101" s="2897">
        <f t="shared" si="31"/>
        <v>1.33</v>
      </c>
    </row>
    <row r="102" spans="1:14">
      <c r="A102" s="3326"/>
      <c r="B102" s="2892">
        <v>1</v>
      </c>
      <c r="C102" s="2893">
        <f>1.9362/C101</f>
        <v>1.4557894736842103</v>
      </c>
      <c r="D102" s="2893">
        <f>1.9362/D101</f>
        <v>1.4557894736842103</v>
      </c>
      <c r="E102" s="2893">
        <f>1.8629/E101</f>
        <v>1.4006766917293232</v>
      </c>
      <c r="F102" s="2893">
        <f>1.8629/F101</f>
        <v>1.4006766917293232</v>
      </c>
      <c r="G102" s="2893">
        <f>1.8629/G101</f>
        <v>1.4006766917293232</v>
      </c>
      <c r="H102" s="2893">
        <f>1.8629/H101</f>
        <v>1.4006766917293232</v>
      </c>
      <c r="I102" s="2893">
        <f>1.8629/I101</f>
        <v>1.4006766917293232</v>
      </c>
      <c r="J102" s="2893">
        <f>1.942/J101</f>
        <v>1.4601503759398495</v>
      </c>
      <c r="K102" s="2893">
        <f>1.942/K101</f>
        <v>1.4601503759398495</v>
      </c>
      <c r="L102" s="2893">
        <f>1.942/L101</f>
        <v>1.4601503759398495</v>
      </c>
      <c r="M102" s="2893">
        <f>1.942/M101</f>
        <v>1.4601503759398495</v>
      </c>
      <c r="N102" s="2893">
        <f>1.942/N101</f>
        <v>1.4601503759398495</v>
      </c>
    </row>
    <row r="103" spans="1:14">
      <c r="A103" s="3326"/>
      <c r="B103" s="2892">
        <v>2</v>
      </c>
      <c r="C103" s="2893">
        <f>1.4198/C101</f>
        <v>1.0675187969924811</v>
      </c>
      <c r="D103" s="2893">
        <f>1.4198/D101</f>
        <v>1.0675187969924811</v>
      </c>
      <c r="E103" s="2893">
        <f>1.3372/E101</f>
        <v>1.0054135338345864</v>
      </c>
      <c r="F103" s="2893">
        <f>1.3372/F101</f>
        <v>1.0054135338345864</v>
      </c>
      <c r="G103" s="2893">
        <f>1.3372/G101</f>
        <v>1.0054135338345864</v>
      </c>
      <c r="H103" s="2893">
        <f>1.3372/H101</f>
        <v>1.0054135338345864</v>
      </c>
      <c r="I103" s="2893">
        <f>1.3372/I101</f>
        <v>1.0054135338345864</v>
      </c>
      <c r="J103" s="2893">
        <f>1.2799/J101</f>
        <v>0.96233082706766915</v>
      </c>
      <c r="K103" s="2893">
        <f>1.2799/K101</f>
        <v>0.96233082706766915</v>
      </c>
      <c r="L103" s="2893">
        <f>1.2799/L101</f>
        <v>0.96233082706766915</v>
      </c>
      <c r="M103" s="2893">
        <f>1.2799/M101</f>
        <v>0.96233082706766915</v>
      </c>
      <c r="N103" s="2893">
        <f>1.2799/N101</f>
        <v>0.96233082706766915</v>
      </c>
    </row>
    <row r="104" spans="1:14">
      <c r="A104" s="3326"/>
      <c r="B104" s="2892">
        <v>3</v>
      </c>
      <c r="C104" s="2893">
        <f>1.1594/C101</f>
        <v>0.87172932330827058</v>
      </c>
      <c r="D104" s="2893">
        <f>1.1594/D101</f>
        <v>0.87172932330827058</v>
      </c>
      <c r="E104" s="2893">
        <f>1.0788/E101</f>
        <v>0.81112781954887214</v>
      </c>
      <c r="F104" s="2893">
        <f>1.0788/F101</f>
        <v>0.81112781954887214</v>
      </c>
      <c r="G104" s="2893">
        <f>1.0788/G101</f>
        <v>0.81112781954887214</v>
      </c>
      <c r="H104" s="2893">
        <f>1.0788/H101</f>
        <v>0.81112781954887214</v>
      </c>
      <c r="I104" s="2893">
        <f>1.0788/I101</f>
        <v>0.81112781954887214</v>
      </c>
      <c r="J104" s="2893">
        <f>1.0072/J101</f>
        <v>0.7572932330827068</v>
      </c>
      <c r="K104" s="2893">
        <f>1.0072/K101</f>
        <v>0.7572932330827068</v>
      </c>
      <c r="L104" s="2893">
        <f>1.0072/L101</f>
        <v>0.7572932330827068</v>
      </c>
      <c r="M104" s="2893">
        <f>1.0072/M101</f>
        <v>0.7572932330827068</v>
      </c>
      <c r="N104" s="2893">
        <f>1.0072/N101</f>
        <v>0.7572932330827068</v>
      </c>
    </row>
    <row r="105" spans="1:14">
      <c r="A105" s="3326"/>
      <c r="B105" s="2892">
        <v>4</v>
      </c>
      <c r="C105" s="2893">
        <f>0.9622/C101</f>
        <v>0.72345864661654136</v>
      </c>
      <c r="D105" s="2893">
        <f>0.9622/D101</f>
        <v>0.72345864661654136</v>
      </c>
      <c r="E105" s="2893">
        <f>0.8656/E101</f>
        <v>0.65082706766917298</v>
      </c>
      <c r="F105" s="2893">
        <f>0.8656/F101</f>
        <v>0.65082706766917298</v>
      </c>
      <c r="G105" s="2893">
        <f>0.8656/G101</f>
        <v>0.65082706766917298</v>
      </c>
      <c r="H105" s="2893">
        <f>0.8656/H101</f>
        <v>0.65082706766917298</v>
      </c>
      <c r="I105" s="2893">
        <f>0.8656/I101</f>
        <v>0.65082706766917298</v>
      </c>
      <c r="J105" s="2893">
        <f>0.7525/J101</f>
        <v>0.56578947368421051</v>
      </c>
      <c r="K105" s="2893">
        <f>0.7525/K101</f>
        <v>0.56578947368421051</v>
      </c>
      <c r="L105" s="2893">
        <f>0.7525/L101</f>
        <v>0.56578947368421051</v>
      </c>
      <c r="M105" s="2893">
        <f>0.7525/M101</f>
        <v>0.56578947368421051</v>
      </c>
      <c r="N105" s="2893">
        <f>0.7525/N101</f>
        <v>0.56578947368421051</v>
      </c>
    </row>
    <row r="106" spans="1:14">
      <c r="A106" s="3326"/>
      <c r="B106" s="2892">
        <v>5</v>
      </c>
      <c r="C106" s="2893">
        <f>0.8417/C101</f>
        <v>0.63285714285714278</v>
      </c>
      <c r="D106" s="2893">
        <f>0.8417/D101</f>
        <v>0.63285714285714278</v>
      </c>
      <c r="E106" s="2893">
        <f>0.7371/E101</f>
        <v>0.55421052631578938</v>
      </c>
      <c r="F106" s="2893">
        <f>0.7371/F101</f>
        <v>0.55421052631578938</v>
      </c>
      <c r="G106" s="2893">
        <f>0.7371/G101</f>
        <v>0.55421052631578938</v>
      </c>
      <c r="H106" s="2893">
        <f>0.7371/H101</f>
        <v>0.55421052631578938</v>
      </c>
      <c r="I106" s="2893">
        <f>0.7371/I101</f>
        <v>0.55421052631578938</v>
      </c>
      <c r="J106" s="2893">
        <f>0.5659/J101</f>
        <v>0.42548872180451125</v>
      </c>
      <c r="K106" s="2893">
        <f>0.5659/K101</f>
        <v>0.42548872180451125</v>
      </c>
      <c r="L106" s="2893">
        <f>0.5659/L101</f>
        <v>0.42548872180451125</v>
      </c>
      <c r="M106" s="2893">
        <f>0.5659/M101</f>
        <v>0.42548872180451125</v>
      </c>
      <c r="N106" s="2893">
        <f>0.5659/N101</f>
        <v>0.42548872180451125</v>
      </c>
    </row>
    <row r="107" spans="1:14">
      <c r="A107" s="3326"/>
      <c r="B107" s="2892">
        <v>6</v>
      </c>
      <c r="C107" s="2893">
        <f>0.7608/C101</f>
        <v>0.57203007518796989</v>
      </c>
      <c r="D107" s="2893">
        <f>0.7608/D101</f>
        <v>0.57203007518796989</v>
      </c>
      <c r="E107" s="2893">
        <f>0.6482/E101</f>
        <v>0.48736842105263156</v>
      </c>
      <c r="F107" s="2893">
        <f>0.6482/F101</f>
        <v>0.48736842105263156</v>
      </c>
      <c r="G107" s="2893">
        <f>0.6482/G101</f>
        <v>0.48736842105263156</v>
      </c>
      <c r="H107" s="2893">
        <f>0.6482/H101</f>
        <v>0.48736842105263156</v>
      </c>
      <c r="I107" s="2893">
        <f>0.6482/I101</f>
        <v>0.48736842105263156</v>
      </c>
      <c r="J107" s="2893">
        <f>0.4525/J101</f>
        <v>0.34022556390977443</v>
      </c>
      <c r="K107" s="2893">
        <f>0.4525/K101</f>
        <v>0.34022556390977443</v>
      </c>
      <c r="L107" s="2893">
        <f>0.4525/L101</f>
        <v>0.34022556390977443</v>
      </c>
      <c r="M107" s="2893">
        <f>0.4525/M101</f>
        <v>0.34022556390977443</v>
      </c>
      <c r="N107" s="2893">
        <f>0.4525/N101</f>
        <v>0.34022556390977443</v>
      </c>
    </row>
    <row r="108" spans="1:14">
      <c r="A108" s="3326"/>
      <c r="B108" s="3182" t="s">
        <v>2978</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327"/>
      <c r="B109" s="3183"/>
      <c r="C109" s="2895">
        <f>(-0.163*(C108^2)-0.59*C108+7617)*(10^(-4))/C101</f>
        <v>0.57270676691729328</v>
      </c>
      <c r="D109" s="2895">
        <f>(-0.163*(D108^2)-0.59*D108+7617)*(10^(-4))/D101</f>
        <v>0.57270676691729328</v>
      </c>
      <c r="E109" s="2895">
        <f>(-0.161*(E108^2)-7.509*E108+6533)*(10^(-4))/E101</f>
        <v>0.49120300751879697</v>
      </c>
      <c r="F109" s="2895">
        <f>(-0.161*(F108^2)-7.509*F108+6533)*(10^(-4))/F101</f>
        <v>0.49120300751879697</v>
      </c>
      <c r="G109" s="2895">
        <f>(-0.161*(G108^2)-7.509*G108+6533)*(10^(-4))/G101</f>
        <v>0.49120300751879697</v>
      </c>
      <c r="H109" s="2895">
        <f>(-0.161*(H108^2)-7.509*H108+6533)*(10^(-4))/H101</f>
        <v>0.49120300751879697</v>
      </c>
      <c r="I109" s="2895">
        <f>(-0.161*(I108^2)-7.509*I108+6533)*(10^(-4))/I101</f>
        <v>0.49120300751879697</v>
      </c>
      <c r="J109" s="2895">
        <f>(-0.214*(J108^2)-21.991*J108+4665)*(10^(-4))/J101</f>
        <v>0.35075187969924815</v>
      </c>
      <c r="K109" s="2895">
        <f>(-0.214*(K108^2)-21.991*K108+4665)*(10^(-4))/K101</f>
        <v>0.35075187969924815</v>
      </c>
      <c r="L109" s="2895">
        <f>(-0.214*(L108^2)-21.991*L108+4665)*(10^(-4))/L101</f>
        <v>0.35075187969924815</v>
      </c>
      <c r="M109" s="2895">
        <f>(-0.214*(M108^2)-21.991*M108+4665)*(10^(-4))/M101</f>
        <v>0.35075187969924815</v>
      </c>
      <c r="N109" s="2895">
        <f>(-0.214*(N108^2)-21.991*N108+4665)*(10^(-4))/N101</f>
        <v>0.35075187969924815</v>
      </c>
    </row>
    <row r="110" spans="1:14">
      <c r="A110" s="3323" t="s">
        <v>2979</v>
      </c>
      <c r="B110" s="3323"/>
      <c r="C110" s="3323"/>
      <c r="D110" s="3323"/>
      <c r="E110" s="3323"/>
      <c r="F110" s="3323"/>
      <c r="G110" s="3323"/>
      <c r="H110" s="3323"/>
      <c r="I110" s="3323"/>
      <c r="J110" s="3323"/>
      <c r="K110" s="2898"/>
      <c r="L110" s="2898"/>
      <c r="M110" s="2898"/>
      <c r="N110" s="2898"/>
    </row>
    <row r="112" spans="1:14" ht="13.5" thickBot="1"/>
    <row r="113" spans="1:13" ht="25.5" thickBot="1">
      <c r="A113" s="902" t="s">
        <v>2980</v>
      </c>
      <c r="B113" s="1289">
        <f>G3</f>
        <v>1.33</v>
      </c>
      <c r="C113" s="903" t="s">
        <v>2981</v>
      </c>
      <c r="D113" s="904">
        <f>SUMPRODUCT((A115:A118=F113)*(B114:M114=H113)*B115:M118)</f>
        <v>0</v>
      </c>
      <c r="E113" s="2721" t="s">
        <v>2811</v>
      </c>
      <c r="F113" s="2900">
        <f>E2</f>
        <v>0</v>
      </c>
      <c r="G113" s="2721" t="s">
        <v>2812</v>
      </c>
      <c r="H113" s="2900">
        <f>G2</f>
        <v>0</v>
      </c>
      <c r="I113" s="2721"/>
      <c r="J113" s="2901"/>
      <c r="K113" s="2901"/>
      <c r="L113" s="2901"/>
      <c r="M113" s="2901"/>
    </row>
    <row r="114" spans="1:13">
      <c r="A114" s="907"/>
      <c r="B114" s="2902" t="s">
        <v>2982</v>
      </c>
      <c r="C114" s="2902" t="s">
        <v>2983</v>
      </c>
      <c r="D114" s="2902" t="s">
        <v>2984</v>
      </c>
      <c r="E114" s="2903" t="s">
        <v>2985</v>
      </c>
      <c r="F114" s="2903" t="s">
        <v>2986</v>
      </c>
      <c r="G114" s="2903" t="s">
        <v>2987</v>
      </c>
      <c r="H114" s="2904" t="s">
        <v>2988</v>
      </c>
      <c r="I114" s="2904" t="s">
        <v>2989</v>
      </c>
      <c r="J114" s="2905" t="s">
        <v>2990</v>
      </c>
      <c r="K114" s="2905" t="s">
        <v>2991</v>
      </c>
      <c r="L114" s="2905" t="s">
        <v>2992</v>
      </c>
      <c r="M114" s="2906" t="s">
        <v>2993</v>
      </c>
    </row>
    <row r="115" spans="1:13">
      <c r="A115" s="908" t="s">
        <v>2876</v>
      </c>
      <c r="B115" s="909">
        <f>ROUND(0.9335-0.0094*B113,4)</f>
        <v>0.92100000000000004</v>
      </c>
      <c r="C115" s="909">
        <f>B115</f>
        <v>0.92100000000000004</v>
      </c>
      <c r="D115" s="909">
        <f>ROUND(0.8331-0.0109*B113,4)</f>
        <v>0.81859999999999999</v>
      </c>
      <c r="E115" s="909">
        <f>D115</f>
        <v>0.81859999999999999</v>
      </c>
      <c r="F115" s="909">
        <f>E115</f>
        <v>0.81859999999999999</v>
      </c>
      <c r="G115" s="909">
        <f>F115</f>
        <v>0.81859999999999999</v>
      </c>
      <c r="H115" s="909">
        <f>G115</f>
        <v>0.81859999999999999</v>
      </c>
      <c r="I115" s="909">
        <f>ROUND(0.689-0.0155*B113,4)</f>
        <v>0.66839999999999999</v>
      </c>
      <c r="J115" s="909">
        <f t="shared" ref="J115:M118" si="33">I115</f>
        <v>0.66839999999999999</v>
      </c>
      <c r="K115" s="909">
        <f t="shared" si="33"/>
        <v>0.66839999999999999</v>
      </c>
      <c r="L115" s="909">
        <f t="shared" si="33"/>
        <v>0.66839999999999999</v>
      </c>
      <c r="M115" s="910">
        <f t="shared" si="33"/>
        <v>0.66839999999999999</v>
      </c>
    </row>
    <row r="116" spans="1:13">
      <c r="A116" s="908" t="s">
        <v>2877</v>
      </c>
      <c r="B116" s="909">
        <f>ROUND(0.949-0.012*B113,4)</f>
        <v>0.93300000000000005</v>
      </c>
      <c r="C116" s="909">
        <f>B116</f>
        <v>0.93300000000000005</v>
      </c>
      <c r="D116" s="909">
        <f>ROUND(0.8567-0.013*B113,4)</f>
        <v>0.83940000000000003</v>
      </c>
      <c r="E116" s="909">
        <f t="shared" ref="E116:H117" si="34">D116</f>
        <v>0.83940000000000003</v>
      </c>
      <c r="F116" s="909">
        <f t="shared" si="34"/>
        <v>0.83940000000000003</v>
      </c>
      <c r="G116" s="909">
        <f t="shared" si="34"/>
        <v>0.83940000000000003</v>
      </c>
      <c r="H116" s="909">
        <f t="shared" si="34"/>
        <v>0.83940000000000003</v>
      </c>
      <c r="I116" s="909">
        <f>ROUND(0.7694-0.014*B113,4)</f>
        <v>0.75080000000000002</v>
      </c>
      <c r="J116" s="909">
        <f t="shared" si="33"/>
        <v>0.75080000000000002</v>
      </c>
      <c r="K116" s="909">
        <f t="shared" si="33"/>
        <v>0.75080000000000002</v>
      </c>
      <c r="L116" s="909">
        <f t="shared" si="33"/>
        <v>0.75080000000000002</v>
      </c>
      <c r="M116" s="910">
        <f t="shared" si="33"/>
        <v>0.75080000000000002</v>
      </c>
    </row>
    <row r="117" spans="1:13">
      <c r="A117" s="908" t="s">
        <v>2878</v>
      </c>
      <c r="B117" s="909">
        <f>ROUND(0.8808-0.006*B113,4)</f>
        <v>0.87280000000000002</v>
      </c>
      <c r="C117" s="909">
        <f>B117</f>
        <v>0.87280000000000002</v>
      </c>
      <c r="D117" s="909">
        <f>ROUND(0.8748-0.008*B113,4)</f>
        <v>0.86419999999999997</v>
      </c>
      <c r="E117" s="909">
        <f t="shared" si="34"/>
        <v>0.86419999999999997</v>
      </c>
      <c r="F117" s="909">
        <f t="shared" si="34"/>
        <v>0.86419999999999997</v>
      </c>
      <c r="G117" s="909">
        <f t="shared" si="34"/>
        <v>0.86419999999999997</v>
      </c>
      <c r="H117" s="909">
        <f t="shared" si="34"/>
        <v>0.86419999999999997</v>
      </c>
      <c r="I117" s="909">
        <f>ROUND(0.7412-0.0095*B113,4)</f>
        <v>0.72860000000000003</v>
      </c>
      <c r="J117" s="909">
        <f t="shared" si="33"/>
        <v>0.72860000000000003</v>
      </c>
      <c r="K117" s="909">
        <f t="shared" si="33"/>
        <v>0.72860000000000003</v>
      </c>
      <c r="L117" s="909">
        <f t="shared" si="33"/>
        <v>0.72860000000000003</v>
      </c>
      <c r="M117" s="910">
        <f t="shared" si="33"/>
        <v>0.72860000000000003</v>
      </c>
    </row>
    <row r="118" spans="1:13" ht="13.5" thickBot="1">
      <c r="A118" s="714" t="s">
        <v>2879</v>
      </c>
      <c r="B118" s="911">
        <f>ROUND(0.7275-0.01*B113,4)</f>
        <v>0.71419999999999995</v>
      </c>
      <c r="C118" s="911">
        <f>B118</f>
        <v>0.71419999999999995</v>
      </c>
      <c r="D118" s="911">
        <f>ROUND(0.7043-0.012*B113,4)</f>
        <v>0.68830000000000002</v>
      </c>
      <c r="E118" s="911">
        <f>D118</f>
        <v>0.68830000000000002</v>
      </c>
      <c r="F118" s="911">
        <f>E118</f>
        <v>0.68830000000000002</v>
      </c>
      <c r="G118" s="911">
        <f>ROUND(0.6299-0.0122*B113,4)</f>
        <v>0.61370000000000002</v>
      </c>
      <c r="H118" s="911">
        <f>G118</f>
        <v>0.61370000000000002</v>
      </c>
      <c r="I118" s="911">
        <f>ROUND(0.5667-0.0136*B113,4)</f>
        <v>0.54859999999999998</v>
      </c>
      <c r="J118" s="911">
        <f t="shared" si="33"/>
        <v>0.54859999999999998</v>
      </c>
      <c r="K118" s="911">
        <f t="shared" si="33"/>
        <v>0.54859999999999998</v>
      </c>
      <c r="L118" s="911">
        <f t="shared" si="33"/>
        <v>0.54859999999999998</v>
      </c>
      <c r="M118" s="912">
        <f t="shared" si="33"/>
        <v>0.54859999999999998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31" t="s">
        <v>183</v>
      </c>
      <c r="B18" s="881" t="s">
        <v>560</v>
      </c>
      <c r="C18" s="882" t="s">
        <v>561</v>
      </c>
      <c r="D18" s="883"/>
      <c r="E18" s="881">
        <v>1</v>
      </c>
      <c r="F18" s="884" t="s">
        <v>562</v>
      </c>
      <c r="G18" s="885"/>
      <c r="H18" s="877"/>
      <c r="I18" s="877"/>
    </row>
    <row r="19" spans="1:9" s="886" customFormat="1" ht="19.5" customHeight="1">
      <c r="A19" s="3331"/>
      <c r="B19" s="3331" t="s">
        <v>563</v>
      </c>
      <c r="C19" s="882" t="s">
        <v>564</v>
      </c>
      <c r="D19" s="883"/>
      <c r="E19" s="881">
        <v>0.9</v>
      </c>
      <c r="F19" s="884" t="s">
        <v>565</v>
      </c>
      <c r="G19" s="885"/>
      <c r="H19" s="877"/>
      <c r="I19" s="877"/>
    </row>
    <row r="20" spans="1:9" s="886" customFormat="1" ht="19.5" customHeight="1">
      <c r="A20" s="3331"/>
      <c r="B20" s="3331"/>
      <c r="C20" s="882" t="s">
        <v>566</v>
      </c>
      <c r="D20" s="883"/>
      <c r="E20" s="881">
        <v>1.1000000000000001</v>
      </c>
      <c r="F20" s="884" t="s">
        <v>567</v>
      </c>
      <c r="G20" s="885"/>
      <c r="H20" s="877"/>
      <c r="I20" s="877"/>
    </row>
    <row r="21" spans="1:9" s="886" customFormat="1" ht="19.5" customHeight="1">
      <c r="A21" s="3331"/>
      <c r="B21" s="3331"/>
      <c r="C21" s="882" t="s">
        <v>568</v>
      </c>
      <c r="D21" s="883"/>
      <c r="E21" s="881">
        <v>0.8</v>
      </c>
      <c r="F21" s="884" t="s">
        <v>569</v>
      </c>
      <c r="G21" s="885"/>
      <c r="H21" s="877"/>
      <c r="I21" s="877"/>
    </row>
    <row r="22" spans="1:9" s="886" customFormat="1" ht="19.5" customHeight="1">
      <c r="A22" s="3331"/>
      <c r="B22" s="3331"/>
      <c r="C22" s="882" t="s">
        <v>570</v>
      </c>
      <c r="D22" s="883"/>
      <c r="E22" s="881">
        <v>0.5</v>
      </c>
      <c r="F22" s="884"/>
      <c r="G22" s="885"/>
      <c r="H22" s="877"/>
      <c r="I22" s="877"/>
    </row>
    <row r="23" spans="1:9" s="886" customFormat="1" ht="19.5" customHeight="1">
      <c r="A23" s="3331" t="s">
        <v>184</v>
      </c>
      <c r="B23" s="881" t="s">
        <v>560</v>
      </c>
      <c r="C23" s="882" t="s">
        <v>571</v>
      </c>
      <c r="D23" s="883"/>
      <c r="E23" s="881">
        <v>1</v>
      </c>
      <c r="F23" s="884" t="s">
        <v>572</v>
      </c>
      <c r="G23" s="885"/>
      <c r="H23" s="877"/>
      <c r="I23" s="877"/>
    </row>
    <row r="24" spans="1:9" s="886" customFormat="1" ht="19.5" customHeight="1">
      <c r="A24" s="3331"/>
      <c r="B24" s="3331" t="s">
        <v>563</v>
      </c>
      <c r="C24" s="882" t="s">
        <v>573</v>
      </c>
      <c r="D24" s="883"/>
      <c r="E24" s="881">
        <v>0.5</v>
      </c>
      <c r="F24" s="884"/>
      <c r="G24" s="885"/>
      <c r="H24" s="877"/>
      <c r="I24" s="877"/>
    </row>
    <row r="25" spans="1:9" s="886" customFormat="1" ht="19.5" customHeight="1">
      <c r="A25" s="3331"/>
      <c r="B25" s="3331"/>
      <c r="C25" s="882" t="s">
        <v>574</v>
      </c>
      <c r="D25" s="883"/>
      <c r="E25" s="881">
        <v>1.1000000000000001</v>
      </c>
      <c r="F25" s="884"/>
      <c r="G25" s="885"/>
      <c r="H25" s="877"/>
      <c r="I25" s="877"/>
    </row>
    <row r="26" spans="1:9" s="886" customFormat="1" ht="19.5" customHeight="1">
      <c r="A26" s="3331"/>
      <c r="B26" s="3331"/>
      <c r="C26" s="882" t="s">
        <v>575</v>
      </c>
      <c r="D26" s="883"/>
      <c r="E26" s="881">
        <v>1.1000000000000001</v>
      </c>
      <c r="F26" s="884"/>
      <c r="G26" s="885"/>
      <c r="H26" s="877"/>
      <c r="I26" s="877"/>
    </row>
    <row r="27" spans="1:9" s="886" customFormat="1" ht="19.5" customHeight="1">
      <c r="A27" s="3331"/>
      <c r="B27" s="3331"/>
      <c r="C27" s="882" t="s">
        <v>576</v>
      </c>
      <c r="D27" s="883"/>
      <c r="E27" s="881">
        <v>0.9</v>
      </c>
      <c r="F27" s="884" t="s">
        <v>577</v>
      </c>
      <c r="G27" s="885"/>
      <c r="H27" s="877"/>
      <c r="I27" s="877"/>
    </row>
    <row r="28" spans="1:9" s="886" customFormat="1" ht="19.5" customHeight="1">
      <c r="A28" s="3331"/>
      <c r="B28" s="3331"/>
      <c r="C28" s="882" t="s">
        <v>578</v>
      </c>
      <c r="D28" s="883"/>
      <c r="E28" s="881">
        <v>0.9</v>
      </c>
      <c r="F28" s="884" t="s">
        <v>579</v>
      </c>
      <c r="G28" s="885"/>
      <c r="H28" s="877"/>
      <c r="I28" s="877"/>
    </row>
    <row r="29" spans="1:9" s="886" customFormat="1" ht="19.5" customHeight="1">
      <c r="A29" s="3331"/>
      <c r="B29" s="3331"/>
      <c r="C29" s="882" t="s">
        <v>580</v>
      </c>
      <c r="D29" s="883"/>
      <c r="E29" s="881">
        <v>0.9</v>
      </c>
      <c r="F29" s="884" t="s">
        <v>581</v>
      </c>
      <c r="G29" s="885"/>
      <c r="H29" s="877"/>
      <c r="I29" s="877"/>
    </row>
    <row r="30" spans="1:9" s="886" customFormat="1" ht="19.5" customHeight="1">
      <c r="A30" s="3331"/>
      <c r="B30" s="3331"/>
      <c r="C30" s="882" t="s">
        <v>582</v>
      </c>
      <c r="D30" s="883"/>
      <c r="E30" s="881">
        <v>0.9</v>
      </c>
      <c r="F30" s="884" t="s">
        <v>583</v>
      </c>
      <c r="G30" s="885"/>
      <c r="H30" s="877"/>
      <c r="I30" s="877"/>
    </row>
    <row r="31" spans="1:9" s="886" customFormat="1" ht="19.5" customHeight="1">
      <c r="A31" s="3331"/>
      <c r="B31" s="3331"/>
      <c r="C31" s="882" t="s">
        <v>584</v>
      </c>
      <c r="D31" s="883"/>
      <c r="E31" s="881">
        <v>0.8</v>
      </c>
      <c r="F31" s="884" t="s">
        <v>585</v>
      </c>
      <c r="G31" s="885"/>
      <c r="H31" s="877"/>
      <c r="I31" s="877"/>
    </row>
    <row r="32" spans="1:9" s="886" customFormat="1" ht="19.5" customHeight="1">
      <c r="A32" s="3331"/>
      <c r="B32" s="3331"/>
      <c r="C32" s="882" t="s">
        <v>586</v>
      </c>
      <c r="D32" s="883"/>
      <c r="E32" s="881">
        <v>0.8</v>
      </c>
      <c r="F32" s="884" t="s">
        <v>587</v>
      </c>
      <c r="G32" s="885"/>
      <c r="H32" s="877"/>
      <c r="I32" s="877"/>
    </row>
    <row r="33" spans="1:9" s="886" customFormat="1" ht="19.5" customHeight="1">
      <c r="A33" s="3331" t="s">
        <v>185</v>
      </c>
      <c r="B33" s="881" t="s">
        <v>560</v>
      </c>
      <c r="C33" s="882" t="s">
        <v>588</v>
      </c>
      <c r="D33" s="883"/>
      <c r="E33" s="881">
        <v>1</v>
      </c>
      <c r="F33" s="884" t="s">
        <v>589</v>
      </c>
      <c r="G33" s="885"/>
      <c r="H33" s="877"/>
      <c r="I33" s="877"/>
    </row>
    <row r="34" spans="1:9" s="886" customFormat="1" ht="19.5" customHeight="1">
      <c r="A34" s="3331"/>
      <c r="B34" s="881" t="s">
        <v>563</v>
      </c>
      <c r="C34" s="882" t="s">
        <v>590</v>
      </c>
      <c r="D34" s="883"/>
      <c r="E34" s="881">
        <v>1.5</v>
      </c>
      <c r="F34" s="884" t="s">
        <v>591</v>
      </c>
      <c r="G34" s="885"/>
      <c r="H34" s="877"/>
      <c r="I34" s="877"/>
    </row>
    <row r="35" spans="1:9" s="886" customFormat="1" ht="19.5" customHeight="1">
      <c r="A35" s="3331" t="s">
        <v>186</v>
      </c>
      <c r="B35" s="881" t="s">
        <v>560</v>
      </c>
      <c r="C35" s="882" t="s">
        <v>592</v>
      </c>
      <c r="D35" s="883"/>
      <c r="E35" s="881">
        <v>1</v>
      </c>
      <c r="F35" s="884" t="s">
        <v>593</v>
      </c>
      <c r="G35" s="885"/>
      <c r="H35" s="877"/>
      <c r="I35" s="877"/>
    </row>
    <row r="36" spans="1:9" s="886" customFormat="1" ht="19.5" customHeight="1">
      <c r="A36" s="3331"/>
      <c r="B36" s="3331" t="s">
        <v>563</v>
      </c>
      <c r="C36" s="882" t="s">
        <v>594</v>
      </c>
      <c r="D36" s="883"/>
      <c r="E36" s="881">
        <v>1</v>
      </c>
      <c r="F36" s="884" t="s">
        <v>595</v>
      </c>
      <c r="G36" s="885"/>
      <c r="H36" s="877"/>
      <c r="I36" s="877"/>
    </row>
    <row r="37" spans="1:9" s="886" customFormat="1" ht="19.5" customHeight="1">
      <c r="A37" s="3331"/>
      <c r="B37" s="3331"/>
      <c r="C37" s="882" t="s">
        <v>596</v>
      </c>
      <c r="D37" s="883"/>
      <c r="E37" s="881">
        <v>1.5</v>
      </c>
      <c r="F37" s="884" t="s">
        <v>597</v>
      </c>
      <c r="G37" s="885"/>
      <c r="H37" s="877"/>
      <c r="I37" s="877"/>
    </row>
    <row r="38" spans="1:9" s="886" customFormat="1" ht="19.5" customHeight="1">
      <c r="A38" s="3331"/>
      <c r="B38" s="3331"/>
      <c r="C38" s="882" t="s">
        <v>598</v>
      </c>
      <c r="D38" s="883"/>
      <c r="E38" s="881">
        <v>1</v>
      </c>
      <c r="F38" s="884" t="s">
        <v>599</v>
      </c>
      <c r="G38" s="885"/>
      <c r="H38" s="877"/>
      <c r="I38" s="877"/>
    </row>
    <row r="39" spans="1:9" s="886" customFormat="1" ht="19.5" customHeight="1">
      <c r="A39" s="3331"/>
      <c r="B39" s="3331"/>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31" t="s">
        <v>614</v>
      </c>
      <c r="C61" s="817" t="s">
        <v>615</v>
      </c>
      <c r="D61" s="817" t="s">
        <v>616</v>
      </c>
      <c r="E61" s="894">
        <v>0.5</v>
      </c>
      <c r="F61" s="881">
        <v>80</v>
      </c>
    </row>
    <row r="62" spans="1:8" s="877" customFormat="1" ht="24">
      <c r="A62" s="881">
        <v>2</v>
      </c>
      <c r="B62" s="3331"/>
      <c r="C62" s="817" t="s">
        <v>617</v>
      </c>
      <c r="D62" s="817" t="s">
        <v>618</v>
      </c>
      <c r="E62" s="894">
        <v>0.5</v>
      </c>
      <c r="F62" s="881">
        <v>80</v>
      </c>
    </row>
    <row r="63" spans="1:8" s="877" customFormat="1" ht="36">
      <c r="A63" s="881">
        <v>3</v>
      </c>
      <c r="B63" s="3331"/>
      <c r="C63" s="817" t="s">
        <v>619</v>
      </c>
      <c r="D63" s="817" t="s">
        <v>620</v>
      </c>
      <c r="E63" s="894">
        <v>0.5</v>
      </c>
      <c r="F63" s="881">
        <v>80</v>
      </c>
    </row>
    <row r="64" spans="1:8" s="877" customFormat="1" ht="36">
      <c r="A64" s="881">
        <v>4</v>
      </c>
      <c r="B64" s="3331"/>
      <c r="C64" s="817" t="s">
        <v>621</v>
      </c>
      <c r="D64" s="817" t="s">
        <v>622</v>
      </c>
      <c r="E64" s="894">
        <v>0.4</v>
      </c>
      <c r="F64" s="881">
        <v>60</v>
      </c>
    </row>
    <row r="65" spans="1:6" s="877" customFormat="1" ht="36">
      <c r="A65" s="881">
        <v>5</v>
      </c>
      <c r="B65" s="3331"/>
      <c r="C65" s="817" t="s">
        <v>623</v>
      </c>
      <c r="D65" s="817" t="s">
        <v>624</v>
      </c>
      <c r="E65" s="894">
        <v>0.2</v>
      </c>
      <c r="F65" s="881">
        <v>30</v>
      </c>
    </row>
    <row r="66" spans="1:6" s="877" customFormat="1" ht="36">
      <c r="A66" s="881">
        <v>6</v>
      </c>
      <c r="B66" s="3331"/>
      <c r="C66" s="817" t="s">
        <v>625</v>
      </c>
      <c r="D66" s="817" t="s">
        <v>626</v>
      </c>
      <c r="E66" s="894">
        <v>0.3</v>
      </c>
      <c r="F66" s="881">
        <v>50</v>
      </c>
    </row>
    <row r="67" spans="1:6" s="877" customFormat="1" ht="36">
      <c r="A67" s="881">
        <v>7</v>
      </c>
      <c r="B67" s="3331"/>
      <c r="C67" s="817" t="s">
        <v>627</v>
      </c>
      <c r="D67" s="817" t="s">
        <v>628</v>
      </c>
      <c r="E67" s="894">
        <v>0.2</v>
      </c>
      <c r="F67" s="881">
        <v>30</v>
      </c>
    </row>
    <row r="68" spans="1:6" s="877" customFormat="1" ht="36">
      <c r="A68" s="881">
        <v>8</v>
      </c>
      <c r="B68" s="3331"/>
      <c r="C68" s="817" t="s">
        <v>629</v>
      </c>
      <c r="D68" s="817" t="s">
        <v>630</v>
      </c>
      <c r="E68" s="894">
        <v>0.2</v>
      </c>
      <c r="F68" s="881">
        <v>30</v>
      </c>
    </row>
    <row r="69" spans="1:6" s="877" customFormat="1" ht="36">
      <c r="A69" s="881">
        <v>9</v>
      </c>
      <c r="B69" s="3331"/>
      <c r="C69" s="817" t="s">
        <v>631</v>
      </c>
      <c r="D69" s="817" t="s">
        <v>632</v>
      </c>
      <c r="E69" s="894">
        <v>0.2</v>
      </c>
      <c r="F69" s="881">
        <v>30</v>
      </c>
    </row>
    <row r="70" spans="1:6" s="877" customFormat="1" ht="48">
      <c r="A70" s="881">
        <v>10</v>
      </c>
      <c r="B70" s="3331"/>
      <c r="C70" s="817" t="s">
        <v>633</v>
      </c>
      <c r="D70" s="817" t="s">
        <v>634</v>
      </c>
      <c r="E70" s="894">
        <v>0.2</v>
      </c>
      <c r="F70" s="881">
        <v>30</v>
      </c>
    </row>
    <row r="71" spans="1:6" s="877" customFormat="1" ht="48">
      <c r="A71" s="881">
        <v>11</v>
      </c>
      <c r="B71" s="3331"/>
      <c r="C71" s="817" t="s">
        <v>635</v>
      </c>
      <c r="D71" s="817" t="s">
        <v>636</v>
      </c>
      <c r="E71" s="894">
        <v>0.2</v>
      </c>
      <c r="F71" s="881">
        <v>30</v>
      </c>
    </row>
    <row r="72" spans="1:6" s="877" customFormat="1" ht="36">
      <c r="A72" s="881">
        <v>12</v>
      </c>
      <c r="B72" s="3331"/>
      <c r="C72" s="817" t="s">
        <v>637</v>
      </c>
      <c r="D72" s="817" t="s">
        <v>638</v>
      </c>
      <c r="E72" s="894">
        <v>0.5</v>
      </c>
      <c r="F72" s="881">
        <v>80</v>
      </c>
    </row>
    <row r="73" spans="1:6" s="877" customFormat="1" ht="24">
      <c r="A73" s="881">
        <v>13</v>
      </c>
      <c r="B73" s="3331"/>
      <c r="C73" s="817" t="s">
        <v>639</v>
      </c>
      <c r="D73" s="817" t="s">
        <v>640</v>
      </c>
      <c r="E73" s="894">
        <v>0.4</v>
      </c>
      <c r="F73" s="881">
        <v>60</v>
      </c>
    </row>
    <row r="74" spans="1:6" s="877" customFormat="1" ht="24">
      <c r="A74" s="881">
        <v>14</v>
      </c>
      <c r="B74" s="3331"/>
      <c r="C74" s="817" t="s">
        <v>641</v>
      </c>
      <c r="D74" s="817" t="s">
        <v>642</v>
      </c>
      <c r="E74" s="894">
        <v>0.2</v>
      </c>
      <c r="F74" s="881">
        <v>30</v>
      </c>
    </row>
    <row r="75" spans="1:6" s="877" customFormat="1" ht="24">
      <c r="A75" s="881">
        <v>15</v>
      </c>
      <c r="B75" s="3331"/>
      <c r="C75" s="817" t="s">
        <v>643</v>
      </c>
      <c r="D75" s="817" t="s">
        <v>644</v>
      </c>
      <c r="E75" s="894">
        <v>0.2</v>
      </c>
      <c r="F75" s="881">
        <v>30</v>
      </c>
    </row>
    <row r="76" spans="1:6" s="877" customFormat="1" ht="24">
      <c r="A76" s="881">
        <v>16</v>
      </c>
      <c r="B76" s="3331" t="s">
        <v>645</v>
      </c>
      <c r="C76" s="817" t="s">
        <v>646</v>
      </c>
      <c r="D76" s="817" t="s">
        <v>647</v>
      </c>
      <c r="E76" s="894">
        <v>0.5</v>
      </c>
      <c r="F76" s="881">
        <v>80</v>
      </c>
    </row>
    <row r="77" spans="1:6" s="877" customFormat="1" ht="24">
      <c r="A77" s="881">
        <v>17</v>
      </c>
      <c r="B77" s="3331"/>
      <c r="C77" s="817" t="s">
        <v>648</v>
      </c>
      <c r="D77" s="817" t="s">
        <v>649</v>
      </c>
      <c r="E77" s="894">
        <v>0.5</v>
      </c>
      <c r="F77" s="881">
        <v>80</v>
      </c>
    </row>
    <row r="78" spans="1:6" s="877" customFormat="1" ht="24">
      <c r="A78" s="881">
        <v>18</v>
      </c>
      <c r="B78" s="3331"/>
      <c r="C78" s="817" t="s">
        <v>650</v>
      </c>
      <c r="D78" s="817" t="s">
        <v>651</v>
      </c>
      <c r="E78" s="894">
        <v>0.2</v>
      </c>
      <c r="F78" s="881">
        <v>30</v>
      </c>
    </row>
    <row r="79" spans="1:6" s="877" customFormat="1" ht="24">
      <c r="A79" s="881">
        <v>19</v>
      </c>
      <c r="B79" s="3331"/>
      <c r="C79" s="817" t="s">
        <v>652</v>
      </c>
      <c r="D79" s="817" t="s">
        <v>653</v>
      </c>
      <c r="E79" s="894">
        <v>0.5</v>
      </c>
      <c r="F79" s="881">
        <v>80</v>
      </c>
    </row>
    <row r="80" spans="1:6" s="877" customFormat="1" ht="36">
      <c r="A80" s="881">
        <v>20</v>
      </c>
      <c r="B80" s="3331"/>
      <c r="C80" s="817" t="s">
        <v>654</v>
      </c>
      <c r="D80" s="817" t="s">
        <v>655</v>
      </c>
      <c r="E80" s="894">
        <v>0.2</v>
      </c>
      <c r="F80" s="881">
        <v>30</v>
      </c>
    </row>
    <row r="81" spans="1:6" s="877" customFormat="1" ht="36">
      <c r="A81" s="881">
        <v>21</v>
      </c>
      <c r="B81" s="3331"/>
      <c r="C81" s="817" t="s">
        <v>656</v>
      </c>
      <c r="D81" s="817" t="s">
        <v>657</v>
      </c>
      <c r="E81" s="894">
        <v>0.2</v>
      </c>
      <c r="F81" s="881">
        <v>30</v>
      </c>
    </row>
    <row r="82" spans="1:6" s="877" customFormat="1" ht="48">
      <c r="A82" s="881">
        <v>22</v>
      </c>
      <c r="B82" s="3331"/>
      <c r="C82" s="817" t="s">
        <v>658</v>
      </c>
      <c r="D82" s="817" t="s">
        <v>659</v>
      </c>
      <c r="E82" s="894">
        <v>0.2</v>
      </c>
      <c r="F82" s="881">
        <v>30</v>
      </c>
    </row>
    <row r="83" spans="1:6" s="877" customFormat="1" ht="48">
      <c r="A83" s="881">
        <v>23</v>
      </c>
      <c r="B83" s="3331"/>
      <c r="C83" s="817" t="s">
        <v>660</v>
      </c>
      <c r="D83" s="817" t="s">
        <v>661</v>
      </c>
      <c r="E83" s="894">
        <v>0.2</v>
      </c>
      <c r="F83" s="881">
        <v>30</v>
      </c>
    </row>
    <row r="84" spans="1:6" s="877" customFormat="1" ht="36">
      <c r="A84" s="881">
        <v>24</v>
      </c>
      <c r="B84" s="3331"/>
      <c r="C84" s="817" t="s">
        <v>662</v>
      </c>
      <c r="D84" s="817" t="s">
        <v>663</v>
      </c>
      <c r="E84" s="894">
        <v>0.2</v>
      </c>
      <c r="F84" s="881">
        <v>30</v>
      </c>
    </row>
    <row r="85" spans="1:6" s="877" customFormat="1" ht="36">
      <c r="A85" s="881">
        <v>25</v>
      </c>
      <c r="B85" s="3331"/>
      <c r="C85" s="817" t="s">
        <v>664</v>
      </c>
      <c r="D85" s="817" t="s">
        <v>665</v>
      </c>
      <c r="E85" s="894">
        <v>0.5</v>
      </c>
      <c r="F85" s="881">
        <v>80</v>
      </c>
    </row>
    <row r="86" spans="1:6" s="877" customFormat="1" ht="36">
      <c r="A86" s="881">
        <v>26</v>
      </c>
      <c r="B86" s="3331"/>
      <c r="C86" s="817" t="s">
        <v>666</v>
      </c>
      <c r="D86" s="817" t="s">
        <v>667</v>
      </c>
      <c r="E86" s="894">
        <v>0.2</v>
      </c>
      <c r="F86" s="881">
        <v>30</v>
      </c>
    </row>
    <row r="87" spans="1:6" s="877" customFormat="1" ht="36">
      <c r="A87" s="881">
        <v>27</v>
      </c>
      <c r="B87" s="3331"/>
      <c r="C87" s="817" t="s">
        <v>668</v>
      </c>
      <c r="D87" s="817" t="s">
        <v>669</v>
      </c>
      <c r="E87" s="894">
        <v>0.2</v>
      </c>
      <c r="F87" s="881">
        <v>30</v>
      </c>
    </row>
    <row r="88" spans="1:6" s="877" customFormat="1" ht="36">
      <c r="A88" s="881">
        <v>28</v>
      </c>
      <c r="B88" s="3331"/>
      <c r="C88" s="817" t="s">
        <v>670</v>
      </c>
      <c r="D88" s="817" t="s">
        <v>671</v>
      </c>
      <c r="E88" s="894">
        <v>0.2</v>
      </c>
      <c r="F88" s="881">
        <v>30</v>
      </c>
    </row>
    <row r="89" spans="1:6" s="877" customFormat="1" ht="24">
      <c r="A89" s="881">
        <v>29</v>
      </c>
      <c r="B89" s="3331"/>
      <c r="C89" s="817" t="s">
        <v>672</v>
      </c>
      <c r="D89" s="817" t="s">
        <v>673</v>
      </c>
      <c r="E89" s="894">
        <v>0.2</v>
      </c>
      <c r="F89" s="881">
        <v>30</v>
      </c>
    </row>
    <row r="90" spans="1:6" s="877" customFormat="1" ht="24">
      <c r="A90" s="881">
        <v>30</v>
      </c>
      <c r="B90" s="3331"/>
      <c r="C90" s="817" t="s">
        <v>674</v>
      </c>
      <c r="D90" s="817" t="s">
        <v>675</v>
      </c>
      <c r="E90" s="894">
        <v>0.2</v>
      </c>
      <c r="F90" s="881">
        <v>30</v>
      </c>
    </row>
    <row r="91" spans="1:6" s="877" customFormat="1" ht="36">
      <c r="A91" s="881">
        <v>31</v>
      </c>
      <c r="B91" s="3331"/>
      <c r="C91" s="817" t="s">
        <v>676</v>
      </c>
      <c r="D91" s="817" t="s">
        <v>677</v>
      </c>
      <c r="E91" s="894">
        <v>0.2</v>
      </c>
      <c r="F91" s="881">
        <v>30</v>
      </c>
    </row>
    <row r="92" spans="1:6" s="877" customFormat="1" ht="24">
      <c r="A92" s="881">
        <v>32</v>
      </c>
      <c r="B92" s="3331" t="s">
        <v>678</v>
      </c>
      <c r="C92" s="881" t="s">
        <v>679</v>
      </c>
      <c r="D92" s="817" t="s">
        <v>680</v>
      </c>
      <c r="E92" s="894">
        <v>0.2</v>
      </c>
      <c r="F92" s="881">
        <v>30</v>
      </c>
    </row>
    <row r="93" spans="1:6" s="877" customFormat="1" ht="36">
      <c r="A93" s="881">
        <v>33</v>
      </c>
      <c r="B93" s="3331"/>
      <c r="C93" s="881" t="s">
        <v>681</v>
      </c>
      <c r="D93" s="817" t="s">
        <v>682</v>
      </c>
      <c r="E93" s="894">
        <v>0.2</v>
      </c>
      <c r="F93" s="881">
        <v>30</v>
      </c>
    </row>
    <row r="94" spans="1:6" s="877" customFormat="1" ht="48">
      <c r="A94" s="881">
        <v>34</v>
      </c>
      <c r="B94" s="3331"/>
      <c r="C94" s="881" t="s">
        <v>683</v>
      </c>
      <c r="D94" s="817" t="s">
        <v>684</v>
      </c>
      <c r="E94" s="894">
        <v>0.2</v>
      </c>
      <c r="F94" s="881">
        <v>30</v>
      </c>
    </row>
    <row r="95" spans="1:6" s="877" customFormat="1" ht="36">
      <c r="A95" s="881">
        <v>35</v>
      </c>
      <c r="B95" s="3331"/>
      <c r="C95" s="881" t="s">
        <v>685</v>
      </c>
      <c r="D95" s="817" t="s">
        <v>686</v>
      </c>
      <c r="E95" s="894">
        <v>0.2</v>
      </c>
      <c r="F95" s="881">
        <v>30</v>
      </c>
    </row>
    <row r="96" spans="1:6" s="877" customFormat="1" ht="48">
      <c r="A96" s="881">
        <v>36</v>
      </c>
      <c r="B96" s="3331"/>
      <c r="C96" s="817" t="s">
        <v>687</v>
      </c>
      <c r="D96" s="817" t="s">
        <v>688</v>
      </c>
      <c r="E96" s="894">
        <v>0.2</v>
      </c>
      <c r="F96" s="881">
        <v>30</v>
      </c>
    </row>
    <row r="97" spans="1:6" s="877" customFormat="1" ht="36">
      <c r="A97" s="881">
        <v>37</v>
      </c>
      <c r="B97" s="3331"/>
      <c r="C97" s="881" t="s">
        <v>689</v>
      </c>
      <c r="D97" s="817" t="s">
        <v>690</v>
      </c>
      <c r="E97" s="894">
        <v>0.2</v>
      </c>
      <c r="F97" s="881">
        <v>30</v>
      </c>
    </row>
    <row r="98" spans="1:6" s="877" customFormat="1" ht="36">
      <c r="A98" s="881">
        <v>38</v>
      </c>
      <c r="B98" s="3331"/>
      <c r="C98" s="881" t="s">
        <v>691</v>
      </c>
      <c r="D98" s="817" t="s">
        <v>692</v>
      </c>
      <c r="E98" s="894">
        <v>0.2</v>
      </c>
      <c r="F98" s="881">
        <v>30</v>
      </c>
    </row>
    <row r="99" spans="1:6" s="877" customFormat="1" ht="36">
      <c r="A99" s="881">
        <v>39</v>
      </c>
      <c r="B99" s="3331" t="s">
        <v>693</v>
      </c>
      <c r="C99" s="881" t="s">
        <v>694</v>
      </c>
      <c r="D99" s="817" t="s">
        <v>695</v>
      </c>
      <c r="E99" s="894">
        <v>0.3</v>
      </c>
      <c r="F99" s="881">
        <v>50</v>
      </c>
    </row>
    <row r="100" spans="1:6" s="877" customFormat="1" ht="24">
      <c r="A100" s="881">
        <v>40</v>
      </c>
      <c r="B100" s="3331"/>
      <c r="C100" s="881" t="s">
        <v>696</v>
      </c>
      <c r="D100" s="817" t="s">
        <v>697</v>
      </c>
      <c r="E100" s="894">
        <v>0.2</v>
      </c>
      <c r="F100" s="881">
        <v>30</v>
      </c>
    </row>
    <row r="101" spans="1:6" s="877" customFormat="1" ht="36">
      <c r="A101" s="881">
        <v>41</v>
      </c>
      <c r="B101" s="3331"/>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31" t="s">
        <v>708</v>
      </c>
      <c r="C105" s="881" t="s">
        <v>709</v>
      </c>
      <c r="D105" s="817" t="s">
        <v>710</v>
      </c>
      <c r="E105" s="894">
        <v>0.2</v>
      </c>
      <c r="F105" s="881">
        <v>30</v>
      </c>
    </row>
    <row r="106" spans="1:6" s="877" customFormat="1" ht="36">
      <c r="A106" s="881">
        <v>46</v>
      </c>
      <c r="B106" s="3331"/>
      <c r="C106" s="881" t="s">
        <v>711</v>
      </c>
      <c r="D106" s="817" t="s">
        <v>712</v>
      </c>
      <c r="E106" s="894">
        <v>0.2</v>
      </c>
      <c r="F106" s="881">
        <v>30</v>
      </c>
    </row>
    <row r="107" spans="1:6" s="877" customFormat="1" ht="36">
      <c r="A107" s="881">
        <v>47</v>
      </c>
      <c r="B107" s="3331" t="s">
        <v>713</v>
      </c>
      <c r="C107" s="881" t="s">
        <v>714</v>
      </c>
      <c r="D107" s="817" t="s">
        <v>715</v>
      </c>
      <c r="E107" s="894">
        <v>0.3</v>
      </c>
      <c r="F107" s="881">
        <v>50</v>
      </c>
    </row>
    <row r="108" spans="1:6" s="877" customFormat="1" ht="36">
      <c r="A108" s="881">
        <v>48</v>
      </c>
      <c r="B108" s="3331"/>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31" t="s">
        <v>724</v>
      </c>
      <c r="C111" s="881" t="s">
        <v>725</v>
      </c>
      <c r="D111" s="817" t="s">
        <v>726</v>
      </c>
      <c r="E111" s="894">
        <v>0.2</v>
      </c>
      <c r="F111" s="881">
        <v>30</v>
      </c>
    </row>
    <row r="112" spans="1:6" s="877" customFormat="1" ht="24">
      <c r="A112" s="881">
        <v>52</v>
      </c>
      <c r="B112" s="3331"/>
      <c r="C112" s="881" t="s">
        <v>727</v>
      </c>
      <c r="D112" s="817" t="s">
        <v>728</v>
      </c>
      <c r="E112" s="894">
        <v>0.2</v>
      </c>
      <c r="F112" s="881">
        <v>30</v>
      </c>
    </row>
    <row r="113" spans="1:6" s="877" customFormat="1" ht="24">
      <c r="A113" s="881">
        <v>53</v>
      </c>
      <c r="B113" s="3331"/>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31" t="s">
        <v>737</v>
      </c>
      <c r="C116" s="881" t="s">
        <v>738</v>
      </c>
      <c r="D116" s="817" t="s">
        <v>739</v>
      </c>
      <c r="E116" s="894">
        <v>0.2</v>
      </c>
      <c r="F116" s="881">
        <v>30</v>
      </c>
    </row>
    <row r="117" spans="1:6" ht="36">
      <c r="A117" s="881">
        <v>57</v>
      </c>
      <c r="B117" s="3331"/>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58" t="s">
        <v>3002</v>
      </c>
    </row>
    <row r="2" spans="1:5" ht="15.75">
      <c r="A2" s="2907" t="s">
        <v>2994</v>
      </c>
      <c r="B2" s="2908" t="e">
        <f ca="1">SUMIF(B6:B13,"&lt;&gt;#ref!",B6:B13)</f>
        <v>#DIV/0!</v>
      </c>
      <c r="C2" s="2907" t="s">
        <v>2995</v>
      </c>
      <c r="D2" s="2907" t="s">
        <v>2996</v>
      </c>
      <c r="E2" s="2908">
        <f ca="1">SUMIF(E6:E13,"&lt;&gt;#ref!",E6:E13)</f>
        <v>0</v>
      </c>
    </row>
    <row r="3" spans="1:5" ht="15.75">
      <c r="A3" s="2907" t="s">
        <v>2997</v>
      </c>
      <c r="B3" s="2908" t="e">
        <f ca="1">ROUND(B2*10000/E2,0)</f>
        <v>#DIV/0!</v>
      </c>
      <c r="C3" s="2907" t="s">
        <v>3003</v>
      </c>
      <c r="D3" s="2909"/>
      <c r="E3" s="2909"/>
    </row>
    <row r="4" spans="1:5" ht="15.75">
      <c r="A4" s="2910"/>
      <c r="B4" s="2909"/>
      <c r="C4" s="2909"/>
      <c r="D4" s="2909"/>
      <c r="E4" s="2909"/>
    </row>
    <row r="5" spans="1:5" ht="28.5">
      <c r="A5" s="2911" t="s">
        <v>2998</v>
      </c>
      <c r="B5" s="2907" t="s">
        <v>2999</v>
      </c>
      <c r="C5" s="2908"/>
      <c r="D5" s="2909"/>
      <c r="E5" s="2907" t="s">
        <v>3000</v>
      </c>
    </row>
    <row r="6" spans="1:5" ht="15.75">
      <c r="A6" s="2912" t="s">
        <v>3001</v>
      </c>
      <c r="B6" s="2908" t="e">
        <f ca="1">SUMIF(INDIRECT("'"&amp;A6&amp;"'"&amp;"!A:A"),"总价",INDIRECT("'"&amp;A6&amp;"'"&amp;"!B:B"))</f>
        <v>#DIV/0!</v>
      </c>
      <c r="C6" s="2907" t="s">
        <v>2995</v>
      </c>
      <c r="D6" s="2909"/>
      <c r="E6" s="2572">
        <f ca="1">SUMIF(INDIRECT("'"&amp;A6&amp;"'"&amp;"!C:C"),"建筑面积",INDIRECT("'"&amp;A6&amp;"'"&amp;"!D:D"))</f>
        <v>0</v>
      </c>
    </row>
    <row r="7" spans="1:5" ht="15.75">
      <c r="A7" s="2912"/>
      <c r="B7" s="2908" t="e">
        <f ca="1">SUMIF(INDIRECT("'"&amp;A7&amp;"'"&amp;"!A:A"),"总价",INDIRECT("'"&amp;A7&amp;"'"&amp;"!B:B"))</f>
        <v>#REF!</v>
      </c>
      <c r="C7" s="2907" t="s">
        <v>2995</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2995</v>
      </c>
      <c r="D8" s="2909"/>
      <c r="E8" s="2572" t="e">
        <f t="shared" ca="1" si="0"/>
        <v>#REF!</v>
      </c>
    </row>
    <row r="9" spans="1:5" ht="15.75">
      <c r="A9" s="2912"/>
      <c r="B9" s="2908" t="e">
        <f t="shared" ca="1" si="1"/>
        <v>#REF!</v>
      </c>
      <c r="C9" s="2907" t="s">
        <v>2995</v>
      </c>
      <c r="D9" s="2909"/>
      <c r="E9" s="2572" t="e">
        <f t="shared" ca="1" si="0"/>
        <v>#REF!</v>
      </c>
    </row>
    <row r="10" spans="1:5" ht="15.75">
      <c r="A10" s="2912"/>
      <c r="B10" s="2908" t="e">
        <f t="shared" ca="1" si="1"/>
        <v>#REF!</v>
      </c>
      <c r="C10" s="2907" t="s">
        <v>2995</v>
      </c>
      <c r="D10" s="2909"/>
      <c r="E10" s="2572" t="e">
        <f t="shared" ca="1" si="0"/>
        <v>#REF!</v>
      </c>
    </row>
    <row r="11" spans="1:5" ht="15.75">
      <c r="A11" s="2912"/>
      <c r="B11" s="2908" t="e">
        <f t="shared" ca="1" si="1"/>
        <v>#REF!</v>
      </c>
      <c r="C11" s="2907" t="s">
        <v>2995</v>
      </c>
      <c r="D11" s="2909"/>
      <c r="E11" s="2572" t="e">
        <f t="shared" ca="1" si="0"/>
        <v>#REF!</v>
      </c>
    </row>
    <row r="12" spans="1:5" ht="15.75">
      <c r="A12" s="2912"/>
      <c r="B12" s="2908" t="e">
        <f t="shared" ca="1" si="1"/>
        <v>#REF!</v>
      </c>
      <c r="C12" s="2907" t="s">
        <v>2995</v>
      </c>
      <c r="D12" s="2909"/>
      <c r="E12" s="2572" t="e">
        <f t="shared" ca="1" si="0"/>
        <v>#REF!</v>
      </c>
    </row>
    <row r="13" spans="1:5" ht="15.75">
      <c r="A13" s="2912"/>
      <c r="B13" s="2908" t="e">
        <f t="shared" ca="1" si="1"/>
        <v>#REF!</v>
      </c>
      <c r="C13" s="2907" t="s">
        <v>2995</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J16" sqref="J16"/>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37" t="s">
        <v>1150</v>
      </c>
      <c r="C1" s="3337"/>
      <c r="D1" s="3337"/>
      <c r="E1" s="3337"/>
      <c r="F1" s="3337"/>
      <c r="G1" s="3336" t="s">
        <v>1151</v>
      </c>
      <c r="H1" s="3336"/>
      <c r="I1" s="3336"/>
      <c r="J1" s="3336"/>
      <c r="K1" s="3336"/>
      <c r="L1" s="3336"/>
      <c r="N1" s="3336" t="s">
        <v>1152</v>
      </c>
      <c r="O1" s="3336"/>
      <c r="P1" s="3336"/>
      <c r="Q1" s="3336"/>
      <c r="R1" s="1448"/>
      <c r="S1" s="3336" t="s">
        <v>1153</v>
      </c>
      <c r="T1" s="3336"/>
      <c r="U1" s="3336"/>
      <c r="V1" s="3336"/>
      <c r="X1" s="3335" t="s">
        <v>1154</v>
      </c>
      <c r="Y1" s="3336"/>
      <c r="Z1" s="3336"/>
      <c r="AA1" s="3336"/>
      <c r="AB1" s="3336"/>
      <c r="AD1" s="3335" t="s">
        <v>1155</v>
      </c>
      <c r="AE1" s="3336"/>
      <c r="AF1" s="3336"/>
      <c r="AG1" s="3336"/>
      <c r="AH1" s="3336"/>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26" customFormat="1" ht="14.25">
      <c r="A3" s="2935" t="s">
        <v>3037</v>
      </c>
      <c r="B3" s="2927"/>
      <c r="C3" s="2927"/>
      <c r="D3" s="2928"/>
      <c r="E3" s="2928"/>
      <c r="F3" s="2927"/>
      <c r="G3" s="2929"/>
      <c r="H3" s="2930"/>
      <c r="I3" s="2931">
        <f>ROUND(AVERAGE($I8:$I23),2)</f>
        <v>2.4500000000000002</v>
      </c>
      <c r="J3" s="2931">
        <f>ROUND(AVERAGE($J8:$J23),2)</f>
        <v>1.65</v>
      </c>
      <c r="K3" s="2931">
        <f>ROUND(AVERAGE($K8:$K23),2)</f>
        <v>2.71</v>
      </c>
      <c r="L3" s="2931">
        <f>ROUND(AVERAGE($L8:$L23),2)</f>
        <v>1.39</v>
      </c>
      <c r="N3" s="2929"/>
      <c r="O3" s="2932"/>
      <c r="P3" s="2932"/>
      <c r="Q3" s="2932"/>
      <c r="R3" s="2932"/>
      <c r="S3" s="2929"/>
      <c r="T3" s="2932"/>
      <c r="U3" s="2932"/>
      <c r="V3" s="2932"/>
      <c r="W3" s="2924"/>
      <c r="X3" s="2933">
        <f>ROUND(SUMPRODUCT(PRODUCT(1+N3:N$22)),4)</f>
        <v>1.4517</v>
      </c>
      <c r="Y3" s="2933">
        <f>ROUND(SUMPRODUCT(PRODUCT(1+O3:O$22)),4)</f>
        <v>1.2928999999999999</v>
      </c>
      <c r="Z3" s="2933">
        <f t="shared" ref="Z3:Z20" si="0">Y3</f>
        <v>1.2928999999999999</v>
      </c>
      <c r="AA3" s="2933">
        <f>ROUND(SUMPRODUCT(PRODUCT(1+P3:P$22)),4)</f>
        <v>1.5068999999999999</v>
      </c>
      <c r="AB3" s="2933">
        <f>ROUND(SUMPRODUCT(PRODUCT(1+Q3:Q$22)),4)</f>
        <v>1.2557</v>
      </c>
      <c r="AD3" s="2934">
        <f>ROUND(AVERAGE(I3:I$23)/100,4)</f>
        <v>2.1600000000000001E-2</v>
      </c>
      <c r="AE3" s="2934">
        <f>ROUND(AVERAGE(J3:J$23)/100,4)</f>
        <v>1.4999999999999999E-2</v>
      </c>
      <c r="AF3" s="2934">
        <f t="shared" ref="AF3:AF21" si="1">AE3</f>
        <v>1.4999999999999999E-2</v>
      </c>
      <c r="AG3" s="2934">
        <f>ROUND(AVERAGE(K3:K$23)/100,4)</f>
        <v>2.3900000000000001E-2</v>
      </c>
      <c r="AH3" s="2934">
        <f>ROUND(AVERAGE(L3:L$23)/100,4)</f>
        <v>1.2800000000000001E-2</v>
      </c>
    </row>
    <row r="4" spans="1:34" s="1455" customFormat="1" ht="14.25">
      <c r="B4" s="1456"/>
      <c r="C4" s="1456"/>
      <c r="D4" s="1457"/>
      <c r="E4" s="1457"/>
      <c r="F4" s="1456"/>
      <c r="G4" s="1458"/>
      <c r="H4" s="1459"/>
      <c r="I4" s="2920"/>
      <c r="J4" s="2920"/>
      <c r="K4" s="2920"/>
      <c r="L4" s="2920"/>
      <c r="N4" s="1458"/>
      <c r="O4" s="1460"/>
      <c r="P4" s="1460"/>
      <c r="Q4" s="1460"/>
      <c r="R4" s="1460"/>
      <c r="S4" s="1458"/>
      <c r="T4" s="1460"/>
      <c r="U4" s="1460"/>
      <c r="V4" s="1460"/>
      <c r="X4" s="1461"/>
      <c r="Y4" s="1461"/>
      <c r="Z4" s="1461"/>
      <c r="AA4" s="1461"/>
      <c r="AB4" s="1461"/>
      <c r="AD4" s="1462"/>
      <c r="AE4" s="1462"/>
      <c r="AF4" s="1462"/>
      <c r="AG4" s="1462"/>
      <c r="AH4" s="1462"/>
    </row>
    <row r="5" spans="1:34" s="1732" customFormat="1">
      <c r="A5" s="1730" t="s">
        <v>3044</v>
      </c>
      <c r="B5" s="1792">
        <f t="shared" ref="B5" si="2">B6*(1+N5)</f>
        <v>446.46299999999997</v>
      </c>
      <c r="C5" s="1792">
        <f t="shared" ref="C5" si="3">C6*(1+O5)</f>
        <v>333.27840000000003</v>
      </c>
      <c r="D5" s="1792">
        <f t="shared" ref="D5" si="4">C5</f>
        <v>333.27840000000003</v>
      </c>
      <c r="E5" s="1792">
        <f t="shared" ref="E5" si="5">E6*(1+P5)</f>
        <v>637.28279999999995</v>
      </c>
      <c r="F5" s="1792">
        <f t="shared" ref="F5" si="6">F6*(1+Q5)</f>
        <v>288.68830000000003</v>
      </c>
      <c r="G5" s="2938">
        <v>2018</v>
      </c>
      <c r="H5" s="1731">
        <v>3</v>
      </c>
      <c r="I5" s="2921">
        <v>0</v>
      </c>
      <c r="J5" s="2921">
        <v>0</v>
      </c>
      <c r="K5" s="2921">
        <v>0</v>
      </c>
      <c r="L5" s="2921">
        <v>0</v>
      </c>
      <c r="N5" s="1469">
        <f>I5/100</f>
        <v>0</v>
      </c>
      <c r="O5" s="1469">
        <f t="shared" ref="O5" si="7">J5/100</f>
        <v>0</v>
      </c>
      <c r="P5" s="1469">
        <f t="shared" ref="P5" si="8">K5/100</f>
        <v>0</v>
      </c>
      <c r="Q5" s="1469">
        <f t="shared" ref="Q5" si="9">L5/100</f>
        <v>0</v>
      </c>
      <c r="R5" s="1733"/>
      <c r="S5" s="1734"/>
      <c r="T5" s="1733"/>
      <c r="U5" s="1733"/>
      <c r="V5" s="1733"/>
      <c r="W5" s="2925" t="s">
        <v>3038</v>
      </c>
      <c r="X5" s="1727">
        <f>ROUND(SUMPRODUCT(PRODUCT(1+N5:N$22)),4)</f>
        <v>1.4517</v>
      </c>
      <c r="Y5" s="1727">
        <f>ROUND(SUMPRODUCT(PRODUCT(1+O5:O$22)),4)</f>
        <v>1.2928999999999999</v>
      </c>
      <c r="Z5" s="1727">
        <f t="shared" ref="Z5" si="10">Y5</f>
        <v>1.2928999999999999</v>
      </c>
      <c r="AA5" s="1727">
        <f>ROUND(SUMPRODUCT(PRODUCT(1+P5:P$22)),4)</f>
        <v>1.5068999999999999</v>
      </c>
      <c r="AB5" s="1727">
        <f>ROUND(SUMPRODUCT(PRODUCT(1+Q5:Q$22)),4)</f>
        <v>1.2557</v>
      </c>
      <c r="AD5" s="1470">
        <f>ROUND(AVERAGE(I5:I$23)/100,4)</f>
        <v>2.1499999999999998E-2</v>
      </c>
      <c r="AE5" s="1470">
        <f>ROUND(AVERAGE(J5:J$23)/100,4)</f>
        <v>1.49E-2</v>
      </c>
      <c r="AF5" s="1470">
        <f t="shared" ref="AF5" si="11">AE5</f>
        <v>1.49E-2</v>
      </c>
      <c r="AG5" s="1470">
        <f>ROUND(AVERAGE(K5:K$23)/100,4)</f>
        <v>2.3699999999999999E-2</v>
      </c>
      <c r="AH5" s="1470">
        <f>ROUND(AVERAGE(L5:L$23)/100,4)</f>
        <v>1.2800000000000001E-2</v>
      </c>
    </row>
    <row r="6" spans="1:34" s="1468" customFormat="1" ht="13.5" thickBot="1">
      <c r="A6" s="1463" t="s">
        <v>3045</v>
      </c>
      <c r="B6" s="1479">
        <f t="shared" ref="B6" si="12">B7*(1+N6)</f>
        <v>446.46299999999997</v>
      </c>
      <c r="C6" s="1479">
        <f t="shared" ref="C6" si="13">C7*(1+O6)</f>
        <v>333.27840000000003</v>
      </c>
      <c r="D6" s="1479">
        <f t="shared" ref="D6" si="14">C6</f>
        <v>333.27840000000003</v>
      </c>
      <c r="E6" s="1479">
        <f t="shared" ref="E6" si="15">E7*(1+P6)</f>
        <v>637.28279999999995</v>
      </c>
      <c r="F6" s="1479">
        <f t="shared" ref="F6" si="16">F7*(1+Q6)</f>
        <v>288.68830000000003</v>
      </c>
      <c r="G6" s="2936"/>
      <c r="H6" s="1466">
        <v>2</v>
      </c>
      <c r="I6" s="1466">
        <v>0</v>
      </c>
      <c r="J6" s="1466">
        <v>0</v>
      </c>
      <c r="K6" s="1466">
        <v>0</v>
      </c>
      <c r="L6" s="1480">
        <v>0</v>
      </c>
      <c r="M6" s="1473"/>
      <c r="N6" s="1474">
        <f t="shared" ref="N6" si="17">I6/100</f>
        <v>0</v>
      </c>
      <c r="O6" s="1475">
        <f t="shared" ref="O6" si="18">J6/100</f>
        <v>0</v>
      </c>
      <c r="P6" s="1475">
        <f t="shared" ref="P6" si="19">K6/100</f>
        <v>0</v>
      </c>
      <c r="Q6" s="1475">
        <f t="shared" ref="Q6" si="20">L6/100</f>
        <v>0</v>
      </c>
      <c r="R6" s="1476"/>
      <c r="S6" s="1474"/>
      <c r="T6" s="1475"/>
      <c r="U6" s="1475"/>
      <c r="V6" s="1475"/>
      <c r="W6" s="1791"/>
      <c r="X6" s="1789">
        <f>ROUND(SUMPRODUCT(PRODUCT(1+N6:N$22)),4)</f>
        <v>1.4517</v>
      </c>
      <c r="Y6" s="1789">
        <f>ROUND(SUMPRODUCT(PRODUCT(1+O6:O$22)),4)</f>
        <v>1.2928999999999999</v>
      </c>
      <c r="Z6" s="1789">
        <f t="shared" ref="Z6" si="21">Y6</f>
        <v>1.2928999999999999</v>
      </c>
      <c r="AA6" s="1789">
        <f>ROUND(SUMPRODUCT(PRODUCT(1+P6:P$22)),4)</f>
        <v>1.5068999999999999</v>
      </c>
      <c r="AB6" s="1789">
        <f>ROUND(SUMPRODUCT(PRODUCT(1+Q6:Q$22)),4)</f>
        <v>1.2557</v>
      </c>
      <c r="AC6" s="1791"/>
      <c r="AD6" s="1790">
        <f>ROUND(AVERAGE(I6:I$23)/100,4)</f>
        <v>2.2700000000000001E-2</v>
      </c>
      <c r="AE6" s="1790">
        <f>ROUND(AVERAGE(J6:J$23)/100,4)</f>
        <v>1.5699999999999999E-2</v>
      </c>
      <c r="AF6" s="1790">
        <f t="shared" ref="AF6" si="22">AE6</f>
        <v>1.5699999999999999E-2</v>
      </c>
      <c r="AG6" s="1790">
        <f>ROUND(AVERAGE(K6:K$23)/100,4)</f>
        <v>2.5000000000000001E-2</v>
      </c>
      <c r="AH6" s="1790">
        <f>ROUND(AVERAGE(L6:L$23)/100,4)</f>
        <v>1.35E-2</v>
      </c>
    </row>
    <row r="7" spans="1:34" s="1468" customFormat="1" ht="13.5" thickBot="1">
      <c r="A7" s="1463" t="s">
        <v>3036</v>
      </c>
      <c r="B7" s="1479">
        <f t="shared" ref="B7" si="23">B8*(1+N7)</f>
        <v>446.46299999999997</v>
      </c>
      <c r="C7" s="1479">
        <f t="shared" ref="C7" si="24">C8*(1+O7)</f>
        <v>333.27840000000003</v>
      </c>
      <c r="D7" s="1479">
        <f t="shared" ref="D7" si="25">C7</f>
        <v>333.27840000000003</v>
      </c>
      <c r="E7" s="1479">
        <f t="shared" ref="E7" si="26">E8*(1+P7)</f>
        <v>637.28279999999995</v>
      </c>
      <c r="F7" s="1479">
        <f t="shared" ref="F7" si="27">F8*(1+Q7)</f>
        <v>288.68830000000003</v>
      </c>
      <c r="G7" s="2936"/>
      <c r="H7" s="1466">
        <v>1</v>
      </c>
      <c r="I7" s="1466">
        <v>1.7</v>
      </c>
      <c r="J7" s="1466">
        <v>1.92</v>
      </c>
      <c r="K7" s="1466">
        <v>1.64</v>
      </c>
      <c r="L7" s="1480">
        <v>2.0099999999999998</v>
      </c>
      <c r="M7" s="1473"/>
      <c r="N7" s="1474">
        <f t="shared" ref="N7:N12" si="28">I7/100</f>
        <v>1.7000000000000001E-2</v>
      </c>
      <c r="O7" s="1475">
        <f t="shared" ref="O7" si="29">J7/100</f>
        <v>1.9199999999999998E-2</v>
      </c>
      <c r="P7" s="1475">
        <f t="shared" ref="P7" si="30">K7/100</f>
        <v>1.6399999999999998E-2</v>
      </c>
      <c r="Q7" s="1475">
        <f t="shared" ref="Q7" si="31">L7/100</f>
        <v>2.0099999999999996E-2</v>
      </c>
      <c r="R7" s="1476"/>
      <c r="S7" s="1474">
        <f>B7/B8-1</f>
        <v>1.6999999999999904E-2</v>
      </c>
      <c r="T7" s="1475">
        <f t="shared" ref="T7" si="32">C7/C8-1</f>
        <v>1.9200000000000106E-2</v>
      </c>
      <c r="U7" s="1475">
        <f t="shared" ref="U7" si="33">D7/D8-1</f>
        <v>1.9200000000000106E-2</v>
      </c>
      <c r="V7" s="1475">
        <f t="shared" ref="V7" si="34">E7/E8-1</f>
        <v>1.639999999999997E-2</v>
      </c>
      <c r="W7" s="1791"/>
      <c r="X7" s="1789">
        <f>ROUND(SUMPRODUCT(PRODUCT(1+N7:N$22)),4)</f>
        <v>1.4517</v>
      </c>
      <c r="Y7" s="1789">
        <f>ROUND(SUMPRODUCT(PRODUCT(1+O7:O$22)),4)</f>
        <v>1.2928999999999999</v>
      </c>
      <c r="Z7" s="1789">
        <f t="shared" ref="Z7" si="35">Y7</f>
        <v>1.2928999999999999</v>
      </c>
      <c r="AA7" s="1789">
        <f>ROUND(SUMPRODUCT(PRODUCT(1+P7:P$22)),4)</f>
        <v>1.5068999999999999</v>
      </c>
      <c r="AB7" s="1789">
        <f>ROUND(SUMPRODUCT(PRODUCT(1+Q7:Q$22)),4)</f>
        <v>1.2557</v>
      </c>
      <c r="AC7" s="1791"/>
      <c r="AD7" s="1790">
        <f>ROUND(AVERAGE(I7:I$23)/100,4)</f>
        <v>2.4E-2</v>
      </c>
      <c r="AE7" s="1790">
        <f>ROUND(AVERAGE(J7:J$23)/100,4)</f>
        <v>1.66E-2</v>
      </c>
      <c r="AF7" s="1790">
        <f t="shared" ref="AF7" si="36">AE7</f>
        <v>1.66E-2</v>
      </c>
      <c r="AG7" s="1790">
        <f>ROUND(AVERAGE(K7:K$23)/100,4)</f>
        <v>2.6499999999999999E-2</v>
      </c>
      <c r="AH7" s="1790">
        <f>ROUND(AVERAGE(L7:L$23)/100,4)</f>
        <v>1.43E-2</v>
      </c>
    </row>
    <row r="8" spans="1:34">
      <c r="A8" s="1463" t="s">
        <v>3033</v>
      </c>
      <c r="B8" s="1471">
        <v>439</v>
      </c>
      <c r="C8" s="1471">
        <v>327</v>
      </c>
      <c r="D8" s="1471">
        <f>C8</f>
        <v>327</v>
      </c>
      <c r="E8" s="1471">
        <v>627</v>
      </c>
      <c r="F8" s="1472">
        <v>283</v>
      </c>
      <c r="G8" s="2923">
        <v>2017</v>
      </c>
      <c r="H8" s="1464">
        <v>4</v>
      </c>
      <c r="I8" s="1464">
        <v>1.71</v>
      </c>
      <c r="J8" s="1464">
        <v>1.78</v>
      </c>
      <c r="K8" s="1464">
        <v>1.71</v>
      </c>
      <c r="L8" s="1465">
        <v>1.43</v>
      </c>
      <c r="N8" s="1474">
        <f t="shared" si="28"/>
        <v>1.7100000000000001E-2</v>
      </c>
      <c r="O8" s="1475">
        <f t="shared" ref="O8" si="37">J8/100</f>
        <v>1.78E-2</v>
      </c>
      <c r="P8" s="1475">
        <f t="shared" ref="P8" si="38">K8/100</f>
        <v>1.7100000000000001E-2</v>
      </c>
      <c r="Q8" s="1475">
        <f t="shared" ref="Q8" si="39">L8/100</f>
        <v>1.43E-2</v>
      </c>
      <c r="R8" s="1476"/>
      <c r="S8" s="1477"/>
      <c r="T8" s="1478"/>
      <c r="U8" s="1478"/>
      <c r="V8" s="1478"/>
      <c r="X8" s="1461">
        <f>ROUND(SUMPRODUCT(PRODUCT(1+N8:N$22)),4)</f>
        <v>1.4274</v>
      </c>
      <c r="Y8" s="1461">
        <f>ROUND(SUMPRODUCT(PRODUCT(1+O8:O$22)),4)</f>
        <v>1.2685</v>
      </c>
      <c r="Z8" s="1461">
        <f t="shared" si="0"/>
        <v>1.2685</v>
      </c>
      <c r="AA8" s="1461">
        <f>ROUND(SUMPRODUCT(PRODUCT(1+P8:P$22)),4)</f>
        <v>1.4825999999999999</v>
      </c>
      <c r="AB8" s="1461">
        <f>ROUND(SUMPRODUCT(PRODUCT(1+Q8:Q$22)),4)</f>
        <v>1.2309000000000001</v>
      </c>
      <c r="AD8" s="1462">
        <f>ROUND(AVERAGE(I8:I$23)/100,4)</f>
        <v>2.4500000000000001E-2</v>
      </c>
      <c r="AE8" s="1462">
        <f>ROUND(AVERAGE(J8:J$23)/100,4)</f>
        <v>1.6500000000000001E-2</v>
      </c>
      <c r="AF8" s="1462">
        <f t="shared" si="1"/>
        <v>1.6500000000000001E-2</v>
      </c>
      <c r="AG8" s="1462">
        <f>ROUND(AVERAGE(K8:K$23)/100,4)</f>
        <v>2.7099999999999999E-2</v>
      </c>
      <c r="AH8" s="1462">
        <f>ROUND(AVERAGE(L8:L$23)/100,4)</f>
        <v>1.3899999999999999E-2</v>
      </c>
    </row>
    <row r="9" spans="1:34" s="1468" customFormat="1" ht="13.5" thickBot="1">
      <c r="A9" s="1463" t="s">
        <v>3034</v>
      </c>
      <c r="B9" s="1479">
        <f t="shared" ref="B9:B10" si="40">B10*(1+N9)</f>
        <v>431.80730811680002</v>
      </c>
      <c r="C9" s="1479">
        <f t="shared" ref="C9:C10" si="41">C10*(1+O9)</f>
        <v>320.57880516480003</v>
      </c>
      <c r="D9" s="1479">
        <f t="shared" ref="D9:D10" si="42">C9</f>
        <v>320.57880516480003</v>
      </c>
      <c r="E9" s="1479">
        <f t="shared" ref="E9:E10" si="43">E10*(1+P9)</f>
        <v>615.96110553196797</v>
      </c>
      <c r="F9" s="1479">
        <f t="shared" ref="F9:F10" si="44">F10*(1+Q9)</f>
        <v>279.46777300108801</v>
      </c>
      <c r="G9" s="2919"/>
      <c r="H9" s="1466">
        <v>3</v>
      </c>
      <c r="I9" s="1466">
        <v>2.98</v>
      </c>
      <c r="J9" s="1466">
        <v>2.11</v>
      </c>
      <c r="K9" s="1466">
        <v>3.24</v>
      </c>
      <c r="L9" s="1480">
        <v>1.72</v>
      </c>
      <c r="M9" s="1473"/>
      <c r="N9" s="1474">
        <f t="shared" si="28"/>
        <v>2.98E-2</v>
      </c>
      <c r="O9" s="1475">
        <f t="shared" ref="O9" si="45">J9/100</f>
        <v>2.1099999999999997E-2</v>
      </c>
      <c r="P9" s="1475">
        <f t="shared" ref="P9" si="46">K9/100</f>
        <v>3.2400000000000005E-2</v>
      </c>
      <c r="Q9" s="1475">
        <f t="shared" ref="Q9" si="47">L9/100</f>
        <v>1.72E-2</v>
      </c>
      <c r="R9" s="1476"/>
      <c r="S9" s="1474"/>
      <c r="T9" s="1475"/>
      <c r="U9" s="1475"/>
      <c r="V9" s="1475"/>
      <c r="W9" s="1791"/>
      <c r="X9" s="1789">
        <f>ROUND(SUMPRODUCT(PRODUCT(1+N9:N$22)),4)</f>
        <v>1.4034</v>
      </c>
      <c r="Y9" s="1789">
        <f>ROUND(SUMPRODUCT(PRODUCT(1+O9:O$22)),4)</f>
        <v>1.2463</v>
      </c>
      <c r="Z9" s="1789">
        <f t="shared" si="0"/>
        <v>1.2463</v>
      </c>
      <c r="AA9" s="1789">
        <f>ROUND(SUMPRODUCT(PRODUCT(1+P9:P$22)),4)</f>
        <v>1.4577</v>
      </c>
      <c r="AB9" s="1789">
        <f>ROUND(SUMPRODUCT(PRODUCT(1+Q9:Q$22)),4)</f>
        <v>1.2136</v>
      </c>
      <c r="AC9" s="1791"/>
      <c r="AD9" s="1790">
        <f>ROUND(AVERAGE(I9:I$23)/100,4)</f>
        <v>2.4899999999999999E-2</v>
      </c>
      <c r="AE9" s="1790">
        <f>ROUND(AVERAGE(J9:J$23)/100,4)</f>
        <v>1.6400000000000001E-2</v>
      </c>
      <c r="AF9" s="1790">
        <f t="shared" si="1"/>
        <v>1.6400000000000001E-2</v>
      </c>
      <c r="AG9" s="1790">
        <f>ROUND(AVERAGE(K9:K$23)/100,4)</f>
        <v>2.7799999999999998E-2</v>
      </c>
      <c r="AH9" s="1790">
        <f>ROUND(AVERAGE(L9:L$23)/100,4)</f>
        <v>1.3899999999999999E-2</v>
      </c>
    </row>
    <row r="10" spans="1:34" s="1732" customFormat="1">
      <c r="A10" s="1463" t="s">
        <v>1386</v>
      </c>
      <c r="B10" s="1479">
        <f t="shared" si="40"/>
        <v>419.31181600000002</v>
      </c>
      <c r="C10" s="1479">
        <f t="shared" si="41"/>
        <v>313.95436800000004</v>
      </c>
      <c r="D10" s="1479">
        <f t="shared" si="42"/>
        <v>313.95436800000004</v>
      </c>
      <c r="E10" s="1479">
        <f t="shared" si="43"/>
        <v>596.63028431999999</v>
      </c>
      <c r="F10" s="1479">
        <f t="shared" si="44"/>
        <v>274.74220703999998</v>
      </c>
      <c r="G10" s="2918"/>
      <c r="H10" s="1467">
        <v>2</v>
      </c>
      <c r="I10" s="1467">
        <v>3.4</v>
      </c>
      <c r="J10" s="1467">
        <v>2</v>
      </c>
      <c r="K10" s="1467">
        <v>3.82</v>
      </c>
      <c r="L10" s="1481">
        <v>1.68</v>
      </c>
      <c r="M10" s="1473"/>
      <c r="N10" s="1474">
        <f t="shared" si="28"/>
        <v>3.4000000000000002E-2</v>
      </c>
      <c r="O10" s="1475">
        <f t="shared" ref="O10" si="48">J10/100</f>
        <v>0.02</v>
      </c>
      <c r="P10" s="1475">
        <f t="shared" ref="P10" si="49">K10/100</f>
        <v>3.8199999999999998E-2</v>
      </c>
      <c r="Q10" s="1475">
        <f t="shared" ref="Q10" si="50">L10/100</f>
        <v>1.6799999999999999E-2</v>
      </c>
      <c r="R10" s="1476"/>
      <c r="S10" s="1477"/>
      <c r="T10" s="1478"/>
      <c r="U10" s="1478"/>
      <c r="V10" s="1478"/>
      <c r="W10" s="1455"/>
      <c r="X10" s="1789">
        <f>ROUND(SUMPRODUCT(PRODUCT(1+N10:N$22)),4)</f>
        <v>1.3628</v>
      </c>
      <c r="Y10" s="1789">
        <f>ROUND(SUMPRODUCT(PRODUCT(1+O10:O$22)),4)</f>
        <v>1.2205999999999999</v>
      </c>
      <c r="Z10" s="1789">
        <f t="shared" si="0"/>
        <v>1.2205999999999999</v>
      </c>
      <c r="AA10" s="1789">
        <f>ROUND(SUMPRODUCT(PRODUCT(1+P10:P$22)),4)</f>
        <v>1.4118999999999999</v>
      </c>
      <c r="AB10" s="1789">
        <f>ROUND(SUMPRODUCT(PRODUCT(1+Q10:Q$22)),4)</f>
        <v>1.1930000000000001</v>
      </c>
      <c r="AC10" s="1455"/>
      <c r="AD10" s="1790">
        <f>ROUND(AVERAGE(I10:I$23)/100,4)</f>
        <v>2.46E-2</v>
      </c>
      <c r="AE10" s="1790">
        <f>ROUND(AVERAGE(J10:J$23)/100,4)</f>
        <v>1.6E-2</v>
      </c>
      <c r="AF10" s="1790">
        <f t="shared" si="1"/>
        <v>1.6E-2</v>
      </c>
      <c r="AG10" s="1790">
        <f>ROUND(AVERAGE(K10:K$23)/100,4)</f>
        <v>2.75E-2</v>
      </c>
      <c r="AH10" s="1790">
        <f>ROUND(AVERAGE(L10:L$23)/100,4)</f>
        <v>1.37E-2</v>
      </c>
    </row>
    <row r="11" spans="1:34" s="1468" customFormat="1" ht="13.5" thickBot="1">
      <c r="A11" s="1463" t="s">
        <v>1161</v>
      </c>
      <c r="B11" s="1479">
        <f>B12*(1+N11)</f>
        <v>405.524</v>
      </c>
      <c r="C11" s="1479">
        <f>C12*(1+O11)</f>
        <v>307.79840000000002</v>
      </c>
      <c r="D11" s="1479">
        <f>C11</f>
        <v>307.79840000000002</v>
      </c>
      <c r="E11" s="1479">
        <f>E12*(1+P11)</f>
        <v>574.67759999999998</v>
      </c>
      <c r="F11" s="1479">
        <f>F12*(1+Q11)</f>
        <v>270.20280000000002</v>
      </c>
      <c r="G11" s="2919"/>
      <c r="H11" s="1466">
        <v>1</v>
      </c>
      <c r="I11" s="1466">
        <v>3.45</v>
      </c>
      <c r="J11" s="1466">
        <v>1.92</v>
      </c>
      <c r="K11" s="1466">
        <v>3.92</v>
      </c>
      <c r="L11" s="1480">
        <v>1.58</v>
      </c>
      <c r="M11" s="1473"/>
      <c r="N11" s="1474">
        <f t="shared" si="28"/>
        <v>3.4500000000000003E-2</v>
      </c>
      <c r="O11" s="1475">
        <f t="shared" ref="O11:Q26" si="51">J11/100</f>
        <v>1.9199999999999998E-2</v>
      </c>
      <c r="P11" s="1475">
        <f t="shared" si="51"/>
        <v>3.9199999999999999E-2</v>
      </c>
      <c r="Q11" s="1475">
        <f t="shared" si="51"/>
        <v>1.5800000000000002E-2</v>
      </c>
      <c r="R11" s="1476"/>
      <c r="S11" s="1474">
        <f>B11/B12-1</f>
        <v>3.4499999999999975E-2</v>
      </c>
      <c r="T11" s="1475">
        <f t="shared" ref="T11:V11" si="52">C11/C12-1</f>
        <v>1.9200000000000106E-2</v>
      </c>
      <c r="U11" s="1475">
        <f t="shared" si="52"/>
        <v>1.9200000000000106E-2</v>
      </c>
      <c r="V11" s="1475">
        <f t="shared" si="52"/>
        <v>3.9199999999999902E-2</v>
      </c>
      <c r="W11" s="1791"/>
      <c r="X11" s="1789">
        <f>ROUND(SUMPRODUCT(PRODUCT(1+N11:N$22)),4)</f>
        <v>1.3180000000000001</v>
      </c>
      <c r="Y11" s="1789">
        <f>ROUND(SUMPRODUCT(PRODUCT(1+O11:O$22)),4)</f>
        <v>1.1966000000000001</v>
      </c>
      <c r="Z11" s="1789">
        <f t="shared" si="0"/>
        <v>1.1966000000000001</v>
      </c>
      <c r="AA11" s="1789">
        <f>ROUND(SUMPRODUCT(PRODUCT(1+P11:P$22)),4)</f>
        <v>1.36</v>
      </c>
      <c r="AB11" s="1789">
        <f>ROUND(SUMPRODUCT(PRODUCT(1+Q11:Q$22)),4)</f>
        <v>1.1733</v>
      </c>
      <c r="AC11" s="1791"/>
      <c r="AD11" s="1790">
        <f>ROUND(AVERAGE(I11:I$23)/100,4)</f>
        <v>2.3900000000000001E-2</v>
      </c>
      <c r="AE11" s="1790">
        <f>ROUND(AVERAGE(J11:J$23)/100,4)</f>
        <v>1.5699999999999999E-2</v>
      </c>
      <c r="AF11" s="1790">
        <f t="shared" si="1"/>
        <v>1.5699999999999999E-2</v>
      </c>
      <c r="AG11" s="1790">
        <f>ROUND(AVERAGE(K11:K$23)/100,4)</f>
        <v>2.6599999999999999E-2</v>
      </c>
      <c r="AH11" s="1790">
        <f>ROUND(AVERAGE(L11:L$23)/100,4)</f>
        <v>1.34E-2</v>
      </c>
    </row>
    <row r="12" spans="1:34">
      <c r="A12" s="1463" t="s">
        <v>154</v>
      </c>
      <c r="B12" s="1471">
        <v>392</v>
      </c>
      <c r="C12" s="1471">
        <v>302</v>
      </c>
      <c r="D12" s="1471">
        <f>C12</f>
        <v>302</v>
      </c>
      <c r="E12" s="1471">
        <v>553</v>
      </c>
      <c r="F12" s="1472">
        <v>266</v>
      </c>
      <c r="G12" s="3338">
        <v>2016</v>
      </c>
      <c r="H12" s="1464">
        <v>4</v>
      </c>
      <c r="I12" s="1464">
        <v>4.5599999999999996</v>
      </c>
      <c r="J12" s="1464">
        <v>2.15</v>
      </c>
      <c r="K12" s="1464">
        <v>5.32</v>
      </c>
      <c r="L12" s="1465">
        <v>1.57</v>
      </c>
      <c r="N12" s="1474">
        <f t="shared" si="28"/>
        <v>4.5599999999999995E-2</v>
      </c>
      <c r="O12" s="1475">
        <f t="shared" si="51"/>
        <v>2.1499999999999998E-2</v>
      </c>
      <c r="P12" s="1475">
        <f t="shared" si="51"/>
        <v>5.3200000000000004E-2</v>
      </c>
      <c r="Q12" s="1475">
        <f t="shared" si="51"/>
        <v>1.5700000000000002E-2</v>
      </c>
      <c r="R12" s="1476"/>
      <c r="S12" s="1477"/>
      <c r="T12" s="1478"/>
      <c r="U12" s="1478"/>
      <c r="V12" s="1478"/>
      <c r="X12" s="1461">
        <f>ROUND(SUMPRODUCT(PRODUCT(1+N12:N$22)),4)</f>
        <v>1.274</v>
      </c>
      <c r="Y12" s="1461">
        <f>ROUND(SUMPRODUCT(PRODUCT(1+O12:O$22)),4)</f>
        <v>1.1740999999999999</v>
      </c>
      <c r="Z12" s="1461">
        <f t="shared" si="0"/>
        <v>1.1740999999999999</v>
      </c>
      <c r="AA12" s="1461">
        <f>ROUND(SUMPRODUCT(PRODUCT(1+P12:P$22)),4)</f>
        <v>1.3087</v>
      </c>
      <c r="AB12" s="1461">
        <f>ROUND(SUMPRODUCT(PRODUCT(1+Q12:Q$22)),4)</f>
        <v>1.1551</v>
      </c>
      <c r="AD12" s="1462">
        <f>ROUND(AVERAGE(I12:I$23)/100,4)</f>
        <v>2.3E-2</v>
      </c>
      <c r="AE12" s="1462">
        <f>ROUND(AVERAGE(J12:J$23)/100,4)</f>
        <v>1.55E-2</v>
      </c>
      <c r="AF12" s="1462">
        <f t="shared" si="1"/>
        <v>1.55E-2</v>
      </c>
      <c r="AG12" s="1462">
        <f>ROUND(AVERAGE(K12:K$23)/100,4)</f>
        <v>2.5600000000000001E-2</v>
      </c>
      <c r="AH12" s="1462">
        <f>ROUND(AVERAGE(L12:L$23)/100,4)</f>
        <v>1.32E-2</v>
      </c>
    </row>
    <row r="13" spans="1:34">
      <c r="A13" s="1463" t="s">
        <v>153</v>
      </c>
      <c r="B13" s="1479">
        <f t="shared" ref="B13:C15" si="53">B12/(1+N12)</f>
        <v>374.90436113236416</v>
      </c>
      <c r="C13" s="1479">
        <f t="shared" si="53"/>
        <v>295.64366128242779</v>
      </c>
      <c r="D13" s="1479">
        <f t="shared" ref="D13:D72" si="54">C13</f>
        <v>295.64366128242779</v>
      </c>
      <c r="E13" s="1479">
        <f t="shared" ref="E13:F15" si="55">E12/(1+P12)</f>
        <v>525.06646410938095</v>
      </c>
      <c r="F13" s="1479">
        <f t="shared" si="55"/>
        <v>261.88835286009646</v>
      </c>
      <c r="G13" s="3333"/>
      <c r="H13" s="1466">
        <v>3</v>
      </c>
      <c r="I13" s="1466">
        <v>4.12</v>
      </c>
      <c r="J13" s="1466">
        <v>2</v>
      </c>
      <c r="K13" s="1466">
        <v>4.79</v>
      </c>
      <c r="L13" s="1480">
        <v>1.97</v>
      </c>
      <c r="N13" s="1474">
        <f t="shared" ref="N13:Q47" si="56">I13/100</f>
        <v>4.1200000000000001E-2</v>
      </c>
      <c r="O13" s="1475">
        <f t="shared" si="51"/>
        <v>0.02</v>
      </c>
      <c r="P13" s="1475">
        <f t="shared" si="51"/>
        <v>4.7899999999999998E-2</v>
      </c>
      <c r="Q13" s="1475">
        <f t="shared" si="51"/>
        <v>1.9699999999999999E-2</v>
      </c>
      <c r="R13" s="1476"/>
      <c r="S13" s="1474"/>
      <c r="T13" s="1475"/>
      <c r="U13" s="1475"/>
      <c r="V13" s="1475"/>
      <c r="X13" s="1461">
        <f>ROUND(SUMPRODUCT(PRODUCT(1+N13:N$22)),4)</f>
        <v>1.2184999999999999</v>
      </c>
      <c r="Y13" s="1461">
        <f>ROUND(SUMPRODUCT(PRODUCT(1+O13:O$22)),4)</f>
        <v>1.1494</v>
      </c>
      <c r="Z13" s="1461">
        <f t="shared" si="0"/>
        <v>1.1494</v>
      </c>
      <c r="AA13" s="1461">
        <f>ROUND(SUMPRODUCT(PRODUCT(1+P13:P$22)),4)</f>
        <v>1.2425999999999999</v>
      </c>
      <c r="AB13" s="1461">
        <f>ROUND(SUMPRODUCT(PRODUCT(1+Q13:Q$22)),4)</f>
        <v>1.1372</v>
      </c>
      <c r="AD13" s="1462">
        <f>ROUND(AVERAGE(I13:I$23)/100,4)</f>
        <v>2.0899999999999998E-2</v>
      </c>
      <c r="AE13" s="1462">
        <f>ROUND(AVERAGE(J13:J$23)/100,4)</f>
        <v>1.49E-2</v>
      </c>
      <c r="AF13" s="1462">
        <f t="shared" si="1"/>
        <v>1.49E-2</v>
      </c>
      <c r="AG13" s="1462">
        <f>ROUND(AVERAGE(K13:K$23)/100,4)</f>
        <v>2.3099999999999999E-2</v>
      </c>
      <c r="AH13" s="1462">
        <f>ROUND(AVERAGE(L13:L$23)/100,4)</f>
        <v>1.2999999999999999E-2</v>
      </c>
    </row>
    <row r="14" spans="1:34">
      <c r="A14" s="1463" t="s">
        <v>143</v>
      </c>
      <c r="B14" s="1479">
        <f t="shared" si="53"/>
        <v>360.06949782209392</v>
      </c>
      <c r="C14" s="1479">
        <f t="shared" si="53"/>
        <v>289.84672674747821</v>
      </c>
      <c r="D14" s="1479">
        <f t="shared" si="54"/>
        <v>289.84672674747821</v>
      </c>
      <c r="E14" s="1479">
        <f t="shared" si="55"/>
        <v>501.06543001181495</v>
      </c>
      <c r="F14" s="1479">
        <f t="shared" si="55"/>
        <v>256.82882500744967</v>
      </c>
      <c r="G14" s="3333"/>
      <c r="H14" s="1467">
        <v>2</v>
      </c>
      <c r="I14" s="1467">
        <v>3.85</v>
      </c>
      <c r="J14" s="1467">
        <v>1.95</v>
      </c>
      <c r="K14" s="1467">
        <v>4.4800000000000004</v>
      </c>
      <c r="L14" s="1481">
        <v>1.41</v>
      </c>
      <c r="N14" s="1474">
        <f t="shared" si="56"/>
        <v>3.85E-2</v>
      </c>
      <c r="O14" s="1475">
        <f t="shared" si="51"/>
        <v>1.95E-2</v>
      </c>
      <c r="P14" s="1475">
        <f t="shared" si="51"/>
        <v>4.4800000000000006E-2</v>
      </c>
      <c r="Q14" s="1475">
        <f t="shared" si="51"/>
        <v>1.41E-2</v>
      </c>
      <c r="R14" s="1476"/>
      <c r="S14" s="1474"/>
      <c r="T14" s="1475"/>
      <c r="U14" s="1475"/>
      <c r="V14" s="1475"/>
      <c r="X14" s="1461">
        <f>ROUND(SUMPRODUCT(PRODUCT(1+N14:N$22)),4)</f>
        <v>1.1702999999999999</v>
      </c>
      <c r="Y14" s="1461">
        <f>ROUND(SUMPRODUCT(PRODUCT(1+O14:O$22)),4)</f>
        <v>1.1269</v>
      </c>
      <c r="Z14" s="1461">
        <f t="shared" si="0"/>
        <v>1.1269</v>
      </c>
      <c r="AA14" s="1461">
        <f>ROUND(SUMPRODUCT(PRODUCT(1+P14:P$22)),4)</f>
        <v>1.1858</v>
      </c>
      <c r="AB14" s="1461">
        <f>ROUND(SUMPRODUCT(PRODUCT(1+Q14:Q$22)),4)</f>
        <v>1.1152</v>
      </c>
      <c r="AD14" s="1462">
        <f>ROUND(AVERAGE(I14:I$23)/100,4)</f>
        <v>1.89E-2</v>
      </c>
      <c r="AE14" s="1462">
        <f>ROUND(AVERAGE(J14:J$23)/100,4)</f>
        <v>1.44E-2</v>
      </c>
      <c r="AF14" s="1462">
        <f t="shared" si="1"/>
        <v>1.44E-2</v>
      </c>
      <c r="AG14" s="1462">
        <f>ROUND(AVERAGE(K14:K$23)/100,4)</f>
        <v>2.06E-2</v>
      </c>
      <c r="AH14" s="1462">
        <f>ROUND(AVERAGE(L14:L$23)/100,4)</f>
        <v>1.23E-2</v>
      </c>
    </row>
    <row r="15" spans="1:34" ht="13.5" thickBot="1">
      <c r="A15" s="1463" t="s">
        <v>152</v>
      </c>
      <c r="B15" s="1479">
        <f t="shared" si="53"/>
        <v>346.720748986128</v>
      </c>
      <c r="C15" s="1479">
        <f t="shared" si="53"/>
        <v>284.30282172386285</v>
      </c>
      <c r="D15" s="1479">
        <f t="shared" si="54"/>
        <v>284.30282172386285</v>
      </c>
      <c r="E15" s="1479">
        <f t="shared" si="55"/>
        <v>479.58023546306947</v>
      </c>
      <c r="F15" s="1479">
        <f t="shared" si="55"/>
        <v>253.25788877571213</v>
      </c>
      <c r="G15" s="3334"/>
      <c r="H15" s="1466">
        <v>1</v>
      </c>
      <c r="I15" s="1466">
        <v>4.09</v>
      </c>
      <c r="J15" s="1466">
        <v>2.93</v>
      </c>
      <c r="K15" s="1466">
        <v>4.54</v>
      </c>
      <c r="L15" s="1480">
        <v>1.48</v>
      </c>
      <c r="N15" s="1474">
        <f t="shared" si="56"/>
        <v>4.0899999999999999E-2</v>
      </c>
      <c r="O15" s="1475">
        <f t="shared" si="51"/>
        <v>2.9300000000000003E-2</v>
      </c>
      <c r="P15" s="1475">
        <f t="shared" si="51"/>
        <v>4.5400000000000003E-2</v>
      </c>
      <c r="Q15" s="1475">
        <f t="shared" si="51"/>
        <v>1.4800000000000001E-2</v>
      </c>
      <c r="R15" s="1476"/>
      <c r="S15" s="1482">
        <f>B15/B16-1</f>
        <v>4.1203450408792808E-2</v>
      </c>
      <c r="T15" s="1483">
        <f>C15/C16-1</f>
        <v>2.6363977342465095E-2</v>
      </c>
      <c r="U15" s="1483">
        <f>E15/E16-1</f>
        <v>4.4837114298626357E-2</v>
      </c>
      <c r="V15" s="1483">
        <f>F15/F16-1</f>
        <v>1.7099954922538574E-2</v>
      </c>
      <c r="X15" s="1461">
        <f>ROUND(SUMPRODUCT(PRODUCT(1+N15:N$22)),4)</f>
        <v>1.1269</v>
      </c>
      <c r="Y15" s="1461">
        <f>ROUND(SUMPRODUCT(PRODUCT(1+O15:O$22)),4)</f>
        <v>1.1052999999999999</v>
      </c>
      <c r="Z15" s="1461">
        <f t="shared" si="0"/>
        <v>1.1052999999999999</v>
      </c>
      <c r="AA15" s="1461">
        <f>ROUND(SUMPRODUCT(PRODUCT(1+P15:P$22)),4)</f>
        <v>1.1349</v>
      </c>
      <c r="AB15" s="1461">
        <f>ROUND(SUMPRODUCT(PRODUCT(1+Q15:Q$22)),4)</f>
        <v>1.0996999999999999</v>
      </c>
      <c r="AD15" s="1462">
        <f>ROUND(AVERAGE(I15:I$23)/100,4)</f>
        <v>1.67E-2</v>
      </c>
      <c r="AE15" s="1462">
        <f>ROUND(AVERAGE(J15:J$23)/100,4)</f>
        <v>1.38E-2</v>
      </c>
      <c r="AF15" s="1462">
        <f t="shared" si="1"/>
        <v>1.38E-2</v>
      </c>
      <c r="AG15" s="1462">
        <f>ROUND(AVERAGE(K15:K$23)/100,4)</f>
        <v>1.7899999999999999E-2</v>
      </c>
      <c r="AH15" s="1462">
        <f>ROUND(AVERAGE(L15:L$23)/100,4)</f>
        <v>1.21E-2</v>
      </c>
    </row>
    <row r="16" spans="1:34" ht="13.5" thickBot="1">
      <c r="A16" s="1463" t="s">
        <v>151</v>
      </c>
      <c r="B16" s="1471">
        <v>333</v>
      </c>
      <c r="C16" s="1471">
        <v>277</v>
      </c>
      <c r="D16" s="1471">
        <f t="shared" si="54"/>
        <v>277</v>
      </c>
      <c r="E16" s="1471">
        <v>459</v>
      </c>
      <c r="F16" s="1472">
        <v>249</v>
      </c>
      <c r="G16" s="3332">
        <v>2015</v>
      </c>
      <c r="H16" s="1484">
        <v>4</v>
      </c>
      <c r="I16" s="1484">
        <v>1.63</v>
      </c>
      <c r="J16" s="1484">
        <v>1.1100000000000001</v>
      </c>
      <c r="K16" s="1484">
        <v>1.77</v>
      </c>
      <c r="L16" s="1485">
        <v>1.89</v>
      </c>
      <c r="N16" s="1486">
        <f t="shared" si="56"/>
        <v>1.6299999999999999E-2</v>
      </c>
      <c r="O16" s="1487">
        <f t="shared" si="51"/>
        <v>1.11E-2</v>
      </c>
      <c r="P16" s="1487">
        <f t="shared" si="51"/>
        <v>1.77E-2</v>
      </c>
      <c r="Q16" s="1487">
        <f t="shared" si="51"/>
        <v>1.89E-2</v>
      </c>
      <c r="R16" s="1476"/>
      <c r="X16" s="1461">
        <f>ROUND(SUMPRODUCT(PRODUCT(1+N16:N$22)),4)</f>
        <v>1.0826</v>
      </c>
      <c r="Y16" s="1461">
        <f>ROUND(SUMPRODUCT(PRODUCT(1+O16:O$22)),4)</f>
        <v>1.0738000000000001</v>
      </c>
      <c r="Z16" s="1461">
        <f t="shared" si="0"/>
        <v>1.0738000000000001</v>
      </c>
      <c r="AA16" s="1461">
        <f>ROUND(SUMPRODUCT(PRODUCT(1+P16:P$22)),4)</f>
        <v>1.0855999999999999</v>
      </c>
      <c r="AB16" s="1461">
        <f>ROUND(SUMPRODUCT(PRODUCT(1+Q16:Q$22)),4)</f>
        <v>1.0837000000000001</v>
      </c>
      <c r="AD16" s="1462">
        <f>ROUND(AVERAGE(I16:I$23)/100,4)</f>
        <v>1.37E-2</v>
      </c>
      <c r="AE16" s="1462">
        <f>ROUND(AVERAGE(J16:J$23)/100,4)</f>
        <v>1.1900000000000001E-2</v>
      </c>
      <c r="AF16" s="1462">
        <f t="shared" si="1"/>
        <v>1.1900000000000001E-2</v>
      </c>
      <c r="AG16" s="1462">
        <f>ROUND(AVERAGE(K16:K$23)/100,4)</f>
        <v>1.4500000000000001E-2</v>
      </c>
      <c r="AH16" s="1462">
        <f>ROUND(AVERAGE(L16:L$23)/100,4)</f>
        <v>1.18E-2</v>
      </c>
    </row>
    <row r="17" spans="1:34">
      <c r="A17" s="1463" t="s">
        <v>150</v>
      </c>
      <c r="B17" s="1479">
        <f t="shared" ref="B17:C19" si="57">B16/(1+N16)</f>
        <v>327.65915576109415</v>
      </c>
      <c r="C17" s="1479">
        <f t="shared" si="57"/>
        <v>273.95905449510434</v>
      </c>
      <c r="D17" s="1479">
        <f t="shared" si="54"/>
        <v>273.95905449510434</v>
      </c>
      <c r="E17" s="1479">
        <f t="shared" ref="E17:F19" si="58">E16/(1+P16)</f>
        <v>451.01699911565294</v>
      </c>
      <c r="F17" s="1479">
        <f t="shared" si="58"/>
        <v>244.38119540681129</v>
      </c>
      <c r="G17" s="3333"/>
      <c r="H17" s="1489">
        <v>3</v>
      </c>
      <c r="I17" s="1489">
        <v>1.65</v>
      </c>
      <c r="J17" s="1489">
        <v>0.92</v>
      </c>
      <c r="K17" s="1489">
        <v>1.88</v>
      </c>
      <c r="L17" s="1490">
        <v>1.26</v>
      </c>
      <c r="N17" s="1474">
        <f t="shared" si="56"/>
        <v>1.6500000000000001E-2</v>
      </c>
      <c r="O17" s="1491">
        <f t="shared" si="51"/>
        <v>9.1999999999999998E-3</v>
      </c>
      <c r="P17" s="1491">
        <f t="shared" si="51"/>
        <v>1.8799999999999997E-2</v>
      </c>
      <c r="Q17" s="1491">
        <f t="shared" si="51"/>
        <v>1.26E-2</v>
      </c>
      <c r="R17" s="1476"/>
      <c r="S17" s="1474"/>
      <c r="T17" s="1475"/>
      <c r="U17" s="1475"/>
      <c r="V17" s="1475"/>
      <c r="X17" s="1461">
        <f>ROUND(SUMPRODUCT(PRODUCT(1+N17:N$22)),4)</f>
        <v>1.0651999999999999</v>
      </c>
      <c r="Y17" s="1461">
        <f>ROUND(SUMPRODUCT(PRODUCT(1+O17:O$22)),4)</f>
        <v>1.0621</v>
      </c>
      <c r="Z17" s="1461">
        <f t="shared" si="0"/>
        <v>1.0621</v>
      </c>
      <c r="AA17" s="1461">
        <f>ROUND(SUMPRODUCT(PRODUCT(1+P17:P$22)),4)</f>
        <v>1.0668</v>
      </c>
      <c r="AB17" s="1461">
        <f>ROUND(SUMPRODUCT(PRODUCT(1+Q17:Q$22)),4)</f>
        <v>1.0636000000000001</v>
      </c>
      <c r="AD17" s="1462">
        <f>ROUND(AVERAGE(I17:I$23)/100,4)</f>
        <v>1.3299999999999999E-2</v>
      </c>
      <c r="AE17" s="1462">
        <f>ROUND(AVERAGE(J17:J$23)/100,4)</f>
        <v>1.2E-2</v>
      </c>
      <c r="AF17" s="1462">
        <f t="shared" si="1"/>
        <v>1.2E-2</v>
      </c>
      <c r="AG17" s="1462">
        <f>ROUND(AVERAGE(K17:K$23)/100,4)</f>
        <v>1.4E-2</v>
      </c>
      <c r="AH17" s="1462">
        <f>ROUND(AVERAGE(L17:L$23)/100,4)</f>
        <v>1.0800000000000001E-2</v>
      </c>
    </row>
    <row r="18" spans="1:34">
      <c r="A18" s="1463" t="s">
        <v>149</v>
      </c>
      <c r="B18" s="1479">
        <f t="shared" si="57"/>
        <v>322.34053690220776</v>
      </c>
      <c r="C18" s="1479">
        <f t="shared" si="57"/>
        <v>271.46160770422546</v>
      </c>
      <c r="D18" s="1479">
        <f t="shared" si="54"/>
        <v>271.46160770422546</v>
      </c>
      <c r="E18" s="1479">
        <f t="shared" si="58"/>
        <v>442.69434542172456</v>
      </c>
      <c r="F18" s="1479">
        <f t="shared" si="58"/>
        <v>241.34030753190925</v>
      </c>
      <c r="G18" s="3333"/>
      <c r="H18" s="1467">
        <v>2</v>
      </c>
      <c r="I18" s="1467">
        <v>0.77</v>
      </c>
      <c r="J18" s="1467">
        <v>0.69</v>
      </c>
      <c r="K18" s="1467">
        <v>0.8</v>
      </c>
      <c r="L18" s="1481">
        <v>0.88</v>
      </c>
      <c r="N18" s="1474">
        <f t="shared" si="56"/>
        <v>7.7000000000000002E-3</v>
      </c>
      <c r="O18" s="1491">
        <f t="shared" si="51"/>
        <v>6.8999999999999999E-3</v>
      </c>
      <c r="P18" s="1491">
        <f t="shared" si="51"/>
        <v>8.0000000000000002E-3</v>
      </c>
      <c r="Q18" s="1491">
        <f t="shared" si="51"/>
        <v>8.8000000000000005E-3</v>
      </c>
      <c r="R18" s="1476"/>
      <c r="S18" s="1474"/>
      <c r="T18" s="1475"/>
      <c r="U18" s="1475"/>
      <c r="V18" s="1475"/>
      <c r="X18" s="1461">
        <f>ROUND(SUMPRODUCT(PRODUCT(1+N18:N$22)),4)</f>
        <v>1.048</v>
      </c>
      <c r="Y18" s="1461">
        <f>ROUND(SUMPRODUCT(PRODUCT(1+O18:O$22)),4)</f>
        <v>1.0524</v>
      </c>
      <c r="Z18" s="1461">
        <f t="shared" si="0"/>
        <v>1.0524</v>
      </c>
      <c r="AA18" s="1461">
        <f>ROUND(SUMPRODUCT(PRODUCT(1+P18:P$22)),4)</f>
        <v>1.0470999999999999</v>
      </c>
      <c r="AB18" s="1461">
        <f>ROUND(SUMPRODUCT(PRODUCT(1+Q18:Q$22)),4)</f>
        <v>1.0504</v>
      </c>
      <c r="AD18" s="1462">
        <f>ROUND(AVERAGE(I18:I$23)/100,4)</f>
        <v>1.2800000000000001E-2</v>
      </c>
      <c r="AE18" s="1462">
        <f>ROUND(AVERAGE(J18:J$23)/100,4)</f>
        <v>1.2500000000000001E-2</v>
      </c>
      <c r="AF18" s="1462">
        <f t="shared" si="1"/>
        <v>1.2500000000000001E-2</v>
      </c>
      <c r="AG18" s="1462">
        <f>ROUND(AVERAGE(K18:K$23)/100,4)</f>
        <v>1.32E-2</v>
      </c>
      <c r="AH18" s="1462">
        <f>ROUND(AVERAGE(L18:L$23)/100,4)</f>
        <v>1.0500000000000001E-2</v>
      </c>
    </row>
    <row r="19" spans="1:34">
      <c r="A19" s="1463" t="s">
        <v>148</v>
      </c>
      <c r="B19" s="1479">
        <f t="shared" si="57"/>
        <v>319.87748030386797</v>
      </c>
      <c r="C19" s="1479">
        <f t="shared" si="57"/>
        <v>269.60135833173649</v>
      </c>
      <c r="D19" s="1479">
        <f t="shared" si="54"/>
        <v>269.60135833173649</v>
      </c>
      <c r="E19" s="1479">
        <f t="shared" si="58"/>
        <v>439.18089823583784</v>
      </c>
      <c r="F19" s="1479">
        <f t="shared" si="58"/>
        <v>239.23503918706311</v>
      </c>
      <c r="G19" s="3334"/>
      <c r="H19" s="1466">
        <v>1</v>
      </c>
      <c r="I19" s="1466">
        <v>0.51</v>
      </c>
      <c r="J19" s="1466">
        <v>0.54</v>
      </c>
      <c r="K19" s="1466">
        <v>0.48</v>
      </c>
      <c r="L19" s="1480">
        <v>0.93</v>
      </c>
      <c r="N19" s="1482">
        <f t="shared" si="56"/>
        <v>5.1000000000000004E-3</v>
      </c>
      <c r="O19" s="1483">
        <f t="shared" si="51"/>
        <v>5.4000000000000003E-3</v>
      </c>
      <c r="P19" s="1483">
        <f t="shared" si="51"/>
        <v>4.7999999999999996E-3</v>
      </c>
      <c r="Q19" s="1483">
        <f t="shared" si="51"/>
        <v>9.300000000000001E-3</v>
      </c>
      <c r="R19" s="1476"/>
      <c r="S19" s="1482">
        <f>B19/B20-1</f>
        <v>5.9040261127922822E-3</v>
      </c>
      <c r="T19" s="1483">
        <f>C19/C20-1</f>
        <v>5.9752176557332781E-3</v>
      </c>
      <c r="U19" s="1483">
        <f>E19/E20-1</f>
        <v>4.9906138119859556E-3</v>
      </c>
      <c r="V19" s="1483">
        <f>F19/F20-1</f>
        <v>9.4305450930933787E-3</v>
      </c>
      <c r="X19" s="1461">
        <f>ROUND(SUMPRODUCT(PRODUCT(1+N19:N$22)),4)</f>
        <v>1.0399</v>
      </c>
      <c r="Y19" s="1461">
        <f>ROUND(SUMPRODUCT(PRODUCT(1+O19:O$22)),4)</f>
        <v>1.0451999999999999</v>
      </c>
      <c r="Z19" s="1461">
        <f t="shared" si="0"/>
        <v>1.0451999999999999</v>
      </c>
      <c r="AA19" s="1461">
        <f>ROUND(SUMPRODUCT(PRODUCT(1+P19:P$22)),4)</f>
        <v>1.0387999999999999</v>
      </c>
      <c r="AB19" s="1461">
        <f>ROUND(SUMPRODUCT(PRODUCT(1+Q19:Q$22)),4)</f>
        <v>1.0411999999999999</v>
      </c>
      <c r="AD19" s="1462">
        <f>ROUND(AVERAGE(I19:I$23)/100,4)</f>
        <v>1.38E-2</v>
      </c>
      <c r="AE19" s="1462">
        <f>ROUND(AVERAGE(J19:J$23)/100,4)</f>
        <v>1.3599999999999999E-2</v>
      </c>
      <c r="AF19" s="1462">
        <f t="shared" si="1"/>
        <v>1.3599999999999999E-2</v>
      </c>
      <c r="AG19" s="1462">
        <f>ROUND(AVERAGE(K19:K$23)/100,4)</f>
        <v>1.4200000000000001E-2</v>
      </c>
      <c r="AH19" s="1462">
        <f>ROUND(AVERAGE(L19:L$23)/100,4)</f>
        <v>1.0800000000000001E-2</v>
      </c>
    </row>
    <row r="20" spans="1:34" ht="13.5" thickBot="1">
      <c r="A20" s="1463" t="s">
        <v>147</v>
      </c>
      <c r="B20" s="1492">
        <v>318</v>
      </c>
      <c r="C20" s="1492">
        <v>268</v>
      </c>
      <c r="D20" s="1492">
        <f t="shared" si="54"/>
        <v>268</v>
      </c>
      <c r="E20" s="1492">
        <v>437</v>
      </c>
      <c r="F20" s="1493">
        <v>237</v>
      </c>
      <c r="G20" s="3332">
        <v>2014</v>
      </c>
      <c r="H20" s="1484">
        <v>4</v>
      </c>
      <c r="I20" s="1484">
        <v>0.21</v>
      </c>
      <c r="J20" s="1484">
        <v>0.41</v>
      </c>
      <c r="K20" s="1484">
        <v>0.12</v>
      </c>
      <c r="L20" s="1485">
        <v>0.89</v>
      </c>
      <c r="N20" s="1474">
        <f t="shared" si="56"/>
        <v>2.0999999999999999E-3</v>
      </c>
      <c r="O20" s="1475">
        <f t="shared" si="51"/>
        <v>4.0999999999999995E-3</v>
      </c>
      <c r="P20" s="1475">
        <f t="shared" si="51"/>
        <v>1.1999999999999999E-3</v>
      </c>
      <c r="Q20" s="1475">
        <f t="shared" si="51"/>
        <v>8.8999999999999999E-3</v>
      </c>
      <c r="R20" s="1476"/>
      <c r="S20" s="1477"/>
      <c r="T20" s="1478"/>
      <c r="U20" s="1478"/>
      <c r="V20" s="1478"/>
      <c r="X20" s="1461">
        <f>ROUND(SUMPRODUCT(PRODUCT(1+N20:N$22)),4)</f>
        <v>1.0347</v>
      </c>
      <c r="Y20" s="1461">
        <f>ROUND(SUMPRODUCT(PRODUCT(1+O20:O$22)),4)</f>
        <v>1.0395000000000001</v>
      </c>
      <c r="Z20" s="1461">
        <f t="shared" si="0"/>
        <v>1.0395000000000001</v>
      </c>
      <c r="AA20" s="1461">
        <f>ROUND(SUMPRODUCT(PRODUCT(1+P20:P$22)),4)</f>
        <v>1.0338000000000001</v>
      </c>
      <c r="AB20" s="1461">
        <f>ROUND(SUMPRODUCT(PRODUCT(1+Q20:Q$22)),4)</f>
        <v>1.0316000000000001</v>
      </c>
      <c r="AD20" s="1462">
        <f>ROUND(AVERAGE(I20:I$23)/100,4)</f>
        <v>1.6E-2</v>
      </c>
      <c r="AE20" s="1462">
        <f>ROUND(AVERAGE(J20:J$23)/100,4)</f>
        <v>1.5599999999999999E-2</v>
      </c>
      <c r="AF20" s="1462">
        <f t="shared" si="1"/>
        <v>1.5599999999999999E-2</v>
      </c>
      <c r="AG20" s="1462">
        <f>ROUND(AVERAGE(K20:K$23)/100,4)</f>
        <v>1.66E-2</v>
      </c>
      <c r="AH20" s="1462">
        <f>ROUND(AVERAGE(L20:L$23)/100,4)</f>
        <v>1.12E-2</v>
      </c>
    </row>
    <row r="21" spans="1:34">
      <c r="A21" s="1463" t="s">
        <v>146</v>
      </c>
      <c r="B21" s="1479">
        <f t="shared" ref="B21:C23" si="59">B20/(1+N20)</f>
        <v>317.33359944117353</v>
      </c>
      <c r="C21" s="1479">
        <f t="shared" si="59"/>
        <v>266.90568668459315</v>
      </c>
      <c r="D21" s="1479">
        <f t="shared" si="54"/>
        <v>266.90568668459315</v>
      </c>
      <c r="E21" s="1479">
        <f t="shared" ref="E21:F23" si="60">E20/(1+P20)</f>
        <v>436.47622852576905</v>
      </c>
      <c r="F21" s="1479">
        <f t="shared" si="60"/>
        <v>234.90930716622066</v>
      </c>
      <c r="G21" s="3333"/>
      <c r="H21" s="1494">
        <v>3</v>
      </c>
      <c r="I21" s="1494">
        <v>0.83</v>
      </c>
      <c r="J21" s="1494">
        <v>1.47</v>
      </c>
      <c r="K21" s="1494">
        <v>0.65</v>
      </c>
      <c r="L21" s="1495">
        <v>0.72</v>
      </c>
      <c r="N21" s="1474">
        <f t="shared" si="56"/>
        <v>8.3000000000000001E-3</v>
      </c>
      <c r="O21" s="1475">
        <f t="shared" si="51"/>
        <v>1.47E-2</v>
      </c>
      <c r="P21" s="1475">
        <f t="shared" si="51"/>
        <v>6.5000000000000006E-3</v>
      </c>
      <c r="Q21" s="1475">
        <f t="shared" si="51"/>
        <v>7.1999999999999998E-3</v>
      </c>
      <c r="R21" s="1476"/>
      <c r="S21" s="1474"/>
      <c r="T21" s="1475"/>
      <c r="U21" s="1475"/>
      <c r="V21" s="1475"/>
      <c r="X21" s="1461">
        <f>ROUND(SUMPRODUCT(PRODUCT(1+N21:N$22)),4)</f>
        <v>1.0325</v>
      </c>
      <c r="Y21" s="1461">
        <f>ROUND(SUMPRODUCT(PRODUCT(1+O21:O$22)),4)</f>
        <v>1.0353000000000001</v>
      </c>
      <c r="Z21" s="1461">
        <f t="shared" ref="Z21:Z22" si="61">Y21</f>
        <v>1.0353000000000001</v>
      </c>
      <c r="AA21" s="1461">
        <f>ROUND(SUMPRODUCT(PRODUCT(1+P21:P$22)),4)</f>
        <v>1.0326</v>
      </c>
      <c r="AB21" s="1461">
        <f>ROUND(SUMPRODUCT(PRODUCT(1+Q21:Q$22)),4)</f>
        <v>1.0225</v>
      </c>
      <c r="AD21" s="1462">
        <f>ROUND(AVERAGE(I21:I$23)/100,4)</f>
        <v>2.07E-2</v>
      </c>
      <c r="AE21" s="1462">
        <f>ROUND(AVERAGE(J21:J$23)/100,4)</f>
        <v>1.95E-2</v>
      </c>
      <c r="AF21" s="1462">
        <f t="shared" si="1"/>
        <v>1.95E-2</v>
      </c>
      <c r="AG21" s="1462">
        <f>ROUND(AVERAGE(K21:K$23)/100,4)</f>
        <v>2.1700000000000001E-2</v>
      </c>
      <c r="AH21" s="1462">
        <f>ROUND(AVERAGE(L21:L$23)/100,4)</f>
        <v>1.2E-2</v>
      </c>
    </row>
    <row r="22" spans="1:34" ht="13.5" thickBot="1">
      <c r="A22" s="1463" t="s">
        <v>145</v>
      </c>
      <c r="B22" s="1479">
        <f t="shared" si="59"/>
        <v>314.72141172386546</v>
      </c>
      <c r="C22" s="1479">
        <f t="shared" si="59"/>
        <v>263.03901319069001</v>
      </c>
      <c r="D22" s="1479">
        <f t="shared" si="54"/>
        <v>263.03901319069001</v>
      </c>
      <c r="E22" s="1479">
        <f t="shared" si="60"/>
        <v>433.65745506782821</v>
      </c>
      <c r="F22" s="1479">
        <f t="shared" si="60"/>
        <v>233.23005080045735</v>
      </c>
      <c r="G22" s="3333"/>
      <c r="H22" s="1484">
        <v>2</v>
      </c>
      <c r="I22" s="1484">
        <v>2.4</v>
      </c>
      <c r="J22" s="1484">
        <v>2.0299999999999998</v>
      </c>
      <c r="K22" s="1484">
        <v>2.59</v>
      </c>
      <c r="L22" s="1485">
        <v>1.52</v>
      </c>
      <c r="N22" s="1474">
        <f t="shared" si="56"/>
        <v>2.4E-2</v>
      </c>
      <c r="O22" s="1475">
        <f t="shared" si="51"/>
        <v>2.0299999999999999E-2</v>
      </c>
      <c r="P22" s="1475">
        <f t="shared" si="51"/>
        <v>2.5899999999999999E-2</v>
      </c>
      <c r="Q22" s="1475">
        <f t="shared" si="51"/>
        <v>1.52E-2</v>
      </c>
      <c r="R22" s="1476"/>
      <c r="S22" s="1474"/>
      <c r="T22" s="1475"/>
      <c r="U22" s="1475"/>
      <c r="V22" s="1475"/>
      <c r="X22" s="1461">
        <f>1+N22</f>
        <v>1.024</v>
      </c>
      <c r="Y22" s="1461">
        <f>1+O22</f>
        <v>1.0203</v>
      </c>
      <c r="Z22" s="1461">
        <f t="shared" si="61"/>
        <v>1.0203</v>
      </c>
      <c r="AA22" s="1461">
        <f>1+P22</f>
        <v>1.0259</v>
      </c>
      <c r="AB22" s="1461">
        <f>1+Q22</f>
        <v>1.0152000000000001</v>
      </c>
      <c r="AD22" s="1462">
        <f>ROUND(AVERAGE(I22:I$23)/100,4)</f>
        <v>2.69E-2</v>
      </c>
      <c r="AE22" s="1462">
        <f>ROUND(AVERAGE(J22:J$23)/100,4)</f>
        <v>2.1899999999999999E-2</v>
      </c>
      <c r="AF22" s="1462">
        <f t="shared" ref="AF22" si="62">AE22</f>
        <v>2.1899999999999999E-2</v>
      </c>
      <c r="AG22" s="1462">
        <f>ROUND(AVERAGE(K22:K$23)/100,4)</f>
        <v>2.9399999999999999E-2</v>
      </c>
      <c r="AH22" s="1462">
        <f>ROUND(AVERAGE(L22:L$23)/100,4)</f>
        <v>1.44E-2</v>
      </c>
    </row>
    <row r="23" spans="1:34" s="1500" customFormat="1" ht="13.5" thickBot="1">
      <c r="A23" s="1496" t="s">
        <v>144</v>
      </c>
      <c r="B23" s="1497">
        <f t="shared" si="59"/>
        <v>307.34512863658733</v>
      </c>
      <c r="C23" s="1497">
        <f t="shared" si="59"/>
        <v>257.80556031626975</v>
      </c>
      <c r="D23" s="1497">
        <f t="shared" si="54"/>
        <v>257.80556031626975</v>
      </c>
      <c r="E23" s="1497">
        <f t="shared" si="60"/>
        <v>422.70928459677179</v>
      </c>
      <c r="F23" s="1497">
        <f t="shared" si="60"/>
        <v>229.73803270336617</v>
      </c>
      <c r="G23" s="3334"/>
      <c r="H23" s="1498">
        <v>1</v>
      </c>
      <c r="I23" s="1498">
        <v>2.97</v>
      </c>
      <c r="J23" s="1498">
        <v>2.34</v>
      </c>
      <c r="K23" s="1498">
        <v>3.28</v>
      </c>
      <c r="L23" s="1499">
        <v>1.36</v>
      </c>
      <c r="N23" s="1501">
        <f t="shared" si="56"/>
        <v>2.9700000000000001E-2</v>
      </c>
      <c r="O23" s="1502">
        <f t="shared" si="51"/>
        <v>2.3399999999999997E-2</v>
      </c>
      <c r="P23" s="1502">
        <f t="shared" si="51"/>
        <v>3.2799999999999996E-2</v>
      </c>
      <c r="Q23" s="1502">
        <f t="shared" si="51"/>
        <v>1.3600000000000001E-2</v>
      </c>
      <c r="R23" s="1503"/>
      <c r="S23" s="1504">
        <f>B23/B24-1</f>
        <v>2.7910129219355539E-2</v>
      </c>
      <c r="T23" s="1505">
        <f>C23/C24-1</f>
        <v>2.3037937762975247E-2</v>
      </c>
      <c r="U23" s="1505">
        <f>E23/E24-1</f>
        <v>3.3519033243940788E-2</v>
      </c>
      <c r="V23" s="1505">
        <f>F23/F24-1</f>
        <v>1.2061818076502862E-2</v>
      </c>
      <c r="W23" s="1506" t="s">
        <v>1162</v>
      </c>
      <c r="X23" s="1507">
        <v>1</v>
      </c>
      <c r="Y23" s="1507">
        <v>1</v>
      </c>
      <c r="Z23" s="1507">
        <v>1</v>
      </c>
      <c r="AA23" s="1507">
        <v>1</v>
      </c>
      <c r="AB23" s="1507">
        <v>1</v>
      </c>
      <c r="AD23" s="1728">
        <f>I23/100</f>
        <v>2.9700000000000001E-2</v>
      </c>
      <c r="AE23" s="1728">
        <f>J23/100</f>
        <v>2.3399999999999997E-2</v>
      </c>
      <c r="AF23" s="1728">
        <f>AE23</f>
        <v>2.3399999999999997E-2</v>
      </c>
      <c r="AG23" s="1728">
        <f>K23/100</f>
        <v>3.2799999999999996E-2</v>
      </c>
      <c r="AH23" s="1728">
        <f>L23/100</f>
        <v>1.3600000000000001E-2</v>
      </c>
    </row>
    <row r="24" spans="1:34" ht="13.5" thickBot="1">
      <c r="A24" s="1463" t="s">
        <v>1163</v>
      </c>
      <c r="B24" s="1471">
        <v>299</v>
      </c>
      <c r="C24" s="1471">
        <v>252</v>
      </c>
      <c r="D24" s="1471">
        <f t="shared" si="54"/>
        <v>252</v>
      </c>
      <c r="E24" s="1471">
        <v>409</v>
      </c>
      <c r="F24" s="1472">
        <v>227</v>
      </c>
      <c r="G24" s="3339">
        <v>2013</v>
      </c>
      <c r="H24" s="1508">
        <v>4</v>
      </c>
      <c r="I24" s="1508">
        <v>1.83</v>
      </c>
      <c r="J24" s="1508">
        <v>1.68</v>
      </c>
      <c r="K24" s="1508">
        <v>1.97</v>
      </c>
      <c r="L24" s="1509">
        <v>0.87</v>
      </c>
      <c r="N24" s="1486">
        <f t="shared" si="56"/>
        <v>1.83E-2</v>
      </c>
      <c r="O24" s="1487">
        <f t="shared" si="51"/>
        <v>1.6799999999999999E-2</v>
      </c>
      <c r="P24" s="1487">
        <f t="shared" si="51"/>
        <v>1.9699999999999999E-2</v>
      </c>
      <c r="Q24" s="1487">
        <f t="shared" si="51"/>
        <v>8.6999999999999994E-3</v>
      </c>
      <c r="R24" s="1476"/>
      <c r="S24" s="1477"/>
      <c r="T24" s="1478"/>
      <c r="U24" s="1478"/>
      <c r="V24" s="1478"/>
      <c r="X24" s="1478"/>
      <c r="Y24" s="1478"/>
      <c r="Z24" s="1478"/>
    </row>
    <row r="25" spans="1:34">
      <c r="A25" s="1463" t="s">
        <v>1164</v>
      </c>
      <c r="B25" s="1479">
        <f t="shared" ref="B25:C27" si="63">B24/(1+N24)</f>
        <v>293.62663262299913</v>
      </c>
      <c r="C25" s="1479">
        <f t="shared" si="63"/>
        <v>247.83634933123525</v>
      </c>
      <c r="D25" s="1479">
        <f t="shared" si="54"/>
        <v>247.83634933123525</v>
      </c>
      <c r="E25" s="1479">
        <f t="shared" ref="E25:F27" si="64">E24/(1+P24)</f>
        <v>401.09836226341076</v>
      </c>
      <c r="F25" s="1479">
        <f t="shared" si="64"/>
        <v>225.04213343908003</v>
      </c>
      <c r="G25" s="3340"/>
      <c r="H25" s="1489">
        <v>3</v>
      </c>
      <c r="I25" s="1489">
        <v>1.86</v>
      </c>
      <c r="J25" s="1489">
        <v>1.72</v>
      </c>
      <c r="K25" s="1489">
        <v>1.98</v>
      </c>
      <c r="L25" s="1490">
        <v>0.88</v>
      </c>
      <c r="N25" s="1474">
        <f t="shared" si="56"/>
        <v>1.8600000000000002E-2</v>
      </c>
      <c r="O25" s="1491">
        <f t="shared" si="51"/>
        <v>1.72E-2</v>
      </c>
      <c r="P25" s="1491">
        <f t="shared" si="51"/>
        <v>1.9799999999999998E-2</v>
      </c>
      <c r="Q25" s="1491">
        <f t="shared" si="51"/>
        <v>8.8000000000000005E-3</v>
      </c>
      <c r="R25" s="1476"/>
      <c r="S25" s="1474"/>
      <c r="T25" s="1475"/>
      <c r="U25" s="1475"/>
      <c r="V25" s="1475"/>
    </row>
    <row r="26" spans="1:34">
      <c r="A26" s="1463" t="s">
        <v>1165</v>
      </c>
      <c r="B26" s="1479">
        <f t="shared" si="63"/>
        <v>288.2649053828776</v>
      </c>
      <c r="C26" s="1479">
        <f t="shared" si="63"/>
        <v>243.64564425013293</v>
      </c>
      <c r="D26" s="1479">
        <f t="shared" si="54"/>
        <v>243.64564425013293</v>
      </c>
      <c r="E26" s="1479">
        <f t="shared" si="64"/>
        <v>393.31080825986544</v>
      </c>
      <c r="F26" s="1479">
        <f t="shared" si="64"/>
        <v>223.07903790551154</v>
      </c>
      <c r="G26" s="3340"/>
      <c r="H26" s="1467">
        <v>2</v>
      </c>
      <c r="I26" s="1467">
        <v>2.04</v>
      </c>
      <c r="J26" s="1467">
        <v>2.33</v>
      </c>
      <c r="K26" s="1467">
        <v>2.0699999999999998</v>
      </c>
      <c r="L26" s="1481">
        <v>0.69</v>
      </c>
      <c r="N26" s="1474">
        <f t="shared" si="56"/>
        <v>2.0400000000000001E-2</v>
      </c>
      <c r="O26" s="1491">
        <f t="shared" si="51"/>
        <v>2.3300000000000001E-2</v>
      </c>
      <c r="P26" s="1491">
        <f t="shared" si="51"/>
        <v>2.07E-2</v>
      </c>
      <c r="Q26" s="1491">
        <f t="shared" si="51"/>
        <v>6.8999999999999999E-3</v>
      </c>
      <c r="R26" s="1476"/>
      <c r="S26" s="1474"/>
      <c r="T26" s="1475"/>
      <c r="U26" s="1475"/>
      <c r="V26" s="1475"/>
      <c r="X26" s="1510"/>
      <c r="Y26" s="1511"/>
    </row>
    <row r="27" spans="1:34">
      <c r="A27" s="1463" t="s">
        <v>1166</v>
      </c>
      <c r="B27" s="1479">
        <f t="shared" si="63"/>
        <v>282.50186729015837</v>
      </c>
      <c r="C27" s="1479">
        <f t="shared" si="63"/>
        <v>238.09796174155468</v>
      </c>
      <c r="D27" s="1479">
        <f t="shared" si="54"/>
        <v>238.09796174155468</v>
      </c>
      <c r="E27" s="1479">
        <f t="shared" si="64"/>
        <v>385.33438646014054</v>
      </c>
      <c r="F27" s="1479">
        <f t="shared" si="64"/>
        <v>221.55034055567739</v>
      </c>
      <c r="G27" s="3341"/>
      <c r="H27" s="1466">
        <v>1</v>
      </c>
      <c r="I27" s="1466">
        <v>1.67</v>
      </c>
      <c r="J27" s="1466">
        <v>1.31</v>
      </c>
      <c r="K27" s="1466">
        <v>1.85</v>
      </c>
      <c r="L27" s="1480">
        <v>0.96</v>
      </c>
      <c r="N27" s="1482">
        <f t="shared" si="56"/>
        <v>1.67E-2</v>
      </c>
      <c r="O27" s="1483">
        <f t="shared" si="56"/>
        <v>1.3100000000000001E-2</v>
      </c>
      <c r="P27" s="1483">
        <f t="shared" si="56"/>
        <v>1.8500000000000003E-2</v>
      </c>
      <c r="Q27" s="1483">
        <f t="shared" si="56"/>
        <v>9.5999999999999992E-3</v>
      </c>
      <c r="R27" s="1476"/>
      <c r="S27" s="1482">
        <f>B27/B28-1</f>
        <v>1.6193767230785472E-2</v>
      </c>
      <c r="T27" s="1483">
        <f>C27/C28-1</f>
        <v>1.7512657015190891E-2</v>
      </c>
      <c r="U27" s="1483">
        <f>E27/E28-1</f>
        <v>1.6713420739157048E-2</v>
      </c>
      <c r="V27" s="1483">
        <f>F27/F28-1</f>
        <v>7.0470025258062563E-3</v>
      </c>
      <c r="X27" s="1512"/>
      <c r="Y27" s="1462"/>
      <c r="Z27" s="1462"/>
    </row>
    <row r="28" spans="1:34" ht="13.5" thickBot="1">
      <c r="A28" s="1463" t="s">
        <v>1167</v>
      </c>
      <c r="B28" s="1513">
        <v>278</v>
      </c>
      <c r="C28" s="1513">
        <v>234</v>
      </c>
      <c r="D28" s="1513">
        <f t="shared" si="54"/>
        <v>234</v>
      </c>
      <c r="E28" s="1513">
        <v>379</v>
      </c>
      <c r="F28" s="1514">
        <v>220</v>
      </c>
      <c r="G28" s="3332">
        <v>2012</v>
      </c>
      <c r="H28" s="1484">
        <v>4</v>
      </c>
      <c r="I28" s="1484">
        <v>0.91</v>
      </c>
      <c r="J28" s="1484">
        <v>0.68</v>
      </c>
      <c r="K28" s="1484">
        <v>0.98</v>
      </c>
      <c r="L28" s="1485">
        <v>0.9</v>
      </c>
      <c r="N28" s="1474">
        <f t="shared" si="56"/>
        <v>9.1000000000000004E-3</v>
      </c>
      <c r="O28" s="1475">
        <f t="shared" si="56"/>
        <v>6.8000000000000005E-3</v>
      </c>
      <c r="P28" s="1475">
        <f t="shared" si="56"/>
        <v>9.7999999999999997E-3</v>
      </c>
      <c r="Q28" s="1475">
        <f t="shared" si="56"/>
        <v>9.0000000000000011E-3</v>
      </c>
      <c r="R28" s="1476"/>
      <c r="S28" s="1477"/>
      <c r="T28" s="1478"/>
      <c r="U28" s="1478"/>
      <c r="V28" s="1478"/>
      <c r="X28" s="1478"/>
      <c r="Y28" s="1478"/>
      <c r="Z28" s="1478"/>
    </row>
    <row r="29" spans="1:34">
      <c r="A29" s="1463" t="s">
        <v>1168</v>
      </c>
      <c r="B29" s="1479">
        <f>B28/(1+N28)</f>
        <v>275.49301357645425</v>
      </c>
      <c r="C29" s="1479">
        <f>C28/(1+O28)</f>
        <v>232.41954707985698</v>
      </c>
      <c r="D29" s="1479">
        <f t="shared" si="54"/>
        <v>232.41954707985698</v>
      </c>
      <c r="E29" s="1479">
        <f t="shared" ref="E29:F31" si="65">E28/(1+P28)</f>
        <v>375.32184591008121</v>
      </c>
      <c r="F29" s="1479">
        <f t="shared" si="65"/>
        <v>218.03766105054513</v>
      </c>
      <c r="G29" s="3333"/>
      <c r="H29" s="1489">
        <v>3</v>
      </c>
      <c r="I29" s="1489">
        <v>0.09</v>
      </c>
      <c r="J29" s="1489">
        <v>0.28999999999999998</v>
      </c>
      <c r="K29" s="1489">
        <v>-0.01</v>
      </c>
      <c r="L29" s="1490">
        <v>0.57999999999999996</v>
      </c>
      <c r="N29" s="1474">
        <f t="shared" si="56"/>
        <v>8.9999999999999998E-4</v>
      </c>
      <c r="O29" s="1475">
        <f t="shared" si="56"/>
        <v>2.8999999999999998E-3</v>
      </c>
      <c r="P29" s="1475">
        <f t="shared" si="56"/>
        <v>-1E-4</v>
      </c>
      <c r="Q29" s="1475">
        <f t="shared" si="56"/>
        <v>5.7999999999999996E-3</v>
      </c>
      <c r="R29" s="1476"/>
      <c r="S29" s="1474"/>
      <c r="T29" s="1475"/>
      <c r="U29" s="1475"/>
      <c r="V29" s="1475"/>
    </row>
    <row r="30" spans="1:34">
      <c r="A30" s="1463" t="s">
        <v>1169</v>
      </c>
      <c r="B30" s="1479">
        <f>B29/(1+N29)</f>
        <v>275.24529281292263</v>
      </c>
      <c r="C30" s="1479">
        <f>C29/(1+O29)</f>
        <v>231.74747938962707</v>
      </c>
      <c r="D30" s="1479">
        <f t="shared" si="54"/>
        <v>231.74747938962707</v>
      </c>
      <c r="E30" s="1479">
        <f t="shared" si="65"/>
        <v>375.35938184826603</v>
      </c>
      <c r="F30" s="1479">
        <f t="shared" si="65"/>
        <v>216.78033510692495</v>
      </c>
      <c r="G30" s="3333"/>
      <c r="H30" s="1467">
        <v>2</v>
      </c>
      <c r="I30" s="1467">
        <v>0.02</v>
      </c>
      <c r="J30" s="1467">
        <v>0.12</v>
      </c>
      <c r="K30" s="1467">
        <v>-0.08</v>
      </c>
      <c r="L30" s="1481">
        <v>1.24</v>
      </c>
      <c r="N30" s="1474">
        <f t="shared" si="56"/>
        <v>2.0000000000000001E-4</v>
      </c>
      <c r="O30" s="1475">
        <f t="shared" si="56"/>
        <v>1.1999999999999999E-3</v>
      </c>
      <c r="P30" s="1475">
        <f t="shared" si="56"/>
        <v>-8.0000000000000004E-4</v>
      </c>
      <c r="Q30" s="1475">
        <f t="shared" si="56"/>
        <v>1.24E-2</v>
      </c>
      <c r="R30" s="1476"/>
      <c r="S30" s="1474"/>
      <c r="T30" s="1475"/>
      <c r="U30" s="1475"/>
      <c r="V30" s="1475"/>
    </row>
    <row r="31" spans="1:34" ht="13.5" thickBot="1">
      <c r="A31" s="1463" t="s">
        <v>1170</v>
      </c>
      <c r="B31" s="1479">
        <f>B30/(1+N30)</f>
        <v>275.19025476197027</v>
      </c>
      <c r="C31" s="1515">
        <v>232</v>
      </c>
      <c r="D31" s="1515">
        <f t="shared" si="54"/>
        <v>232</v>
      </c>
      <c r="E31" s="1479">
        <f t="shared" si="65"/>
        <v>375.65990977608692</v>
      </c>
      <c r="F31" s="1479">
        <f t="shared" si="65"/>
        <v>214.12518283971252</v>
      </c>
      <c r="G31" s="3334"/>
      <c r="H31" s="1466">
        <v>1</v>
      </c>
      <c r="I31" s="1466">
        <v>0.02</v>
      </c>
      <c r="J31" s="1466">
        <v>0.13</v>
      </c>
      <c r="K31" s="1466">
        <v>-0.04</v>
      </c>
      <c r="L31" s="1480">
        <v>0.46</v>
      </c>
      <c r="N31" s="1474">
        <f t="shared" si="56"/>
        <v>2.0000000000000001E-4</v>
      </c>
      <c r="O31" s="1475">
        <f t="shared" si="56"/>
        <v>1.2999999999999999E-3</v>
      </c>
      <c r="P31" s="1475">
        <f t="shared" si="56"/>
        <v>-4.0000000000000002E-4</v>
      </c>
      <c r="Q31" s="1475">
        <f t="shared" si="56"/>
        <v>4.5999999999999999E-3</v>
      </c>
      <c r="R31" s="1476"/>
      <c r="S31" s="1482">
        <f>B31/B32-1</f>
        <v>6.9183549807361189E-4</v>
      </c>
      <c r="T31" s="1483">
        <f>C31/C32-1</f>
        <v>0</v>
      </c>
      <c r="U31" s="1483">
        <f>E31/E32-1</f>
        <v>-9.0449527636460303E-4</v>
      </c>
      <c r="V31" s="1483">
        <f>F31/F32-1</f>
        <v>5.2825485432512753E-3</v>
      </c>
      <c r="X31" s="1462"/>
      <c r="Y31" s="1462"/>
      <c r="Z31" s="1462"/>
    </row>
    <row r="32" spans="1:34" ht="13.5" thickBot="1">
      <c r="A32" s="1463" t="s">
        <v>1171</v>
      </c>
      <c r="B32" s="1471">
        <v>275</v>
      </c>
      <c r="C32" s="1471">
        <v>232</v>
      </c>
      <c r="D32" s="1471">
        <f t="shared" si="54"/>
        <v>232</v>
      </c>
      <c r="E32" s="1471">
        <v>376</v>
      </c>
      <c r="F32" s="1472">
        <v>213</v>
      </c>
      <c r="G32" s="3332">
        <v>2011</v>
      </c>
      <c r="H32" s="1484">
        <v>4</v>
      </c>
      <c r="I32" s="1484">
        <v>-0.2</v>
      </c>
      <c r="J32" s="1484">
        <v>0.04</v>
      </c>
      <c r="K32" s="1484">
        <v>-0.34</v>
      </c>
      <c r="L32" s="1485">
        <v>0.46</v>
      </c>
      <c r="N32" s="1486">
        <f t="shared" si="56"/>
        <v>-2E-3</v>
      </c>
      <c r="O32" s="1487">
        <f t="shared" si="56"/>
        <v>4.0000000000000002E-4</v>
      </c>
      <c r="P32" s="1487">
        <f t="shared" si="56"/>
        <v>-3.4000000000000002E-3</v>
      </c>
      <c r="Q32" s="1487">
        <f t="shared" si="56"/>
        <v>4.5999999999999999E-3</v>
      </c>
      <c r="R32" s="1476"/>
      <c r="S32" s="1477"/>
      <c r="T32" s="1478"/>
      <c r="U32" s="1478"/>
      <c r="V32" s="1478"/>
      <c r="X32" s="1478"/>
      <c r="Y32" s="1478"/>
      <c r="Z32" s="1478"/>
    </row>
    <row r="33" spans="1:26">
      <c r="A33" s="1463" t="s">
        <v>1172</v>
      </c>
      <c r="B33" s="1479">
        <f t="shared" ref="B33:C35" si="66">B32/(1+N32)</f>
        <v>275.55110220440883</v>
      </c>
      <c r="C33" s="1479">
        <f t="shared" si="66"/>
        <v>231.90723710515795</v>
      </c>
      <c r="D33" s="1479">
        <f t="shared" si="54"/>
        <v>231.90723710515795</v>
      </c>
      <c r="E33" s="1479">
        <f t="shared" ref="E33:F35" si="67">E32/(1+P32)</f>
        <v>377.28276138872161</v>
      </c>
      <c r="F33" s="1479">
        <f t="shared" si="67"/>
        <v>212.02468644236512</v>
      </c>
      <c r="G33" s="3333">
        <v>2011</v>
      </c>
      <c r="H33" s="1489">
        <v>3</v>
      </c>
      <c r="I33" s="1489">
        <v>0.13</v>
      </c>
      <c r="J33" s="1489">
        <v>0.75</v>
      </c>
      <c r="K33" s="1489">
        <v>-0.08</v>
      </c>
      <c r="L33" s="1490">
        <v>0.53</v>
      </c>
      <c r="N33" s="1474">
        <f t="shared" si="56"/>
        <v>1.2999999999999999E-3</v>
      </c>
      <c r="O33" s="1491">
        <f t="shared" si="56"/>
        <v>7.4999999999999997E-3</v>
      </c>
      <c r="P33" s="1491">
        <f t="shared" si="56"/>
        <v>-8.0000000000000004E-4</v>
      </c>
      <c r="Q33" s="1491">
        <f t="shared" si="56"/>
        <v>5.3E-3</v>
      </c>
      <c r="R33" s="1476"/>
      <c r="S33" s="1474"/>
      <c r="T33" s="1475"/>
      <c r="U33" s="1475"/>
      <c r="V33" s="1475"/>
    </row>
    <row r="34" spans="1:26">
      <c r="A34" s="1463" t="s">
        <v>1173</v>
      </c>
      <c r="B34" s="1479">
        <f t="shared" si="66"/>
        <v>275.19335084830601</v>
      </c>
      <c r="C34" s="1479">
        <f t="shared" si="66"/>
        <v>230.18088050139744</v>
      </c>
      <c r="D34" s="1479">
        <f t="shared" si="54"/>
        <v>230.18088050139744</v>
      </c>
      <c r="E34" s="1479">
        <f t="shared" si="67"/>
        <v>377.58482925212331</v>
      </c>
      <c r="F34" s="1479">
        <f t="shared" si="67"/>
        <v>210.90687997847917</v>
      </c>
      <c r="G34" s="3333">
        <v>2011</v>
      </c>
      <c r="H34" s="1467">
        <v>2</v>
      </c>
      <c r="I34" s="1467">
        <v>-0.4</v>
      </c>
      <c r="J34" s="1467">
        <v>0.17</v>
      </c>
      <c r="K34" s="1467">
        <v>-0.57999999999999996</v>
      </c>
      <c r="L34" s="1481">
        <v>-0.2</v>
      </c>
      <c r="N34" s="1474">
        <f t="shared" si="56"/>
        <v>-4.0000000000000001E-3</v>
      </c>
      <c r="O34" s="1491">
        <f t="shared" si="56"/>
        <v>1.7000000000000001E-3</v>
      </c>
      <c r="P34" s="1491">
        <f t="shared" si="56"/>
        <v>-5.7999999999999996E-3</v>
      </c>
      <c r="Q34" s="1491">
        <f t="shared" si="56"/>
        <v>-2E-3</v>
      </c>
      <c r="R34" s="1476"/>
      <c r="S34" s="1474"/>
      <c r="T34" s="1475"/>
      <c r="U34" s="1475"/>
      <c r="V34" s="1475"/>
    </row>
    <row r="35" spans="1:26" ht="13.5" thickBot="1">
      <c r="A35" s="1463" t="s">
        <v>1174</v>
      </c>
      <c r="B35" s="1479">
        <f t="shared" si="66"/>
        <v>276.29854502841971</v>
      </c>
      <c r="C35" s="1479">
        <f t="shared" si="66"/>
        <v>229.79023709833027</v>
      </c>
      <c r="D35" s="1479">
        <f t="shared" si="54"/>
        <v>229.79023709833027</v>
      </c>
      <c r="E35" s="1479">
        <f t="shared" si="67"/>
        <v>379.78759731655936</v>
      </c>
      <c r="F35" s="1479">
        <f t="shared" si="67"/>
        <v>211.32953905659235</v>
      </c>
      <c r="G35" s="3334">
        <v>2011</v>
      </c>
      <c r="H35" s="1466">
        <v>1</v>
      </c>
      <c r="I35" s="1466">
        <v>2.65</v>
      </c>
      <c r="J35" s="1466">
        <v>3.76</v>
      </c>
      <c r="K35" s="1466">
        <v>1.89</v>
      </c>
      <c r="L35" s="1480">
        <v>7.95</v>
      </c>
      <c r="N35" s="1482">
        <f t="shared" si="56"/>
        <v>2.6499999999999999E-2</v>
      </c>
      <c r="O35" s="1483">
        <f t="shared" si="56"/>
        <v>3.7599999999999995E-2</v>
      </c>
      <c r="P35" s="1483">
        <f t="shared" si="56"/>
        <v>1.89E-2</v>
      </c>
      <c r="Q35" s="1483">
        <f t="shared" si="56"/>
        <v>7.9500000000000001E-2</v>
      </c>
      <c r="R35" s="1476"/>
      <c r="S35" s="1482">
        <f>B35/B36-1</f>
        <v>2.713213765211786E-2</v>
      </c>
      <c r="T35" s="1483">
        <f>C35/C36-1</f>
        <v>3.9774828499231862E-2</v>
      </c>
      <c r="U35" s="1483">
        <f>E35/E36-1</f>
        <v>1.8197311840641772E-2</v>
      </c>
      <c r="V35" s="1483">
        <f>F35/F36-1</f>
        <v>7.8211933962205826E-2</v>
      </c>
      <c r="X35" s="1462"/>
      <c r="Y35" s="1462"/>
      <c r="Z35" s="1462"/>
    </row>
    <row r="36" spans="1:26" ht="13.5" thickBot="1">
      <c r="A36" s="1463" t="s">
        <v>1175</v>
      </c>
      <c r="B36" s="1471">
        <v>269</v>
      </c>
      <c r="C36" s="1471">
        <v>221</v>
      </c>
      <c r="D36" s="1471">
        <f t="shared" si="54"/>
        <v>221</v>
      </c>
      <c r="E36" s="1471">
        <v>373</v>
      </c>
      <c r="F36" s="1472">
        <v>196</v>
      </c>
      <c r="G36" s="3332">
        <v>2010</v>
      </c>
      <c r="H36" s="1484">
        <v>4</v>
      </c>
      <c r="I36" s="1484">
        <v>5.72</v>
      </c>
      <c r="J36" s="1484">
        <v>6.57</v>
      </c>
      <c r="K36" s="1484">
        <v>5.72</v>
      </c>
      <c r="L36" s="1485">
        <v>2.72</v>
      </c>
      <c r="N36" s="1474">
        <f t="shared" si="56"/>
        <v>5.7200000000000001E-2</v>
      </c>
      <c r="O36" s="1475">
        <f t="shared" si="56"/>
        <v>6.5700000000000008E-2</v>
      </c>
      <c r="P36" s="1475">
        <f t="shared" si="56"/>
        <v>5.7200000000000001E-2</v>
      </c>
      <c r="Q36" s="1475">
        <f t="shared" si="56"/>
        <v>2.7200000000000002E-2</v>
      </c>
      <c r="R36" s="1476"/>
      <c r="S36" s="1477"/>
      <c r="T36" s="1478"/>
      <c r="U36" s="1478"/>
      <c r="V36" s="1478"/>
      <c r="X36" s="1478"/>
      <c r="Y36" s="1478"/>
      <c r="Z36" s="1478"/>
    </row>
    <row r="37" spans="1:26">
      <c r="A37" s="1463" t="s">
        <v>1176</v>
      </c>
      <c r="B37" s="1479">
        <f t="shared" ref="B37:C39" si="68">B36/(1+N36)</f>
        <v>254.44570563753314</v>
      </c>
      <c r="C37" s="1479">
        <f t="shared" si="68"/>
        <v>207.37543398705074</v>
      </c>
      <c r="D37" s="1479">
        <f t="shared" si="54"/>
        <v>207.37543398705074</v>
      </c>
      <c r="E37" s="1479">
        <f t="shared" ref="E37:F39" si="69">E36/(1+P36)</f>
        <v>352.81876655315932</v>
      </c>
      <c r="F37" s="1479">
        <f t="shared" si="69"/>
        <v>190.809968847352</v>
      </c>
      <c r="G37" s="3333">
        <v>2010</v>
      </c>
      <c r="H37" s="1489">
        <v>3</v>
      </c>
      <c r="I37" s="1489">
        <v>4.7300000000000004</v>
      </c>
      <c r="J37" s="1489">
        <v>3.9</v>
      </c>
      <c r="K37" s="1489">
        <v>5.03</v>
      </c>
      <c r="L37" s="1490">
        <v>4.21</v>
      </c>
      <c r="N37" s="1474">
        <f t="shared" si="56"/>
        <v>4.7300000000000002E-2</v>
      </c>
      <c r="O37" s="1475">
        <f t="shared" si="56"/>
        <v>3.9E-2</v>
      </c>
      <c r="P37" s="1475">
        <f t="shared" si="56"/>
        <v>5.0300000000000004E-2</v>
      </c>
      <c r="Q37" s="1475">
        <f t="shared" si="56"/>
        <v>4.2099999999999999E-2</v>
      </c>
      <c r="R37" s="1476"/>
      <c r="S37" s="1474"/>
      <c r="T37" s="1475"/>
      <c r="U37" s="1475"/>
      <c r="V37" s="1475"/>
    </row>
    <row r="38" spans="1:26">
      <c r="A38" s="1463" t="s">
        <v>1177</v>
      </c>
      <c r="B38" s="1479">
        <f t="shared" si="68"/>
        <v>242.95398227588385</v>
      </c>
      <c r="C38" s="1479">
        <f t="shared" si="68"/>
        <v>199.59137053614126</v>
      </c>
      <c r="D38" s="1479">
        <f t="shared" si="54"/>
        <v>199.59137053614126</v>
      </c>
      <c r="E38" s="1479">
        <f t="shared" si="69"/>
        <v>335.92189522342125</v>
      </c>
      <c r="F38" s="1479">
        <f t="shared" si="69"/>
        <v>183.10139991109489</v>
      </c>
      <c r="G38" s="3333">
        <v>2010</v>
      </c>
      <c r="H38" s="1467">
        <v>2</v>
      </c>
      <c r="I38" s="1467">
        <v>4.6900000000000004</v>
      </c>
      <c r="J38" s="1467">
        <v>3.55</v>
      </c>
      <c r="K38" s="1467">
        <v>5.07</v>
      </c>
      <c r="L38" s="1481">
        <v>4.2300000000000004</v>
      </c>
      <c r="N38" s="1474">
        <f t="shared" si="56"/>
        <v>4.6900000000000004E-2</v>
      </c>
      <c r="O38" s="1475">
        <f t="shared" si="56"/>
        <v>3.5499999999999997E-2</v>
      </c>
      <c r="P38" s="1475">
        <f t="shared" si="56"/>
        <v>5.0700000000000002E-2</v>
      </c>
      <c r="Q38" s="1475">
        <f t="shared" si="56"/>
        <v>4.2300000000000004E-2</v>
      </c>
      <c r="R38" s="1476"/>
      <c r="S38" s="1474"/>
      <c r="T38" s="1475"/>
      <c r="U38" s="1475"/>
      <c r="V38" s="1475"/>
    </row>
    <row r="39" spans="1:26" ht="13.5" thickBot="1">
      <c r="A39" s="1463" t="s">
        <v>1178</v>
      </c>
      <c r="B39" s="1479">
        <f t="shared" si="68"/>
        <v>232.06990378821649</v>
      </c>
      <c r="C39" s="1479">
        <f t="shared" si="68"/>
        <v>192.74878854286936</v>
      </c>
      <c r="D39" s="1479">
        <f t="shared" si="54"/>
        <v>192.74878854286936</v>
      </c>
      <c r="E39" s="1479">
        <f t="shared" si="69"/>
        <v>319.71247284992984</v>
      </c>
      <c r="F39" s="1479">
        <f t="shared" si="69"/>
        <v>175.67053622862409</v>
      </c>
      <c r="G39" s="3334">
        <v>2010</v>
      </c>
      <c r="H39" s="1466">
        <v>1</v>
      </c>
      <c r="I39" s="1466">
        <v>5.4</v>
      </c>
      <c r="J39" s="1466">
        <v>3.2</v>
      </c>
      <c r="K39" s="1466">
        <v>6.16</v>
      </c>
      <c r="L39" s="1480">
        <v>4.51</v>
      </c>
      <c r="N39" s="1474">
        <f t="shared" si="56"/>
        <v>5.4000000000000006E-2</v>
      </c>
      <c r="O39" s="1475">
        <f t="shared" si="56"/>
        <v>3.2000000000000001E-2</v>
      </c>
      <c r="P39" s="1475">
        <f t="shared" si="56"/>
        <v>6.1600000000000002E-2</v>
      </c>
      <c r="Q39" s="1475">
        <f t="shared" si="56"/>
        <v>4.5100000000000001E-2</v>
      </c>
      <c r="R39" s="1476"/>
      <c r="S39" s="1482">
        <f>B39/B40-1</f>
        <v>5.4863199037347599E-2</v>
      </c>
      <c r="T39" s="1483">
        <f>C39/C40-1</f>
        <v>3.0742184721226584E-2</v>
      </c>
      <c r="U39" s="1483">
        <f>E39/E40-1</f>
        <v>6.2167683886810154E-2</v>
      </c>
      <c r="V39" s="1483">
        <f>F39/F40-1</f>
        <v>4.5657953741810031E-2</v>
      </c>
      <c r="X39" s="1462"/>
      <c r="Y39" s="1462"/>
      <c r="Z39" s="1462"/>
    </row>
    <row r="40" spans="1:26" ht="13.5" thickBot="1">
      <c r="A40" s="1463" t="s">
        <v>1179</v>
      </c>
      <c r="B40" s="1471">
        <v>220</v>
      </c>
      <c r="C40" s="1471">
        <v>187</v>
      </c>
      <c r="D40" s="1471">
        <f t="shared" si="54"/>
        <v>187</v>
      </c>
      <c r="E40" s="1471">
        <v>301</v>
      </c>
      <c r="F40" s="1472">
        <v>168</v>
      </c>
      <c r="G40" s="3332">
        <v>2009</v>
      </c>
      <c r="H40" s="1484">
        <v>4</v>
      </c>
      <c r="I40" s="1484">
        <v>2.2999999999999998</v>
      </c>
      <c r="J40" s="1484">
        <v>1.04</v>
      </c>
      <c r="K40" s="1484">
        <v>2.84</v>
      </c>
      <c r="L40" s="1485">
        <v>0.67</v>
      </c>
      <c r="N40" s="1486">
        <f t="shared" si="56"/>
        <v>2.3E-2</v>
      </c>
      <c r="O40" s="1487">
        <f t="shared" si="56"/>
        <v>1.04E-2</v>
      </c>
      <c r="P40" s="1487">
        <f t="shared" si="56"/>
        <v>2.8399999999999998E-2</v>
      </c>
      <c r="Q40" s="1487">
        <f t="shared" si="56"/>
        <v>6.7000000000000002E-3</v>
      </c>
      <c r="R40" s="1476"/>
      <c r="S40" s="1477"/>
      <c r="T40" s="1478"/>
      <c r="U40" s="1478"/>
      <c r="V40" s="1478"/>
      <c r="X40" s="1478"/>
      <c r="Y40" s="1478"/>
      <c r="Z40" s="1478"/>
    </row>
    <row r="41" spans="1:26">
      <c r="A41" s="1463" t="s">
        <v>1180</v>
      </c>
      <c r="B41" s="1479">
        <f t="shared" ref="B41:C43" si="70">B40/(1+N40)</f>
        <v>215.05376344086022</v>
      </c>
      <c r="C41" s="1479">
        <f t="shared" si="70"/>
        <v>185.0752177355503</v>
      </c>
      <c r="D41" s="1479">
        <f t="shared" si="54"/>
        <v>185.0752177355503</v>
      </c>
      <c r="E41" s="1479">
        <f t="shared" ref="E41:F43" si="71">E40/(1+P40)</f>
        <v>292.68767016725008</v>
      </c>
      <c r="F41" s="1479">
        <f t="shared" si="71"/>
        <v>166.88189132810174</v>
      </c>
      <c r="G41" s="3333">
        <v>2009</v>
      </c>
      <c r="H41" s="1489">
        <v>3</v>
      </c>
      <c r="I41" s="1489">
        <v>2.1</v>
      </c>
      <c r="J41" s="1489">
        <v>1.86</v>
      </c>
      <c r="K41" s="1489">
        <v>2.29</v>
      </c>
      <c r="L41" s="1490">
        <v>0.85</v>
      </c>
      <c r="N41" s="1474">
        <f t="shared" si="56"/>
        <v>2.1000000000000001E-2</v>
      </c>
      <c r="O41" s="1491">
        <f t="shared" si="56"/>
        <v>1.8600000000000002E-2</v>
      </c>
      <c r="P41" s="1491">
        <f t="shared" si="56"/>
        <v>2.29E-2</v>
      </c>
      <c r="Q41" s="1491">
        <f t="shared" si="56"/>
        <v>8.5000000000000006E-3</v>
      </c>
      <c r="R41" s="1476"/>
      <c r="S41" s="1474"/>
      <c r="T41" s="1475"/>
      <c r="U41" s="1475"/>
      <c r="V41" s="1475"/>
    </row>
    <row r="42" spans="1:26">
      <c r="A42" s="1463" t="s">
        <v>1181</v>
      </c>
      <c r="B42" s="1479">
        <f t="shared" si="70"/>
        <v>210.630522469011</v>
      </c>
      <c r="C42" s="1479">
        <f t="shared" si="70"/>
        <v>181.69567812247232</v>
      </c>
      <c r="D42" s="1479">
        <f t="shared" si="54"/>
        <v>181.69567812247232</v>
      </c>
      <c r="E42" s="1479">
        <f t="shared" si="71"/>
        <v>286.13517466736738</v>
      </c>
      <c r="F42" s="1479">
        <f t="shared" si="71"/>
        <v>165.47535084591149</v>
      </c>
      <c r="G42" s="3333">
        <v>2009</v>
      </c>
      <c r="H42" s="1467">
        <v>2</v>
      </c>
      <c r="I42" s="1467">
        <v>0.86</v>
      </c>
      <c r="J42" s="1467">
        <v>-1.1299999999999999</v>
      </c>
      <c r="K42" s="1467">
        <v>1.79</v>
      </c>
      <c r="L42" s="1481">
        <v>-2.0699999999999998</v>
      </c>
      <c r="N42" s="1474">
        <f t="shared" si="56"/>
        <v>8.6E-3</v>
      </c>
      <c r="O42" s="1491">
        <f t="shared" si="56"/>
        <v>-1.1299999999999999E-2</v>
      </c>
      <c r="P42" s="1491">
        <f t="shared" si="56"/>
        <v>1.7899999999999999E-2</v>
      </c>
      <c r="Q42" s="1491">
        <f t="shared" si="56"/>
        <v>-2.07E-2</v>
      </c>
      <c r="R42" s="1476"/>
      <c r="S42" s="1474"/>
      <c r="T42" s="1475"/>
      <c r="U42" s="1475"/>
      <c r="V42" s="1475"/>
    </row>
    <row r="43" spans="1:26">
      <c r="A43" s="1463" t="s">
        <v>1182</v>
      </c>
      <c r="B43" s="1479">
        <f t="shared" si="70"/>
        <v>208.83454537875372</v>
      </c>
      <c r="C43" s="1479">
        <f t="shared" si="70"/>
        <v>183.77230517090351</v>
      </c>
      <c r="D43" s="1479">
        <f t="shared" si="54"/>
        <v>183.77230517090351</v>
      </c>
      <c r="E43" s="1479">
        <f t="shared" si="71"/>
        <v>281.10342338870947</v>
      </c>
      <c r="F43" s="1479">
        <f t="shared" si="71"/>
        <v>168.97309388942256</v>
      </c>
      <c r="G43" s="3334">
        <v>2009</v>
      </c>
      <c r="H43" s="1466">
        <v>1</v>
      </c>
      <c r="I43" s="1466">
        <v>-2.64</v>
      </c>
      <c r="J43" s="1466">
        <v>-2.5299999999999998</v>
      </c>
      <c r="K43" s="1466">
        <v>-3.02</v>
      </c>
      <c r="L43" s="1480">
        <v>1.52</v>
      </c>
      <c r="N43" s="1482">
        <f t="shared" si="56"/>
        <v>-2.64E-2</v>
      </c>
      <c r="O43" s="1483">
        <f t="shared" si="56"/>
        <v>-2.53E-2</v>
      </c>
      <c r="P43" s="1483">
        <f t="shared" si="56"/>
        <v>-3.0200000000000001E-2</v>
      </c>
      <c r="Q43" s="1483">
        <f t="shared" si="56"/>
        <v>1.52E-2</v>
      </c>
      <c r="R43" s="1476"/>
      <c r="S43" s="1482">
        <f>B43/B44-1</f>
        <v>-2.4137638417038754E-2</v>
      </c>
      <c r="T43" s="1483">
        <f>C43/C44-1</f>
        <v>-2.248773845264096E-2</v>
      </c>
      <c r="U43" s="1483">
        <f>E43/E44-1</f>
        <v>-2.7323794502735366E-2</v>
      </c>
      <c r="V43" s="1483">
        <f>F43/F44-1</f>
        <v>1.7910204153148035E-2</v>
      </c>
      <c r="X43" s="1462"/>
      <c r="Y43" s="1462"/>
      <c r="Z43" s="1462"/>
    </row>
    <row r="44" spans="1:26" ht="13.5" thickBot="1">
      <c r="A44" s="1463" t="s">
        <v>1183</v>
      </c>
      <c r="B44" s="1513">
        <v>214</v>
      </c>
      <c r="C44" s="1513">
        <v>188</v>
      </c>
      <c r="D44" s="1513">
        <f t="shared" si="54"/>
        <v>188</v>
      </c>
      <c r="E44" s="1513">
        <v>289</v>
      </c>
      <c r="F44" s="1514">
        <v>166</v>
      </c>
      <c r="G44" s="3332">
        <v>2008</v>
      </c>
      <c r="H44" s="1484">
        <v>4</v>
      </c>
      <c r="I44" s="1484">
        <v>1.73</v>
      </c>
      <c r="J44" s="1484">
        <v>0.03</v>
      </c>
      <c r="K44" s="1484">
        <v>2.59</v>
      </c>
      <c r="L44" s="1485">
        <v>-1.66</v>
      </c>
      <c r="N44" s="1474">
        <f t="shared" si="56"/>
        <v>1.7299999999999999E-2</v>
      </c>
      <c r="O44" s="1475">
        <f t="shared" si="56"/>
        <v>2.9999999999999997E-4</v>
      </c>
      <c r="P44" s="1475">
        <f t="shared" si="56"/>
        <v>2.5899999999999999E-2</v>
      </c>
      <c r="Q44" s="1475">
        <f t="shared" si="56"/>
        <v>-1.66E-2</v>
      </c>
      <c r="R44" s="1476"/>
      <c r="S44" s="1477"/>
      <c r="T44" s="1478"/>
      <c r="U44" s="1478"/>
      <c r="V44" s="1478"/>
      <c r="X44" s="1478"/>
      <c r="Y44" s="1478"/>
      <c r="Z44" s="1478"/>
    </row>
    <row r="45" spans="1:26">
      <c r="A45" s="1463" t="s">
        <v>1184</v>
      </c>
      <c r="B45" s="1479">
        <f t="shared" ref="B45:C47" si="72">B44/(1+N44)</f>
        <v>210.36075887152265</v>
      </c>
      <c r="C45" s="1479">
        <f t="shared" si="72"/>
        <v>187.94361691492554</v>
      </c>
      <c r="D45" s="1479">
        <f t="shared" si="54"/>
        <v>187.94361691492554</v>
      </c>
      <c r="E45" s="1479">
        <f t="shared" ref="E45:F47" si="73">E44/(1+P44)</f>
        <v>281.70386977288234</v>
      </c>
      <c r="F45" s="1479">
        <f t="shared" si="73"/>
        <v>168.80211511083994</v>
      </c>
      <c r="G45" s="3333">
        <v>2008</v>
      </c>
      <c r="H45" s="1489">
        <v>3</v>
      </c>
      <c r="I45" s="1489">
        <v>1.96</v>
      </c>
      <c r="J45" s="1489">
        <v>2.36</v>
      </c>
      <c r="K45" s="1489">
        <v>1.82</v>
      </c>
      <c r="L45" s="1490">
        <v>2.2200000000000002</v>
      </c>
      <c r="N45" s="1474">
        <f t="shared" si="56"/>
        <v>1.9599999999999999E-2</v>
      </c>
      <c r="O45" s="1475">
        <f t="shared" si="56"/>
        <v>2.3599999999999999E-2</v>
      </c>
      <c r="P45" s="1475">
        <f t="shared" si="56"/>
        <v>1.8200000000000001E-2</v>
      </c>
      <c r="Q45" s="1475">
        <f t="shared" si="56"/>
        <v>2.2200000000000001E-2</v>
      </c>
      <c r="R45" s="1476"/>
      <c r="S45" s="1474"/>
      <c r="T45" s="1475"/>
      <c r="U45" s="1475"/>
      <c r="V45" s="1475"/>
    </row>
    <row r="46" spans="1:26">
      <c r="A46" s="1463" t="s">
        <v>1185</v>
      </c>
      <c r="B46" s="1479">
        <f t="shared" si="72"/>
        <v>206.31694671589116</v>
      </c>
      <c r="C46" s="1479">
        <f t="shared" si="72"/>
        <v>183.61041121036101</v>
      </c>
      <c r="D46" s="1479">
        <f t="shared" si="54"/>
        <v>183.61041121036101</v>
      </c>
      <c r="E46" s="1479">
        <f t="shared" si="73"/>
        <v>276.66850301795557</v>
      </c>
      <c r="F46" s="1479">
        <f t="shared" si="73"/>
        <v>165.1360938278614</v>
      </c>
      <c r="G46" s="3333">
        <v>2008</v>
      </c>
      <c r="H46" s="1467">
        <v>2</v>
      </c>
      <c r="I46" s="1467">
        <v>4.93</v>
      </c>
      <c r="J46" s="1467">
        <v>7.38</v>
      </c>
      <c r="K46" s="1467">
        <v>3.98</v>
      </c>
      <c r="L46" s="1481">
        <v>6.86</v>
      </c>
      <c r="N46" s="1474">
        <f t="shared" si="56"/>
        <v>4.9299999999999997E-2</v>
      </c>
      <c r="O46" s="1475">
        <f t="shared" si="56"/>
        <v>7.3800000000000004E-2</v>
      </c>
      <c r="P46" s="1475">
        <f t="shared" si="56"/>
        <v>3.9800000000000002E-2</v>
      </c>
      <c r="Q46" s="1475">
        <f t="shared" si="56"/>
        <v>6.8600000000000008E-2</v>
      </c>
      <c r="R46" s="1476"/>
      <c r="S46" s="1474"/>
      <c r="T46" s="1475"/>
      <c r="U46" s="1475"/>
      <c r="V46" s="1475"/>
    </row>
    <row r="47" spans="1:26" s="1519" customFormat="1" ht="13.5" thickBot="1">
      <c r="A47" s="1463" t="s">
        <v>1186</v>
      </c>
      <c r="B47" s="1516">
        <f t="shared" si="72"/>
        <v>196.62341248059772</v>
      </c>
      <c r="C47" s="1516">
        <f t="shared" si="72"/>
        <v>170.99125648199012</v>
      </c>
      <c r="D47" s="1516">
        <f t="shared" si="54"/>
        <v>170.99125648199012</v>
      </c>
      <c r="E47" s="1516">
        <f t="shared" si="73"/>
        <v>266.07857570490052</v>
      </c>
      <c r="F47" s="1516">
        <f t="shared" si="73"/>
        <v>154.53499328828505</v>
      </c>
      <c r="G47" s="3334">
        <v>2008</v>
      </c>
      <c r="H47" s="1517">
        <v>1</v>
      </c>
      <c r="I47" s="1517">
        <v>4.1399999999999997</v>
      </c>
      <c r="J47" s="1517">
        <v>3.45</v>
      </c>
      <c r="K47" s="1517">
        <v>4.95</v>
      </c>
      <c r="L47" s="1518">
        <v>4.82</v>
      </c>
      <c r="N47" s="1520">
        <f t="shared" si="56"/>
        <v>4.1399999999999999E-2</v>
      </c>
      <c r="O47" s="1521">
        <f t="shared" si="56"/>
        <v>3.4500000000000003E-2</v>
      </c>
      <c r="P47" s="1521">
        <f t="shared" si="56"/>
        <v>4.9500000000000002E-2</v>
      </c>
      <c r="Q47" s="1521">
        <f t="shared" si="56"/>
        <v>4.82E-2</v>
      </c>
      <c r="R47" s="1522"/>
      <c r="S47" s="1520">
        <f>B47/B48-1</f>
        <v>4.5869215322328349E-2</v>
      </c>
      <c r="T47" s="1521">
        <f>C47/C48-1</f>
        <v>3.6310645345394743E-2</v>
      </c>
      <c r="U47" s="1521">
        <f>E47/E48-1</f>
        <v>4.7553447657088688E-2</v>
      </c>
      <c r="V47" s="1521">
        <f>F47/F48-1</f>
        <v>4.4155360055980086E-2</v>
      </c>
      <c r="X47" s="1523"/>
      <c r="Y47" s="1523"/>
      <c r="Z47" s="1523"/>
    </row>
    <row r="48" spans="1:26" ht="13.5" thickBot="1">
      <c r="A48" s="1463" t="s">
        <v>1187</v>
      </c>
      <c r="B48" s="1471">
        <v>188</v>
      </c>
      <c r="C48" s="1471">
        <v>165</v>
      </c>
      <c r="D48" s="1471">
        <f t="shared" si="54"/>
        <v>165</v>
      </c>
      <c r="E48" s="1471">
        <v>254</v>
      </c>
      <c r="F48" s="1472">
        <v>148</v>
      </c>
      <c r="G48" s="3332">
        <v>2007</v>
      </c>
      <c r="H48" s="1524">
        <v>4</v>
      </c>
      <c r="I48" s="1524">
        <v>5.51</v>
      </c>
      <c r="J48" s="1524">
        <v>4.8899999999999997</v>
      </c>
      <c r="K48" s="1524">
        <v>6.43</v>
      </c>
      <c r="L48" s="1525">
        <v>5.36</v>
      </c>
      <c r="N48" s="1526">
        <f t="shared" ref="N48:O51" si="74">B48/B49-1</f>
        <v>4.1339718365245526E-2</v>
      </c>
      <c r="O48" s="1527">
        <f t="shared" si="74"/>
        <v>4.0324492593776018E-2</v>
      </c>
      <c r="P48" s="1527">
        <f t="shared" ref="P48:Q51" si="75">E48/E49-1</f>
        <v>6.1625555347990968E-2</v>
      </c>
      <c r="Q48" s="1527">
        <f t="shared" si="75"/>
        <v>4.6757569250590603E-2</v>
      </c>
      <c r="R48" s="1476"/>
      <c r="S48" s="1477"/>
      <c r="T48" s="1478"/>
      <c r="U48" s="1478"/>
      <c r="V48" s="1478"/>
      <c r="X48" s="1478"/>
      <c r="Y48" s="1478"/>
      <c r="Z48" s="1478"/>
    </row>
    <row r="49" spans="1:26">
      <c r="A49" s="1463" t="s">
        <v>1188</v>
      </c>
      <c r="B49" s="1479">
        <f t="shared" ref="B49:C51" si="76">B50+(B$48-B$52)*I49/SUM(I$48:I$51)</f>
        <v>180.5366651097618</v>
      </c>
      <c r="C49" s="1479">
        <f t="shared" si="76"/>
        <v>158.60435967302453</v>
      </c>
      <c r="D49" s="1479">
        <f t="shared" si="54"/>
        <v>158.60435967302453</v>
      </c>
      <c r="E49" s="1479">
        <f t="shared" ref="E49:F51" si="77">E50+(E$48-E$52)*K49/SUM(K$48:K$51)</f>
        <v>239.25573260785075</v>
      </c>
      <c r="F49" s="1479">
        <f t="shared" si="77"/>
        <v>141.38899430740037</v>
      </c>
      <c r="G49" s="3333">
        <v>2007</v>
      </c>
      <c r="H49" s="1489">
        <v>3</v>
      </c>
      <c r="I49" s="1489">
        <v>8.65</v>
      </c>
      <c r="J49" s="1489">
        <v>8.06</v>
      </c>
      <c r="K49" s="1489">
        <v>9.94</v>
      </c>
      <c r="L49" s="1490">
        <v>5.8</v>
      </c>
      <c r="N49" s="1526">
        <f t="shared" si="74"/>
        <v>6.940217571740015E-2</v>
      </c>
      <c r="O49" s="1527">
        <f t="shared" si="74"/>
        <v>7.1197482471153428E-2</v>
      </c>
      <c r="P49" s="1527">
        <f t="shared" si="75"/>
        <v>0.10529679922579582</v>
      </c>
      <c r="Q49" s="1527">
        <f t="shared" si="75"/>
        <v>5.3292245059512133E-2</v>
      </c>
      <c r="R49" s="1476"/>
      <c r="S49" s="1474"/>
      <c r="T49" s="1475"/>
      <c r="U49" s="1475"/>
      <c r="V49" s="1475"/>
      <c r="X49" s="1528"/>
      <c r="Y49" s="1528"/>
      <c r="Z49" s="1528"/>
    </row>
    <row r="50" spans="1:26">
      <c r="A50" s="1463" t="s">
        <v>1189</v>
      </c>
      <c r="B50" s="1479">
        <f t="shared" si="76"/>
        <v>168.82017748715555</v>
      </c>
      <c r="C50" s="1479">
        <f t="shared" si="76"/>
        <v>148.06267029972753</v>
      </c>
      <c r="D50" s="1479">
        <f t="shared" si="54"/>
        <v>148.06267029972753</v>
      </c>
      <c r="E50" s="1479">
        <f t="shared" si="77"/>
        <v>216.46288379323747</v>
      </c>
      <c r="F50" s="1479">
        <f t="shared" si="77"/>
        <v>134.23529411764704</v>
      </c>
      <c r="G50" s="3333">
        <v>2007</v>
      </c>
      <c r="H50" s="1467">
        <v>2</v>
      </c>
      <c r="I50" s="1467">
        <v>3.67</v>
      </c>
      <c r="J50" s="1467">
        <v>2.3199999999999998</v>
      </c>
      <c r="K50" s="1467">
        <v>5.0199999999999996</v>
      </c>
      <c r="L50" s="1481">
        <v>6.71</v>
      </c>
      <c r="N50" s="1526">
        <f t="shared" si="74"/>
        <v>3.0339138143848032E-2</v>
      </c>
      <c r="O50" s="1527">
        <f t="shared" si="74"/>
        <v>2.0922341588790472E-2</v>
      </c>
      <c r="P50" s="1527">
        <f t="shared" si="75"/>
        <v>5.6164796592717003E-2</v>
      </c>
      <c r="Q50" s="1527">
        <f t="shared" si="75"/>
        <v>6.5704536723887319E-2</v>
      </c>
      <c r="R50" s="1476"/>
      <c r="S50" s="1474"/>
      <c r="T50" s="1475"/>
      <c r="U50" s="1475"/>
      <c r="V50" s="1475"/>
      <c r="X50" s="1528"/>
      <c r="Y50" s="1528"/>
      <c r="Z50" s="1528"/>
    </row>
    <row r="51" spans="1:26">
      <c r="A51" s="1463" t="s">
        <v>1190</v>
      </c>
      <c r="B51" s="1479">
        <f t="shared" si="76"/>
        <v>163.84913591779542</v>
      </c>
      <c r="C51" s="1479">
        <f t="shared" si="76"/>
        <v>145.0283378746594</v>
      </c>
      <c r="D51" s="1479">
        <f t="shared" si="54"/>
        <v>145.0283378746594</v>
      </c>
      <c r="E51" s="1479">
        <f t="shared" si="77"/>
        <v>204.95180722891567</v>
      </c>
      <c r="F51" s="1479">
        <f t="shared" si="77"/>
        <v>125.95920303605313</v>
      </c>
      <c r="G51" s="3334">
        <v>2007</v>
      </c>
      <c r="H51" s="1466">
        <v>1</v>
      </c>
      <c r="I51" s="1466">
        <v>3.58</v>
      </c>
      <c r="J51" s="1466">
        <v>3.08</v>
      </c>
      <c r="K51" s="1466">
        <v>4.34</v>
      </c>
      <c r="L51" s="1480">
        <v>3.21</v>
      </c>
      <c r="N51" s="1529">
        <f t="shared" si="74"/>
        <v>3.0497710174814063E-2</v>
      </c>
      <c r="O51" s="1530">
        <f t="shared" si="74"/>
        <v>2.8569772160704998E-2</v>
      </c>
      <c r="P51" s="1530">
        <f t="shared" si="75"/>
        <v>5.1034908866234296E-2</v>
      </c>
      <c r="Q51" s="1530">
        <f t="shared" si="75"/>
        <v>3.245248390207478E-2</v>
      </c>
      <c r="R51" s="1476"/>
      <c r="S51" s="1482">
        <f>B51/B52-1</f>
        <v>3.0497710174814063E-2</v>
      </c>
      <c r="T51" s="1483">
        <f>C51/C52-1</f>
        <v>2.8569772160704998E-2</v>
      </c>
      <c r="U51" s="1483">
        <f>E51/E52-1</f>
        <v>5.1034908866234296E-2</v>
      </c>
      <c r="V51" s="1483">
        <f>F51/F52-1</f>
        <v>3.245248390207478E-2</v>
      </c>
      <c r="X51" s="1528"/>
      <c r="Y51" s="1528"/>
      <c r="Z51" s="1528"/>
    </row>
    <row r="52" spans="1:26" ht="13.5" thickBot="1">
      <c r="A52" s="1463" t="s">
        <v>1191</v>
      </c>
      <c r="B52" s="1492">
        <v>159</v>
      </c>
      <c r="C52" s="1492">
        <v>141</v>
      </c>
      <c r="D52" s="1492">
        <f t="shared" si="54"/>
        <v>141</v>
      </c>
      <c r="E52" s="1492">
        <v>195</v>
      </c>
      <c r="F52" s="1493">
        <v>122</v>
      </c>
      <c r="G52" s="3332">
        <v>2006</v>
      </c>
      <c r="H52" s="1484">
        <v>4</v>
      </c>
      <c r="I52" s="1484">
        <v>3.79</v>
      </c>
      <c r="J52" s="1484">
        <v>2.21</v>
      </c>
      <c r="K52" s="1484">
        <v>5.65</v>
      </c>
      <c r="L52" s="1485">
        <v>5.41</v>
      </c>
      <c r="N52" s="1526">
        <f t="shared" ref="N52:O55" si="78">I52/SUM(I$52:I$55)*(B$52/B$56-1)</f>
        <v>7.245466462748526E-2</v>
      </c>
      <c r="O52" s="1527">
        <f t="shared" si="78"/>
        <v>2.3237230038062766E-2</v>
      </c>
      <c r="P52" s="1527">
        <f t="shared" ref="P52:Q55" si="79">K52/SUM(K$52:K$55)*(E$52/E$56-1)</f>
        <v>0.16146893866323722</v>
      </c>
      <c r="Q52" s="1527">
        <f t="shared" si="79"/>
        <v>5.0755230321793784E-2</v>
      </c>
      <c r="R52" s="1476"/>
      <c r="S52" s="1477"/>
      <c r="T52" s="1478"/>
      <c r="U52" s="1478"/>
      <c r="V52" s="1478"/>
      <c r="X52" s="1528"/>
      <c r="Y52" s="1528"/>
      <c r="Z52" s="1528"/>
    </row>
    <row r="53" spans="1:26">
      <c r="A53" s="1463" t="s">
        <v>1192</v>
      </c>
      <c r="B53" s="1479">
        <f t="shared" ref="B53:C55" si="80">B54+(B$52-B$56)*I53/SUM(I$52:I$55)</f>
        <v>149.00125628140702</v>
      </c>
      <c r="C53" s="1479">
        <f t="shared" si="80"/>
        <v>137.95592286501378</v>
      </c>
      <c r="D53" s="1479">
        <f t="shared" si="54"/>
        <v>137.95592286501378</v>
      </c>
      <c r="E53" s="1479">
        <f t="shared" ref="E53:F55" si="81">E54+(E$52-E$56)*K53/SUM(K$52:K$55)</f>
        <v>169.97231450719823</v>
      </c>
      <c r="F53" s="1479">
        <f t="shared" si="81"/>
        <v>116.21390374331551</v>
      </c>
      <c r="G53" s="3333">
        <v>2006</v>
      </c>
      <c r="H53" s="1489">
        <v>3</v>
      </c>
      <c r="I53" s="1489">
        <v>0.92</v>
      </c>
      <c r="J53" s="1489">
        <v>1.08</v>
      </c>
      <c r="K53" s="1489">
        <v>0.73</v>
      </c>
      <c r="L53" s="1490">
        <v>1.08</v>
      </c>
      <c r="N53" s="1526">
        <f t="shared" si="78"/>
        <v>1.7587939698492462E-2</v>
      </c>
      <c r="O53" s="1527">
        <f t="shared" si="78"/>
        <v>1.1355750425840628E-2</v>
      </c>
      <c r="P53" s="1527">
        <f t="shared" si="79"/>
        <v>2.0862358446754544E-2</v>
      </c>
      <c r="Q53" s="1527">
        <f t="shared" si="79"/>
        <v>1.0132282578103011E-2</v>
      </c>
      <c r="R53" s="1476"/>
      <c r="S53" s="1474"/>
      <c r="T53" s="1475"/>
      <c r="U53" s="1475"/>
      <c r="V53" s="1475"/>
      <c r="X53" s="1528"/>
      <c r="Y53" s="1528"/>
      <c r="Z53" s="1528"/>
    </row>
    <row r="54" spans="1:26">
      <c r="A54" s="1463" t="s">
        <v>1193</v>
      </c>
      <c r="B54" s="1479">
        <f t="shared" si="80"/>
        <v>146.57412060301507</v>
      </c>
      <c r="C54" s="1479">
        <f t="shared" si="80"/>
        <v>136.46831955922866</v>
      </c>
      <c r="D54" s="1479">
        <f t="shared" si="54"/>
        <v>136.46831955922866</v>
      </c>
      <c r="E54" s="1479">
        <f t="shared" si="81"/>
        <v>166.73864894795128</v>
      </c>
      <c r="F54" s="1479">
        <f t="shared" si="81"/>
        <v>115.05882352941177</v>
      </c>
      <c r="G54" s="3333">
        <v>2006</v>
      </c>
      <c r="H54" s="1467">
        <v>2</v>
      </c>
      <c r="I54" s="1467">
        <v>0.96</v>
      </c>
      <c r="J54" s="1467">
        <v>0.25</v>
      </c>
      <c r="K54" s="1467">
        <v>1.9</v>
      </c>
      <c r="L54" s="1481">
        <v>0.95</v>
      </c>
      <c r="N54" s="1526">
        <f t="shared" si="78"/>
        <v>1.8352632728861701E-2</v>
      </c>
      <c r="O54" s="1527">
        <f t="shared" si="78"/>
        <v>2.6286459319075526E-3</v>
      </c>
      <c r="P54" s="1527">
        <f t="shared" si="79"/>
        <v>5.4299289107991269E-2</v>
      </c>
      <c r="Q54" s="1527">
        <f t="shared" si="79"/>
        <v>8.9126559714794995E-3</v>
      </c>
      <c r="R54" s="1476"/>
      <c r="S54" s="1474"/>
      <c r="T54" s="1475"/>
      <c r="U54" s="1475"/>
      <c r="V54" s="1475"/>
      <c r="X54" s="1528"/>
      <c r="Y54" s="1528"/>
      <c r="Z54" s="1528"/>
    </row>
    <row r="55" spans="1:26">
      <c r="A55" s="1463" t="s">
        <v>1194</v>
      </c>
      <c r="B55" s="1479">
        <f t="shared" si="80"/>
        <v>144.04145728643215</v>
      </c>
      <c r="C55" s="1479">
        <f t="shared" si="80"/>
        <v>136.12396694214877</v>
      </c>
      <c r="D55" s="1479">
        <f t="shared" si="54"/>
        <v>136.12396694214877</v>
      </c>
      <c r="E55" s="1479">
        <f t="shared" si="81"/>
        <v>158.32225913621264</v>
      </c>
      <c r="F55" s="1479">
        <f t="shared" si="81"/>
        <v>114.04278074866311</v>
      </c>
      <c r="G55" s="3334">
        <v>2006</v>
      </c>
      <c r="H55" s="1466">
        <v>1</v>
      </c>
      <c r="I55" s="1466">
        <v>2.29</v>
      </c>
      <c r="J55" s="1466">
        <v>3.72</v>
      </c>
      <c r="K55" s="1466">
        <v>0.75</v>
      </c>
      <c r="L55" s="1480">
        <v>0.04</v>
      </c>
      <c r="N55" s="1529">
        <f t="shared" si="78"/>
        <v>4.3778675988638847E-2</v>
      </c>
      <c r="O55" s="1530">
        <f t="shared" si="78"/>
        <v>3.9114251466784385E-2</v>
      </c>
      <c r="P55" s="1530">
        <f t="shared" si="79"/>
        <v>2.1433929911049188E-2</v>
      </c>
      <c r="Q55" s="1530">
        <f t="shared" si="79"/>
        <v>3.7526972511492629E-4</v>
      </c>
      <c r="R55" s="1476"/>
      <c r="S55" s="1482">
        <f>B55/B56-1</f>
        <v>4.3778675988638716E-2</v>
      </c>
      <c r="T55" s="1483">
        <f>C55/C56-1</f>
        <v>3.91142514667846E-2</v>
      </c>
      <c r="U55" s="1483">
        <f>E55/E56-1</f>
        <v>2.143392991104931E-2</v>
      </c>
      <c r="V55" s="1483">
        <f>F55/F56-1</f>
        <v>3.7526972511492396E-4</v>
      </c>
      <c r="X55" s="1528"/>
      <c r="Y55" s="1528"/>
      <c r="Z55" s="1528"/>
    </row>
    <row r="56" spans="1:26" ht="13.5" thickBot="1">
      <c r="A56" s="1463" t="s">
        <v>1195</v>
      </c>
      <c r="B56" s="1492">
        <v>138</v>
      </c>
      <c r="C56" s="1492">
        <v>131</v>
      </c>
      <c r="D56" s="1492">
        <f t="shared" si="54"/>
        <v>131</v>
      </c>
      <c r="E56" s="1492">
        <v>155</v>
      </c>
      <c r="F56" s="1493">
        <v>114</v>
      </c>
      <c r="G56" s="3332">
        <v>2005</v>
      </c>
      <c r="H56" s="1484">
        <v>4</v>
      </c>
      <c r="I56" s="1484">
        <v>3.29</v>
      </c>
      <c r="J56" s="1484">
        <v>1.44</v>
      </c>
      <c r="K56" s="1484">
        <v>0.66</v>
      </c>
      <c r="L56" s="1485">
        <v>7.78</v>
      </c>
      <c r="N56" s="1526">
        <f t="shared" ref="N56:O59" si="82">I56/SUM(I$56:I$59)*(B$56/B$60-1)</f>
        <v>9.9404603216919935E-2</v>
      </c>
      <c r="O56" s="1527">
        <f t="shared" si="82"/>
        <v>4.7636550760861554E-2</v>
      </c>
      <c r="P56" s="1527">
        <f t="shared" ref="P56:Q59" si="83">K56/SUM(K$56:K$59)*(E$56/E$60-1)</f>
        <v>8.3756345177664976E-2</v>
      </c>
      <c r="Q56" s="1527">
        <f t="shared" si="83"/>
        <v>5.2148766661559584E-2</v>
      </c>
      <c r="R56" s="1476"/>
      <c r="S56" s="1477"/>
      <c r="T56" s="1478"/>
      <c r="U56" s="1478"/>
      <c r="V56" s="1478"/>
      <c r="X56" s="1528"/>
      <c r="Y56" s="1528"/>
      <c r="Z56" s="1528"/>
    </row>
    <row r="57" spans="1:26">
      <c r="A57" s="1463" t="s">
        <v>1196</v>
      </c>
      <c r="B57" s="1479">
        <f t="shared" ref="B57:C59" si="84">B58+(B$56-B$60)*I57/SUM(I$56:I$59)</f>
        <v>125.9720430107527</v>
      </c>
      <c r="C57" s="1479">
        <f t="shared" si="84"/>
        <v>125.1883408071749</v>
      </c>
      <c r="D57" s="1479">
        <f t="shared" si="54"/>
        <v>125.1883408071749</v>
      </c>
      <c r="E57" s="1479">
        <f t="shared" ref="E57:F59" si="85">E58+(E$56-E$60)*K57/SUM(K$56:K$59)</f>
        <v>144.61421319796952</v>
      </c>
      <c r="F57" s="1479">
        <f t="shared" si="85"/>
        <v>108.42008196721311</v>
      </c>
      <c r="G57" s="3333">
        <v>2005</v>
      </c>
      <c r="H57" s="1489">
        <v>3</v>
      </c>
      <c r="I57" s="1489">
        <v>0.46</v>
      </c>
      <c r="J57" s="1489">
        <v>0.32</v>
      </c>
      <c r="K57" s="1489">
        <v>0.42</v>
      </c>
      <c r="L57" s="1490">
        <v>0.64</v>
      </c>
      <c r="N57" s="1526">
        <f t="shared" si="82"/>
        <v>1.3898515951301874E-2</v>
      </c>
      <c r="O57" s="1527">
        <f t="shared" si="82"/>
        <v>1.0585900169080346E-2</v>
      </c>
      <c r="P57" s="1527">
        <f t="shared" si="83"/>
        <v>5.3299492385786795E-2</v>
      </c>
      <c r="Q57" s="1527">
        <f t="shared" si="83"/>
        <v>4.2898728359123568E-3</v>
      </c>
      <c r="R57" s="1476"/>
      <c r="S57" s="1474"/>
      <c r="T57" s="1475"/>
      <c r="U57" s="1475"/>
      <c r="V57" s="1475"/>
      <c r="X57" s="1528"/>
      <c r="Y57" s="1528"/>
      <c r="Z57" s="1528"/>
    </row>
    <row r="58" spans="1:26">
      <c r="A58" s="1463" t="s">
        <v>1197</v>
      </c>
      <c r="B58" s="1479">
        <f t="shared" si="84"/>
        <v>124.29032258064517</v>
      </c>
      <c r="C58" s="1479">
        <f t="shared" si="84"/>
        <v>123.8968609865471</v>
      </c>
      <c r="D58" s="1479">
        <f t="shared" si="54"/>
        <v>123.8968609865471</v>
      </c>
      <c r="E58" s="1479">
        <f t="shared" si="85"/>
        <v>138.00507614213197</v>
      </c>
      <c r="F58" s="1479">
        <f t="shared" si="85"/>
        <v>107.96106557377048</v>
      </c>
      <c r="G58" s="3333">
        <v>2005</v>
      </c>
      <c r="H58" s="1467">
        <v>2</v>
      </c>
      <c r="I58" s="1467">
        <v>0.47</v>
      </c>
      <c r="J58" s="1467">
        <v>0.1</v>
      </c>
      <c r="K58" s="1467">
        <v>0.52</v>
      </c>
      <c r="L58" s="1481">
        <v>0.79</v>
      </c>
      <c r="N58" s="1526">
        <f t="shared" si="82"/>
        <v>1.420065760241713E-2</v>
      </c>
      <c r="O58" s="1527">
        <f t="shared" si="82"/>
        <v>3.3080938028376083E-3</v>
      </c>
      <c r="P58" s="1527">
        <f t="shared" si="83"/>
        <v>6.598984771573603E-2</v>
      </c>
      <c r="Q58" s="1527">
        <f t="shared" si="83"/>
        <v>5.2953117818293153E-3</v>
      </c>
      <c r="R58" s="1476"/>
      <c r="S58" s="1474"/>
      <c r="T58" s="1475"/>
      <c r="U58" s="1475"/>
      <c r="V58" s="1475"/>
      <c r="X58" s="1528"/>
      <c r="Y58" s="1528"/>
      <c r="Z58" s="1528"/>
    </row>
    <row r="59" spans="1:26">
      <c r="A59" s="1463" t="s">
        <v>1198</v>
      </c>
      <c r="B59" s="1479">
        <f t="shared" si="84"/>
        <v>122.57204301075269</v>
      </c>
      <c r="C59" s="1479">
        <f t="shared" si="84"/>
        <v>123.4932735426009</v>
      </c>
      <c r="D59" s="1479">
        <f t="shared" si="54"/>
        <v>123.4932735426009</v>
      </c>
      <c r="E59" s="1479">
        <f t="shared" si="85"/>
        <v>129.82233502538071</v>
      </c>
      <c r="F59" s="1479">
        <f t="shared" si="85"/>
        <v>107.39446721311475</v>
      </c>
      <c r="G59" s="3334">
        <v>2005</v>
      </c>
      <c r="H59" s="1466">
        <v>1</v>
      </c>
      <c r="I59" s="1466">
        <v>0.43</v>
      </c>
      <c r="J59" s="1466">
        <v>0.37</v>
      </c>
      <c r="K59" s="1466">
        <v>0.37</v>
      </c>
      <c r="L59" s="1480">
        <v>0.55000000000000004</v>
      </c>
      <c r="N59" s="1529">
        <f t="shared" si="82"/>
        <v>1.2992090997956099E-2</v>
      </c>
      <c r="O59" s="1530">
        <f t="shared" si="82"/>
        <v>1.2239947070499151E-2</v>
      </c>
      <c r="P59" s="1530">
        <f t="shared" si="83"/>
        <v>4.6954314720812178E-2</v>
      </c>
      <c r="Q59" s="1530">
        <f t="shared" si="83"/>
        <v>3.6866094683621815E-3</v>
      </c>
      <c r="R59" s="1476"/>
      <c r="S59" s="1482">
        <f>B59/B60-1</f>
        <v>1.2992090997956174E-2</v>
      </c>
      <c r="T59" s="1483">
        <f>C59/C60-1</f>
        <v>1.2239947070499246E-2</v>
      </c>
      <c r="U59" s="1483">
        <f>E59/E60-1</f>
        <v>4.695431472081224E-2</v>
      </c>
      <c r="V59" s="1483">
        <f>F59/F60-1</f>
        <v>3.6866094683620787E-3</v>
      </c>
      <c r="X59" s="1528"/>
      <c r="Y59" s="1528"/>
      <c r="Z59" s="1528"/>
    </row>
    <row r="60" spans="1:26" ht="13.5" thickBot="1">
      <c r="A60" s="1463" t="s">
        <v>1199</v>
      </c>
      <c r="B60" s="1513">
        <v>121</v>
      </c>
      <c r="C60" s="1513">
        <v>122</v>
      </c>
      <c r="D60" s="1513">
        <f t="shared" si="54"/>
        <v>122</v>
      </c>
      <c r="E60" s="1513">
        <v>124</v>
      </c>
      <c r="F60" s="1514">
        <v>107</v>
      </c>
      <c r="G60" s="3332">
        <v>2004</v>
      </c>
      <c r="H60" s="1484">
        <v>4</v>
      </c>
      <c r="I60" s="1484">
        <v>0.33</v>
      </c>
      <c r="J60" s="1484">
        <v>0.5</v>
      </c>
      <c r="K60" s="1484">
        <v>0.5</v>
      </c>
      <c r="L60" s="1485">
        <v>0</v>
      </c>
      <c r="N60" s="1526">
        <f t="shared" ref="N60:O63" si="86">I60/SUM(I$60:I$63)*(B$60/B$64-1)</f>
        <v>1.3391770148526898E-2</v>
      </c>
      <c r="O60" s="1527">
        <f t="shared" si="86"/>
        <v>1.063264221158958E-2</v>
      </c>
      <c r="P60" s="1527">
        <f t="shared" ref="P60:Q63" si="87">K60/SUM(K$60:K$63)*(E$60/E$64-1)</f>
        <v>2.2244466688911134E-2</v>
      </c>
      <c r="Q60" s="1527">
        <f t="shared" si="87"/>
        <v>0</v>
      </c>
      <c r="R60" s="1476"/>
      <c r="S60" s="1477"/>
      <c r="T60" s="1478"/>
      <c r="U60" s="1478"/>
      <c r="V60" s="1478"/>
      <c r="X60" s="1528"/>
      <c r="Y60" s="1528"/>
      <c r="Z60" s="1528"/>
    </row>
    <row r="61" spans="1:26">
      <c r="A61" s="1463" t="s">
        <v>1200</v>
      </c>
      <c r="B61" s="1479">
        <f t="shared" ref="B61:C63" si="88">B62+(B$60-B$64)*I61/SUM(I$60:I$63)</f>
        <v>119.51351351351352</v>
      </c>
      <c r="C61" s="1479">
        <f t="shared" si="88"/>
        <v>120.7878787878788</v>
      </c>
      <c r="D61" s="1479">
        <f t="shared" si="54"/>
        <v>120.7878787878788</v>
      </c>
      <c r="E61" s="1479">
        <f t="shared" ref="E61:F63" si="89">E62+(E$60-E$64)*K61/SUM(K$60:K$63)</f>
        <v>121.5975975975976</v>
      </c>
      <c r="F61" s="1479">
        <f t="shared" si="89"/>
        <v>107</v>
      </c>
      <c r="G61" s="3333">
        <v>2004</v>
      </c>
      <c r="H61" s="1489">
        <v>3</v>
      </c>
      <c r="I61" s="1489">
        <v>0.56000000000000005</v>
      </c>
      <c r="J61" s="1489">
        <v>0.8</v>
      </c>
      <c r="K61" s="1489">
        <v>0.83</v>
      </c>
      <c r="L61" s="1490">
        <v>0.06</v>
      </c>
      <c r="N61" s="1526">
        <f t="shared" si="86"/>
        <v>2.2725428130833527E-2</v>
      </c>
      <c r="O61" s="1527">
        <f t="shared" si="86"/>
        <v>1.7012227538543329E-2</v>
      </c>
      <c r="P61" s="1527">
        <f t="shared" si="87"/>
        <v>3.6925814703592477E-2</v>
      </c>
      <c r="Q61" s="1527">
        <f t="shared" si="87"/>
        <v>2.8846153846153744E-2</v>
      </c>
      <c r="R61" s="1476"/>
      <c r="S61" s="1474"/>
      <c r="T61" s="1475"/>
      <c r="U61" s="1475"/>
      <c r="V61" s="1475"/>
      <c r="X61" s="1528"/>
      <c r="Y61" s="1528"/>
      <c r="Z61" s="1528"/>
    </row>
    <row r="62" spans="1:26">
      <c r="A62" s="1463" t="s">
        <v>1201</v>
      </c>
      <c r="B62" s="1479">
        <f t="shared" si="88"/>
        <v>116.99099099099099</v>
      </c>
      <c r="C62" s="1479">
        <f t="shared" si="88"/>
        <v>118.84848484848486</v>
      </c>
      <c r="D62" s="1479">
        <f t="shared" si="54"/>
        <v>118.84848484848486</v>
      </c>
      <c r="E62" s="1479">
        <f t="shared" si="89"/>
        <v>117.60960960960961</v>
      </c>
      <c r="F62" s="1479">
        <f t="shared" si="89"/>
        <v>104</v>
      </c>
      <c r="G62" s="3333">
        <v>2004</v>
      </c>
      <c r="H62" s="1467">
        <v>2</v>
      </c>
      <c r="I62" s="1467">
        <v>1</v>
      </c>
      <c r="J62" s="1467">
        <v>1.5</v>
      </c>
      <c r="K62" s="1467">
        <v>1.5</v>
      </c>
      <c r="L62" s="1481">
        <v>0</v>
      </c>
      <c r="N62" s="1526">
        <f t="shared" si="86"/>
        <v>4.0581121662202721E-2</v>
      </c>
      <c r="O62" s="1527">
        <f t="shared" si="86"/>
        <v>3.1897926634768738E-2</v>
      </c>
      <c r="P62" s="1527">
        <f t="shared" si="87"/>
        <v>6.6733400066733395E-2</v>
      </c>
      <c r="Q62" s="1527">
        <f t="shared" si="87"/>
        <v>0</v>
      </c>
      <c r="R62" s="1476"/>
      <c r="S62" s="1474"/>
      <c r="T62" s="1475"/>
      <c r="U62" s="1475"/>
      <c r="V62" s="1475"/>
      <c r="X62" s="1528"/>
      <c r="Y62" s="1528"/>
      <c r="Z62" s="1528"/>
    </row>
    <row r="63" spans="1:26" s="1519" customFormat="1" ht="13.5" thickBot="1">
      <c r="A63" s="1463" t="s">
        <v>1202</v>
      </c>
      <c r="B63" s="1516">
        <f t="shared" si="88"/>
        <v>112.48648648648648</v>
      </c>
      <c r="C63" s="1516">
        <f t="shared" si="88"/>
        <v>115.21212121212122</v>
      </c>
      <c r="D63" s="1516">
        <f t="shared" si="54"/>
        <v>115.21212121212122</v>
      </c>
      <c r="E63" s="1516">
        <f t="shared" si="89"/>
        <v>110.4024024024024</v>
      </c>
      <c r="F63" s="1516">
        <f t="shared" si="89"/>
        <v>104</v>
      </c>
      <c r="G63" s="3334">
        <v>2004</v>
      </c>
      <c r="H63" s="1517">
        <v>1</v>
      </c>
      <c r="I63" s="1517">
        <v>0.33</v>
      </c>
      <c r="J63" s="1517">
        <v>0.5</v>
      </c>
      <c r="K63" s="1517">
        <v>0.5</v>
      </c>
      <c r="L63" s="1518">
        <v>0</v>
      </c>
      <c r="N63" s="1531">
        <f t="shared" si="86"/>
        <v>1.3391770148526898E-2</v>
      </c>
      <c r="O63" s="1532">
        <f t="shared" si="86"/>
        <v>1.063264221158958E-2</v>
      </c>
      <c r="P63" s="1532">
        <f t="shared" si="87"/>
        <v>2.2244466688911134E-2</v>
      </c>
      <c r="Q63" s="1532">
        <f t="shared" si="87"/>
        <v>0</v>
      </c>
      <c r="R63" s="1522"/>
      <c r="S63" s="1520">
        <f>B63/B64-1</f>
        <v>1.3391770148526883E-2</v>
      </c>
      <c r="T63" s="1521">
        <f>C63/C64-1</f>
        <v>1.063264221158966E-2</v>
      </c>
      <c r="U63" s="1521">
        <f>E63/E64-1</f>
        <v>2.2244466688911224E-2</v>
      </c>
      <c r="V63" s="1521">
        <f>F63/F64-1</f>
        <v>0</v>
      </c>
      <c r="X63" s="1533"/>
      <c r="Y63" s="1533"/>
      <c r="Z63" s="1533"/>
    </row>
    <row r="64" spans="1:26" ht="13.5" thickBot="1">
      <c r="A64" s="1463" t="s">
        <v>1203</v>
      </c>
      <c r="B64" s="1534">
        <v>111</v>
      </c>
      <c r="C64" s="1534">
        <v>114</v>
      </c>
      <c r="D64" s="1534">
        <f t="shared" si="54"/>
        <v>114</v>
      </c>
      <c r="E64" s="1534">
        <v>108</v>
      </c>
      <c r="F64" s="1535">
        <v>104</v>
      </c>
      <c r="G64" s="3332">
        <v>2003</v>
      </c>
      <c r="H64" s="1524">
        <v>4</v>
      </c>
      <c r="I64" s="1536"/>
      <c r="J64" s="1536"/>
      <c r="K64" s="1536"/>
      <c r="L64" s="1536"/>
      <c r="N64" s="1537"/>
      <c r="O64" s="1536"/>
      <c r="P64" s="1536"/>
      <c r="Q64" s="1536"/>
      <c r="S64" s="1537"/>
      <c r="T64" s="1536"/>
      <c r="U64" s="1536"/>
      <c r="V64" s="1536"/>
      <c r="X64" s="1528"/>
      <c r="Y64" s="1528"/>
      <c r="Z64" s="1528"/>
    </row>
    <row r="65" spans="1:26">
      <c r="A65" s="1463" t="s">
        <v>1204</v>
      </c>
      <c r="B65" s="1538">
        <f t="shared" ref="B65:C67" si="90">B66+(B$64-B$68)/4</f>
        <v>109.75</v>
      </c>
      <c r="C65" s="1538">
        <f t="shared" si="90"/>
        <v>112.25</v>
      </c>
      <c r="D65" s="1538">
        <f t="shared" si="54"/>
        <v>112.25</v>
      </c>
      <c r="E65" s="1538">
        <f t="shared" ref="E65:F67" si="91">E66+(E$64-E$68)/4</f>
        <v>107.25</v>
      </c>
      <c r="F65" s="1538">
        <f t="shared" si="91"/>
        <v>103.5</v>
      </c>
      <c r="G65" s="3333">
        <v>2003</v>
      </c>
      <c r="H65" s="1489">
        <v>3</v>
      </c>
      <c r="I65" s="1536"/>
      <c r="J65" s="1536"/>
      <c r="K65" s="1536"/>
      <c r="L65" s="1536"/>
      <c r="X65" s="1528"/>
      <c r="Y65" s="1528"/>
      <c r="Z65" s="1528"/>
    </row>
    <row r="66" spans="1:26">
      <c r="A66" s="1463" t="s">
        <v>1205</v>
      </c>
      <c r="B66" s="1538">
        <f t="shared" si="90"/>
        <v>108.5</v>
      </c>
      <c r="C66" s="1538">
        <f t="shared" si="90"/>
        <v>110.5</v>
      </c>
      <c r="D66" s="1538">
        <f t="shared" si="54"/>
        <v>110.5</v>
      </c>
      <c r="E66" s="1538">
        <f t="shared" si="91"/>
        <v>106.5</v>
      </c>
      <c r="F66" s="1538">
        <f t="shared" si="91"/>
        <v>103</v>
      </c>
      <c r="G66" s="3333">
        <v>2003</v>
      </c>
      <c r="H66" s="1467">
        <v>2</v>
      </c>
      <c r="I66" s="1536"/>
      <c r="J66" s="1536"/>
      <c r="K66" s="1536"/>
      <c r="L66" s="1536"/>
      <c r="X66" s="1528"/>
      <c r="Y66" s="1528"/>
      <c r="Z66" s="1528"/>
    </row>
    <row r="67" spans="1:26" ht="13.5" thickBot="1">
      <c r="A67" s="1463" t="s">
        <v>1206</v>
      </c>
      <c r="B67" s="1538">
        <f t="shared" si="90"/>
        <v>107.25</v>
      </c>
      <c r="C67" s="1538">
        <f t="shared" si="90"/>
        <v>108.75</v>
      </c>
      <c r="D67" s="1538">
        <f t="shared" si="54"/>
        <v>108.75</v>
      </c>
      <c r="E67" s="1538">
        <f t="shared" si="91"/>
        <v>105.75</v>
      </c>
      <c r="F67" s="1538">
        <f t="shared" si="91"/>
        <v>102.5</v>
      </c>
      <c r="G67" s="3334">
        <v>2003</v>
      </c>
      <c r="H67" s="1539">
        <v>1</v>
      </c>
      <c r="I67" s="1536"/>
      <c r="J67" s="1536"/>
      <c r="K67" s="1536"/>
      <c r="L67" s="1536"/>
      <c r="S67" s="1474"/>
      <c r="T67" s="1475"/>
      <c r="U67" s="1475"/>
      <c r="X67" s="1528"/>
      <c r="Y67" s="1528"/>
      <c r="Z67" s="1528"/>
    </row>
    <row r="68" spans="1:26" ht="13.5" thickBot="1">
      <c r="A68" s="1463" t="s">
        <v>1207</v>
      </c>
      <c r="B68" s="1540">
        <v>106</v>
      </c>
      <c r="C68" s="1540">
        <v>107</v>
      </c>
      <c r="D68" s="1540">
        <f t="shared" si="54"/>
        <v>107</v>
      </c>
      <c r="E68" s="1540">
        <v>105</v>
      </c>
      <c r="F68" s="1541">
        <v>102</v>
      </c>
      <c r="G68" s="3332">
        <v>2002</v>
      </c>
      <c r="H68" s="1484">
        <v>4</v>
      </c>
      <c r="I68" s="1536"/>
      <c r="J68" s="1536"/>
      <c r="K68" s="1536"/>
      <c r="L68" s="1536"/>
      <c r="N68" s="1537"/>
      <c r="O68" s="1536"/>
      <c r="P68" s="1536"/>
      <c r="Q68" s="1536"/>
      <c r="S68" s="1537"/>
      <c r="T68" s="1536"/>
      <c r="U68" s="1536"/>
      <c r="V68" s="1536"/>
      <c r="X68" s="1528"/>
      <c r="Y68" s="1528"/>
      <c r="Z68" s="1528"/>
    </row>
    <row r="69" spans="1:26">
      <c r="A69" s="1463" t="s">
        <v>1208</v>
      </c>
      <c r="B69" s="1538">
        <f t="shared" ref="B69:C71" si="92">B70+(B$68-B$72)/4</f>
        <v>105</v>
      </c>
      <c r="C69" s="1538">
        <f t="shared" si="92"/>
        <v>106</v>
      </c>
      <c r="D69" s="1538">
        <f t="shared" si="54"/>
        <v>106</v>
      </c>
      <c r="E69" s="1538">
        <f t="shared" ref="E69:F71" si="93">E70+(E$68-E$72)/4</f>
        <v>104.5</v>
      </c>
      <c r="F69" s="1538">
        <f t="shared" si="93"/>
        <v>101.5</v>
      </c>
      <c r="G69" s="3333">
        <v>2002</v>
      </c>
      <c r="H69" s="1489">
        <v>3</v>
      </c>
      <c r="I69" s="1536"/>
      <c r="J69" s="1536"/>
      <c r="K69" s="1536"/>
      <c r="L69" s="1536"/>
      <c r="X69" s="1528"/>
      <c r="Y69" s="1528"/>
      <c r="Z69" s="1528"/>
    </row>
    <row r="70" spans="1:26">
      <c r="A70" s="1463" t="s">
        <v>1209</v>
      </c>
      <c r="B70" s="1538">
        <f t="shared" si="92"/>
        <v>104</v>
      </c>
      <c r="C70" s="1538">
        <f t="shared" si="92"/>
        <v>105</v>
      </c>
      <c r="D70" s="1538">
        <f t="shared" si="54"/>
        <v>105</v>
      </c>
      <c r="E70" s="1538">
        <f t="shared" si="93"/>
        <v>104</v>
      </c>
      <c r="F70" s="1538">
        <f t="shared" si="93"/>
        <v>101</v>
      </c>
      <c r="G70" s="3333">
        <v>2002</v>
      </c>
      <c r="H70" s="1467">
        <v>2</v>
      </c>
      <c r="I70" s="1536"/>
      <c r="J70" s="1536"/>
      <c r="K70" s="1536"/>
      <c r="L70" s="1536"/>
      <c r="X70" s="1528"/>
      <c r="Y70" s="1528"/>
      <c r="Z70" s="1528"/>
    </row>
    <row r="71" spans="1:26" s="1500" customFormat="1" ht="13.5" thickBot="1">
      <c r="A71" s="1496" t="s">
        <v>1210</v>
      </c>
      <c r="B71" s="1542">
        <f t="shared" si="92"/>
        <v>103</v>
      </c>
      <c r="C71" s="1542">
        <f t="shared" si="92"/>
        <v>104</v>
      </c>
      <c r="D71" s="1542">
        <f t="shared" si="54"/>
        <v>104</v>
      </c>
      <c r="E71" s="1542">
        <f t="shared" si="93"/>
        <v>103.5</v>
      </c>
      <c r="F71" s="1542">
        <f t="shared" si="93"/>
        <v>100.5</v>
      </c>
      <c r="G71" s="3334">
        <v>2002</v>
      </c>
      <c r="H71" s="1543">
        <v>1</v>
      </c>
      <c r="I71" s="1544"/>
      <c r="J71" s="1544"/>
      <c r="K71" s="1544"/>
      <c r="L71" s="1544"/>
      <c r="N71" s="1545"/>
      <c r="S71" s="1545"/>
      <c r="X71" s="1546"/>
      <c r="Y71" s="1546"/>
      <c r="Z71" s="1546"/>
    </row>
    <row r="72" spans="1:26" ht="13.5" thickBot="1">
      <c r="B72" s="1547">
        <v>102</v>
      </c>
      <c r="C72" s="1548">
        <v>103</v>
      </c>
      <c r="D72" s="1548">
        <f t="shared" si="54"/>
        <v>103</v>
      </c>
      <c r="E72" s="1548">
        <v>103</v>
      </c>
      <c r="F72" s="1549">
        <v>100</v>
      </c>
      <c r="I72" s="1536"/>
      <c r="J72" s="1536"/>
      <c r="K72" s="1536"/>
      <c r="L72" s="1536"/>
      <c r="N72" s="1537"/>
      <c r="O72" s="1536"/>
      <c r="P72" s="1536"/>
      <c r="Q72" s="1536"/>
      <c r="S72" s="1537"/>
      <c r="T72" s="1536"/>
      <c r="U72" s="1536"/>
      <c r="V72" s="1536"/>
      <c r="X72" s="1478"/>
      <c r="Y72" s="1478"/>
      <c r="Z72" s="1478"/>
    </row>
    <row r="74" spans="1:26" s="1551" customFormat="1">
      <c r="A74" s="1550" t="s">
        <v>1211</v>
      </c>
      <c r="G74" s="1552"/>
      <c r="N74" s="1552"/>
      <c r="S74" s="1552"/>
    </row>
    <row r="75" spans="1:26" s="1551" customFormat="1">
      <c r="A75" s="1551" t="s">
        <v>1212</v>
      </c>
      <c r="G75" s="1552"/>
      <c r="N75" s="1552"/>
      <c r="S75" s="1552"/>
    </row>
    <row r="76" spans="1:26" s="1551" customFormat="1">
      <c r="A76" s="1551" t="s">
        <v>1213</v>
      </c>
      <c r="G76" s="1552"/>
      <c r="I76" s="1553"/>
      <c r="J76" s="1553"/>
      <c r="K76" s="1553"/>
      <c r="L76" s="1553"/>
      <c r="N76" s="1554"/>
      <c r="O76" s="1553"/>
      <c r="P76" s="1553"/>
      <c r="Q76" s="1553"/>
      <c r="S76" s="1554"/>
      <c r="T76" s="1553"/>
      <c r="U76" s="1553"/>
      <c r="V76" s="1553"/>
    </row>
    <row r="77" spans="1:26" s="1551" customFormat="1">
      <c r="A77" s="1551" t="s">
        <v>1214</v>
      </c>
      <c r="G77" s="1552"/>
      <c r="N77" s="1552"/>
      <c r="S77" s="1552"/>
    </row>
    <row r="84" spans="7:22" ht="13.5" thickBot="1"/>
    <row r="85" spans="7:22">
      <c r="G85" s="1473"/>
      <c r="S85" s="1555" t="s">
        <v>1215</v>
      </c>
      <c r="T85" s="1556" t="s">
        <v>1216</v>
      </c>
      <c r="U85" s="1556" t="s">
        <v>1217</v>
      </c>
      <c r="V85" s="1556" t="s">
        <v>1218</v>
      </c>
    </row>
    <row r="86" spans="7:22">
      <c r="G86" s="1473"/>
      <c r="N86" s="1477"/>
      <c r="O86" s="1478"/>
      <c r="P86" s="1478"/>
      <c r="Q86" s="1478"/>
      <c r="S86" s="1557">
        <v>2006</v>
      </c>
      <c r="T86" s="1558">
        <v>15.1</v>
      </c>
      <c r="U86" s="1558">
        <v>7.43</v>
      </c>
      <c r="V86" s="1558">
        <v>26.26</v>
      </c>
    </row>
    <row r="87" spans="7:22">
      <c r="G87" s="1473"/>
      <c r="N87" s="1477"/>
      <c r="O87" s="1478"/>
      <c r="P87" s="1478"/>
      <c r="Q87" s="1478"/>
      <c r="S87" s="1559">
        <v>2005</v>
      </c>
      <c r="T87" s="1560">
        <v>13.9</v>
      </c>
      <c r="U87" s="1560">
        <v>7.49</v>
      </c>
      <c r="V87" s="1560">
        <v>24.92</v>
      </c>
    </row>
    <row r="88" spans="7:22">
      <c r="G88" s="1473"/>
      <c r="N88" s="1477"/>
      <c r="O88" s="1478"/>
      <c r="P88" s="1478"/>
      <c r="Q88" s="1478"/>
      <c r="S88" s="1557">
        <v>2004</v>
      </c>
      <c r="T88" s="1558">
        <v>9.48</v>
      </c>
      <c r="U88" s="1558">
        <v>7.2</v>
      </c>
      <c r="V88" s="1558">
        <v>14.68</v>
      </c>
    </row>
    <row r="89" spans="7:22">
      <c r="G89" s="1473"/>
      <c r="N89" s="1477"/>
      <c r="O89" s="1478"/>
      <c r="P89" s="1478"/>
      <c r="Q89" s="1478"/>
      <c r="S89" s="1559">
        <v>2003</v>
      </c>
      <c r="T89" s="1560">
        <v>4.5</v>
      </c>
      <c r="U89" s="1560">
        <v>6.12</v>
      </c>
      <c r="V89" s="1560">
        <v>2.34</v>
      </c>
    </row>
    <row r="90" spans="7:22" ht="13.5" thickBot="1">
      <c r="G90" s="1473"/>
      <c r="N90" s="1477"/>
      <c r="O90" s="1478"/>
      <c r="P90" s="1478"/>
      <c r="Q90" s="1478"/>
      <c r="S90" s="1561">
        <v>2002</v>
      </c>
      <c r="T90" s="1562">
        <v>3.59</v>
      </c>
      <c r="U90" s="1562">
        <v>4.54</v>
      </c>
      <c r="V90" s="1562">
        <v>2.5499999999999998</v>
      </c>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155"/>
      <c r="B1" s="1206" t="s">
        <v>3004</v>
      </c>
      <c r="C1" s="3343" t="s">
        <v>3005</v>
      </c>
      <c r="D1" s="3344"/>
      <c r="E1" s="3344"/>
      <c r="F1" s="3344"/>
      <c r="G1" s="3344"/>
      <c r="H1" s="3344"/>
      <c r="I1" s="3344"/>
      <c r="J1" s="3344"/>
      <c r="K1" s="3344"/>
      <c r="L1" s="3344"/>
      <c r="M1" s="3344"/>
      <c r="N1" s="3344"/>
      <c r="O1" s="3344"/>
      <c r="P1" s="3344"/>
      <c r="Q1" s="3344"/>
      <c r="R1" s="3344"/>
      <c r="S1" s="3345"/>
      <c r="T1" s="1206" t="s">
        <v>3006</v>
      </c>
    </row>
    <row r="2" spans="1:45" s="707" customFormat="1">
      <c r="A2" s="1207"/>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8"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1209"/>
      <c r="B3" s="708"/>
      <c r="C3" s="709"/>
      <c r="D3" s="710"/>
      <c r="E3" s="710"/>
      <c r="F3" s="1705"/>
      <c r="G3" s="1705"/>
      <c r="H3" s="1705"/>
      <c r="I3" s="1705"/>
      <c r="J3" s="1705"/>
      <c r="K3" s="1705"/>
      <c r="L3" s="1706"/>
      <c r="M3" s="1707"/>
      <c r="N3" s="1707"/>
      <c r="O3" s="1705"/>
      <c r="P3" s="1705"/>
      <c r="Q3" s="1705"/>
      <c r="R3" s="1705"/>
      <c r="S3" s="1708"/>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0" t="s">
        <v>3008</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1" t="s">
        <v>3009</v>
      </c>
      <c r="C7" s="1123"/>
      <c r="D7" s="1117"/>
      <c r="E7" s="1117"/>
      <c r="F7" s="1717"/>
      <c r="G7" s="1717"/>
      <c r="H7" s="1717"/>
      <c r="I7" s="1717"/>
      <c r="J7" s="1717"/>
      <c r="K7" s="1717"/>
      <c r="L7" s="1717"/>
      <c r="M7" s="1718"/>
      <c r="N7" s="1719"/>
      <c r="O7" s="1720"/>
      <c r="P7" s="1721"/>
      <c r="Q7" s="1722"/>
      <c r="R7" s="1723"/>
      <c r="S7" s="1724"/>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1" t="s">
        <v>3010</v>
      </c>
      <c r="C9" s="1123"/>
      <c r="D9" s="1117"/>
      <c r="E9" s="1117"/>
      <c r="F9" s="1717"/>
      <c r="G9" s="1717"/>
      <c r="H9" s="1717"/>
      <c r="I9" s="1717"/>
      <c r="J9" s="1717"/>
      <c r="K9" s="1717"/>
      <c r="L9" s="1725"/>
      <c r="M9" s="1718"/>
      <c r="N9" s="1719"/>
      <c r="O9" s="1720"/>
      <c r="P9" s="1721"/>
      <c r="Q9" s="1722"/>
      <c r="R9" s="1723"/>
      <c r="S9" s="1724"/>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0"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0"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0"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3014</v>
      </c>
      <c r="B17" s="2914" t="s">
        <v>3015</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7"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15" t="s">
        <v>3016</v>
      </c>
      <c r="E19" s="1793"/>
      <c r="F19" s="1793"/>
      <c r="G19" s="1793"/>
      <c r="H19" s="1282"/>
      <c r="I19" s="168"/>
      <c r="J19" s="168"/>
      <c r="K19" s="168"/>
      <c r="L19" s="168"/>
      <c r="M19" s="168"/>
      <c r="N19" s="168"/>
      <c r="O19" s="168"/>
      <c r="P19" s="168"/>
      <c r="Q19" s="168"/>
      <c r="R19" s="787"/>
      <c r="S19" s="138"/>
    </row>
    <row r="20" spans="1:45" ht="16.5" thickBot="1">
      <c r="A20" s="715" t="s">
        <v>3017</v>
      </c>
      <c r="B20" s="338" t="e">
        <f ca="1">IF(D20="——",S22,S22-F20)</f>
        <v>#REF!</v>
      </c>
      <c r="C20" s="168"/>
      <c r="D20" s="2916" t="s">
        <v>3018</v>
      </c>
      <c r="E20" s="1794"/>
      <c r="F20" s="1206" t="e">
        <f ca="1">SUMIF(INDIRECT("'"&amp;H20&amp;"'"&amp;"!A:A"),"承租人权益价值",INDIRECT("'"&amp;H20&amp;"'"&amp;"!c:c"))</f>
        <v>#REF!</v>
      </c>
      <c r="G20" s="1206" t="s">
        <v>3019</v>
      </c>
      <c r="H20" s="2917"/>
      <c r="I20" s="168"/>
      <c r="J20" s="168"/>
      <c r="K20" s="168"/>
      <c r="L20" s="168"/>
      <c r="M20" s="168"/>
      <c r="N20" s="168"/>
      <c r="O20" s="168"/>
      <c r="P20" s="168"/>
      <c r="Q20" s="168"/>
      <c r="R20" s="787"/>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7"/>
      <c r="S21" s="138"/>
    </row>
    <row r="22" spans="1:45">
      <c r="A22" s="361" t="s">
        <v>3021</v>
      </c>
      <c r="B22" s="24">
        <f>SUM(B24:B10000)</f>
        <v>100</v>
      </c>
      <c r="C22" s="3204" t="s">
        <v>33</v>
      </c>
      <c r="D22" s="3205"/>
      <c r="E22" s="3205"/>
      <c r="F22" s="3205"/>
      <c r="G22" s="3205"/>
      <c r="H22" s="3205"/>
      <c r="I22" s="3205"/>
      <c r="J22" s="3205"/>
      <c r="K22" s="3205"/>
      <c r="L22" s="3205"/>
      <c r="M22" s="3205"/>
      <c r="N22" s="3205"/>
      <c r="O22" s="3205"/>
      <c r="P22" s="3205"/>
      <c r="Q22" s="3342"/>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44510</v>
      </c>
      <c r="C2" s="2" t="s">
        <v>133</v>
      </c>
      <c r="D2" s="243"/>
      <c r="E2" s="243"/>
      <c r="F2" s="243"/>
      <c r="G2" s="243"/>
    </row>
    <row r="3" spans="1:7" s="244" customFormat="1" ht="18" customHeight="1" thickBot="1">
      <c r="A3" s="247" t="s">
        <v>85</v>
      </c>
      <c r="B3" s="248">
        <f ca="1">ROUND(B2*10000/'数据-汇总表'!E3,0)</f>
        <v>14112</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0</v>
      </c>
      <c r="D10" s="1034">
        <f>'数据-汇总表'!E6</f>
        <v>31541.359999999997</v>
      </c>
      <c r="E10" s="269">
        <f>'数据-取费表'!B28</f>
        <v>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631</v>
      </c>
      <c r="D19" s="1038">
        <f>'数据-汇总表'!E3</f>
        <v>31541.359999999997</v>
      </c>
      <c r="E19" s="255">
        <f>'数据-取费表'!B31</f>
        <v>200</v>
      </c>
      <c r="F19" s="275"/>
      <c r="G19" s="1" t="s">
        <v>1074</v>
      </c>
    </row>
    <row r="20" spans="1:7" s="258" customFormat="1" ht="13.5" customHeight="1">
      <c r="A20" s="950" t="s">
        <v>1057</v>
      </c>
      <c r="B20" s="254" t="s">
        <v>104</v>
      </c>
      <c r="C20" s="276">
        <f>ROUND((C5+C19)*F20,0)</f>
        <v>637</v>
      </c>
      <c r="D20" s="276"/>
      <c r="E20" s="276"/>
      <c r="F20" s="277">
        <f>'数据-取费表'!B37</f>
        <v>0.03</v>
      </c>
      <c r="G20" s="1291" t="s">
        <v>1068</v>
      </c>
    </row>
    <row r="21" spans="1:7" s="258" customFormat="1" ht="13.5" customHeight="1">
      <c r="A21" s="950" t="s">
        <v>1059</v>
      </c>
      <c r="B21" s="254" t="s">
        <v>105</v>
      </c>
      <c r="C21" s="279">
        <f>F21</f>
        <v>0.03</v>
      </c>
      <c r="D21" s="280" t="s">
        <v>126</v>
      </c>
      <c r="E21" s="276"/>
      <c r="F21" s="277">
        <f>'数据-取费表'!B38</f>
        <v>0.03</v>
      </c>
      <c r="G21" s="278" t="s">
        <v>106</v>
      </c>
    </row>
    <row r="22" spans="1:7" s="258" customFormat="1" ht="13.5" customHeight="1">
      <c r="A22" s="950" t="s">
        <v>786</v>
      </c>
      <c r="B22" s="254" t="s">
        <v>107</v>
      </c>
      <c r="C22" s="1356">
        <f ca="1">ROUND(SUM(C23:C25),0)</f>
        <v>1554</v>
      </c>
      <c r="D22" s="279">
        <f ca="1">C26</f>
        <v>1.1000000000000001E-3</v>
      </c>
      <c r="E22" s="280" t="s">
        <v>126</v>
      </c>
      <c r="F22" s="281">
        <f ca="1">'数据-取费表'!B40</f>
        <v>4.7500000000000001E-2</v>
      </c>
      <c r="G22" s="1291" t="str">
        <f>IF('数据-取费表'!B22&lt;=1,"单利计息","复利计息")</f>
        <v>复利计息</v>
      </c>
    </row>
    <row r="23" spans="1:7" s="258" customFormat="1" ht="13.5" customHeight="1">
      <c r="A23" s="953" t="s">
        <v>794</v>
      </c>
      <c r="B23" s="259" t="s">
        <v>1061</v>
      </c>
      <c r="C23" s="1357">
        <f ca="1">ROUND(IF('数据-取费表'!B22&lt;=1,C5*F22*'数据-取费表'!B23,C5*(POWER((1+F22),'数据-取费表'!B23)-1)),0)</f>
        <v>1486</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45</v>
      </c>
      <c r="D24" s="282"/>
      <c r="E24" s="282"/>
      <c r="F24" s="283"/>
      <c r="G24" s="284" t="s">
        <v>109</v>
      </c>
    </row>
    <row r="25" spans="1:7" s="258" customFormat="1" ht="24">
      <c r="A25" s="953" t="s">
        <v>793</v>
      </c>
      <c r="B25" s="259" t="s">
        <v>1058</v>
      </c>
      <c r="C25" s="1357">
        <f ca="1">ROUND(IF('数据-取费表'!B22&lt;=1,C20*F22*'数据-取费表'!B23/2,C20*(POWER((1+F22),'数据-取费表'!B23/2)-1)),0)</f>
        <v>23</v>
      </c>
      <c r="D25" s="282"/>
      <c r="E25" s="285"/>
      <c r="F25" s="283"/>
      <c r="G25" s="286" t="s">
        <v>110</v>
      </c>
    </row>
    <row r="26" spans="1:7" s="258" customFormat="1">
      <c r="A26" s="953" t="s">
        <v>795</v>
      </c>
      <c r="B26" s="259" t="s">
        <v>1060</v>
      </c>
      <c r="C26" s="282">
        <f ca="1">ROUND(IF('数据-取费表'!B22&lt;=1,F21*F22*'数据-取费表'!B23/2,F21*(POWER((1+F22),'数据-取费表'!B23/2)-1)),4)</f>
        <v>1.1000000000000001E-3</v>
      </c>
      <c r="D26" s="282"/>
      <c r="E26" s="285"/>
      <c r="F26" s="283"/>
      <c r="G26" s="287"/>
    </row>
    <row r="27" spans="1:7" s="258" customFormat="1" ht="24.75">
      <c r="A27" s="950" t="s">
        <v>787</v>
      </c>
      <c r="B27" s="288" t="s">
        <v>112</v>
      </c>
      <c r="C27" s="289">
        <f>C28</f>
        <v>4157</v>
      </c>
      <c r="D27" s="279">
        <f>C29</f>
        <v>5.7000000000000002E-3</v>
      </c>
      <c r="E27" s="280" t="s">
        <v>126</v>
      </c>
      <c r="F27" s="290">
        <f>'数据-取费表'!Q16</f>
        <v>0.19</v>
      </c>
      <c r="G27" s="291" t="s">
        <v>1069</v>
      </c>
    </row>
    <row r="28" spans="1:7" s="258" customFormat="1" ht="13.5" customHeight="1">
      <c r="A28" s="953" t="s">
        <v>794</v>
      </c>
      <c r="B28" s="292" t="s">
        <v>1062</v>
      </c>
      <c r="C28" s="293">
        <f>ROUND((C5+C19+C20)*F27*'数据-取费表'!B21/'数据-取费表'!B20,0)</f>
        <v>4157</v>
      </c>
      <c r="D28" s="279"/>
      <c r="E28" s="280"/>
      <c r="F28" s="290"/>
      <c r="G28" s="291"/>
    </row>
    <row r="29" spans="1:7" s="258" customFormat="1" ht="13.5" customHeight="1">
      <c r="A29" s="953" t="s">
        <v>792</v>
      </c>
      <c r="B29" s="292" t="s">
        <v>1063</v>
      </c>
      <c r="C29" s="282">
        <f>ROUND(C21*F27*'数据-取费表'!B21/'数据-取费表'!B20,4)</f>
        <v>5.7000000000000002E-3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30290</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10262</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9129</v>
      </c>
      <c r="D34" s="261"/>
      <c r="E34" s="264"/>
      <c r="F34" s="301">
        <f>IF('数据-取费表'!B24=0,1,'数据-取费表'!N16)</f>
        <v>1</v>
      </c>
      <c r="G34" s="263" t="s">
        <v>116</v>
      </c>
    </row>
    <row r="35" spans="1:7" ht="13.5" customHeight="1">
      <c r="A35" s="953" t="s">
        <v>796</v>
      </c>
      <c r="B35" s="259" t="s">
        <v>60</v>
      </c>
      <c r="C35" s="264">
        <f>ROUND(C34*F35,0)</f>
        <v>365</v>
      </c>
      <c r="D35" s="264"/>
      <c r="E35" s="264"/>
      <c r="F35" s="303">
        <f>'数据-取费表'!B33</f>
        <v>0.04</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3" t="s">
        <v>798</v>
      </c>
      <c r="B37" s="259" t="s">
        <v>118</v>
      </c>
      <c r="C37" s="293">
        <f>ROUND(E37*D37*F34/10000,0)</f>
        <v>631</v>
      </c>
      <c r="D37" s="261">
        <f>'数据-汇总表'!E3</f>
        <v>31541.359999999997</v>
      </c>
      <c r="E37" s="293">
        <f>'数据-取费表'!B35</f>
        <v>200</v>
      </c>
      <c r="F37" s="303"/>
      <c r="G37" s="305" t="s">
        <v>119</v>
      </c>
    </row>
    <row r="38" spans="1:7" ht="13.5" customHeight="1">
      <c r="A38" s="953" t="s">
        <v>799</v>
      </c>
      <c r="B38" s="259" t="s">
        <v>63</v>
      </c>
      <c r="C38" s="264">
        <f>ROUND(C34*F38,0)</f>
        <v>137</v>
      </c>
      <c r="D38" s="264"/>
      <c r="E38" s="264"/>
      <c r="F38" s="303">
        <f>'数据-取费表'!B36</f>
        <v>1.4999999999999999E-2</v>
      </c>
      <c r="G38" s="263" t="s">
        <v>117</v>
      </c>
    </row>
    <row r="39" spans="1:7" s="258" customFormat="1" ht="13.5" customHeight="1">
      <c r="A39" s="950" t="s">
        <v>783</v>
      </c>
      <c r="B39" s="254" t="s">
        <v>104</v>
      </c>
      <c r="C39" s="276">
        <f>ROUND(C33*F20,0)</f>
        <v>308</v>
      </c>
      <c r="D39" s="276"/>
      <c r="E39" s="276"/>
      <c r="F39" s="277"/>
      <c r="G39" s="1291" t="s">
        <v>1071</v>
      </c>
    </row>
    <row r="40" spans="1:7" s="258" customFormat="1" ht="13.5" customHeight="1">
      <c r="A40" s="950" t="s">
        <v>784</v>
      </c>
      <c r="B40" s="254" t="s">
        <v>105</v>
      </c>
      <c r="C40" s="306">
        <f>F21</f>
        <v>0.03</v>
      </c>
      <c r="D40" s="280" t="s">
        <v>129</v>
      </c>
      <c r="E40" s="276"/>
      <c r="F40" s="277"/>
      <c r="G40" s="278" t="s">
        <v>120</v>
      </c>
    </row>
    <row r="41" spans="1:7" s="258" customFormat="1" ht="13.5" customHeight="1">
      <c r="A41" s="950" t="s">
        <v>785</v>
      </c>
      <c r="B41" s="254" t="s">
        <v>107</v>
      </c>
      <c r="C41" s="276">
        <f ca="1">ROUND(SUM(C42:C43),0)</f>
        <v>374</v>
      </c>
      <c r="D41" s="279">
        <f ca="1">C44</f>
        <v>1.1000000000000001E-3</v>
      </c>
      <c r="E41" s="280" t="s">
        <v>129</v>
      </c>
      <c r="F41" s="281"/>
      <c r="G41" s="1291" t="str">
        <f>IF('数据-取费表'!B22&lt;=1,"单利计息","复利计息")</f>
        <v>复利计息</v>
      </c>
    </row>
    <row r="42" spans="1:7" ht="13.5" customHeight="1">
      <c r="A42" s="953" t="s">
        <v>794</v>
      </c>
      <c r="B42" s="259" t="s">
        <v>1061</v>
      </c>
      <c r="C42" s="282">
        <f ca="1">ROUND(IF('数据-取费表'!B22&lt;=1,C33*F22*'数据-取费表'!B21/2,C33*(POWER((1+F22),'数据-取费表'!B21/2)-1)),0)</f>
        <v>363</v>
      </c>
      <c r="D42" s="282"/>
      <c r="E42" s="282"/>
      <c r="F42" s="283"/>
      <c r="G42" s="3209" t="s">
        <v>121</v>
      </c>
    </row>
    <row r="43" spans="1:7" ht="13.5" customHeight="1">
      <c r="A43" s="953" t="s">
        <v>792</v>
      </c>
      <c r="B43" s="259" t="s">
        <v>1064</v>
      </c>
      <c r="C43" s="282">
        <f ca="1">ROUND(IF('数据-取费表'!B22&lt;=1,C39*F22*'数据-取费表'!B21/2,C39*(POWER((1+F22),'数据-取费表'!B21/2)-1)),0)</f>
        <v>11</v>
      </c>
      <c r="D43" s="282"/>
      <c r="E43" s="282"/>
      <c r="F43" s="283"/>
      <c r="G43" s="3210"/>
    </row>
    <row r="44" spans="1:7" ht="13.5" customHeight="1">
      <c r="A44" s="953" t="s">
        <v>793</v>
      </c>
      <c r="B44" s="259" t="s">
        <v>1066</v>
      </c>
      <c r="C44" s="282">
        <f ca="1">ROUND(IF('数据-取费表'!B22&lt;=1,C40*F22*'数据-取费表'!B21/2,C40*(POWER((1+F22),'数据-取费表'!B21/2)-1)),4)</f>
        <v>1.1000000000000001E-3</v>
      </c>
      <c r="D44" s="282"/>
      <c r="E44" s="282"/>
      <c r="F44" s="283"/>
      <c r="G44" s="3211"/>
    </row>
    <row r="45" spans="1:7" s="258" customFormat="1" ht="13.5" customHeight="1">
      <c r="A45" s="950" t="s">
        <v>786</v>
      </c>
      <c r="B45" s="288" t="s">
        <v>112</v>
      </c>
      <c r="C45" s="289">
        <f>C46</f>
        <v>2008</v>
      </c>
      <c r="D45" s="279">
        <f>C47</f>
        <v>5.7000000000000002E-3</v>
      </c>
      <c r="E45" s="280" t="s">
        <v>129</v>
      </c>
      <c r="F45" s="290"/>
      <c r="G45" s="291" t="s">
        <v>1072</v>
      </c>
    </row>
    <row r="46" spans="1:7" s="258" customFormat="1" ht="13.5" customHeight="1">
      <c r="A46" s="953" t="s">
        <v>794</v>
      </c>
      <c r="B46" s="292" t="s">
        <v>1065</v>
      </c>
      <c r="C46" s="293">
        <f>ROUND((C33+C39)*F27,0)</f>
        <v>2008</v>
      </c>
      <c r="D46" s="307"/>
      <c r="E46" s="280"/>
      <c r="F46" s="290"/>
      <c r="G46" s="291"/>
    </row>
    <row r="47" spans="1:7" s="258" customFormat="1" ht="13.5" customHeight="1">
      <c r="A47" s="953" t="s">
        <v>792</v>
      </c>
      <c r="B47" s="292" t="s">
        <v>1067</v>
      </c>
      <c r="C47" s="282">
        <f>ROUND(C40*F27,4)</f>
        <v>5.7000000000000002E-3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14220</v>
      </c>
      <c r="D49" s="276"/>
      <c r="E49" s="276"/>
      <c r="F49" s="308"/>
      <c r="G49" s="278" t="s">
        <v>1073</v>
      </c>
    </row>
    <row r="50" spans="1:7" s="302" customFormat="1" ht="24">
      <c r="A50" s="950" t="s">
        <v>789</v>
      </c>
      <c r="B50" s="254" t="s">
        <v>124</v>
      </c>
      <c r="C50" s="276"/>
      <c r="D50" s="276"/>
      <c r="E50" s="276"/>
      <c r="F50" s="308">
        <f>IF('数据-取费表'!B24=0,'数据-取费表'!N16,1)</f>
        <v>1</v>
      </c>
      <c r="G50" s="291" t="s">
        <v>125</v>
      </c>
    </row>
    <row r="51" spans="1:7" ht="16.5" customHeight="1">
      <c r="A51" s="950" t="s">
        <v>790</v>
      </c>
      <c r="B51" s="254" t="s">
        <v>132</v>
      </c>
      <c r="C51" s="276">
        <f ca="1">ROUND(C49*F50,0)</f>
        <v>14220</v>
      </c>
      <c r="D51" s="276"/>
      <c r="E51" s="276"/>
      <c r="F51" s="308"/>
      <c r="G51" s="278" t="s">
        <v>64</v>
      </c>
    </row>
    <row r="52" spans="1:7" s="252" customFormat="1" ht="16.5" thickBot="1">
      <c r="A52" s="309" t="s">
        <v>65</v>
      </c>
      <c r="B52" s="310"/>
      <c r="C52" s="311">
        <f ca="1">C31+C51</f>
        <v>44510</v>
      </c>
      <c r="D52" s="310"/>
      <c r="E52" s="310"/>
      <c r="F52" s="310"/>
      <c r="G52" s="312"/>
    </row>
    <row r="55" spans="1:7" ht="15">
      <c r="B55" s="314" t="s">
        <v>66</v>
      </c>
      <c r="C55" s="315"/>
    </row>
    <row r="56" spans="1:7">
      <c r="B56" s="317" t="s">
        <v>67</v>
      </c>
      <c r="C56" s="318">
        <f ca="1">ROUND(C51/C52,3)</f>
        <v>0.31900000000000001</v>
      </c>
    </row>
    <row r="57" spans="1:7">
      <c r="B57" s="317" t="s">
        <v>68</v>
      </c>
      <c r="C57" s="319">
        <f ca="1">1-C56</f>
        <v>0.68100000000000005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46" t="s">
        <v>156</v>
      </c>
      <c r="B1" s="3346"/>
      <c r="C1" s="3346"/>
      <c r="D1" s="3346"/>
      <c r="E1" s="3346"/>
      <c r="F1" s="334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47" t="s">
        <v>169</v>
      </c>
      <c r="B2" s="3347"/>
      <c r="C2" s="3347"/>
      <c r="D2" s="3347"/>
      <c r="E2" s="3347"/>
      <c r="F2" s="334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4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46" t="s">
        <v>871</v>
      </c>
      <c r="B1" s="3346"/>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43292</v>
      </c>
      <c r="D1" s="1701" t="s">
        <v>1301</v>
      </c>
      <c r="E1" s="1696">
        <f>'数据-取费表'!B22</f>
        <v>1.5</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40" sqref="K4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c r="D1" s="1821"/>
      <c r="E1" s="1822" t="s">
        <v>1387</v>
      </c>
      <c r="F1" s="1285" t="b">
        <f>J53</f>
        <v>0</v>
      </c>
      <c r="G1" s="1837">
        <f>MATCH(C1,'数据-取费表'!A6:A16,0)+5</f>
        <v>10</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t="e">
        <f ca="1">C40+J29+L46</f>
        <v>#DIV/0!</v>
      </c>
      <c r="C2" s="1846" t="s">
        <v>1516</v>
      </c>
      <c r="D2" s="1846"/>
      <c r="E2" s="1847"/>
      <c r="F2" s="1848"/>
      <c r="G2" s="1849"/>
      <c r="H2" s="1841"/>
      <c r="I2" s="1841"/>
      <c r="J2" s="1841"/>
      <c r="K2" s="1842"/>
      <c r="L2" s="1841"/>
      <c r="M2" s="1841"/>
    </row>
    <row r="3" spans="1:37" ht="18" customHeight="1" thickBot="1">
      <c r="A3" s="1850" t="s">
        <v>1517</v>
      </c>
      <c r="B3" s="1851">
        <f ca="1">IF(ISERROR(B2*10000/F43),0,ROUND(B2*10000/F43,0))</f>
        <v>0</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0</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0</v>
      </c>
      <c r="D6" s="164" t="s">
        <v>3031</v>
      </c>
      <c r="E6" s="347" t="s">
        <v>1405</v>
      </c>
      <c r="F6" s="348">
        <f ca="1">INDIRECT("'数据-取费表'!u"&amp;$G$1)</f>
        <v>0</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78" t="s">
        <v>1406</v>
      </c>
      <c r="F7" s="348">
        <f ca="1">IF(INDIRECT("'数据-取费表'!ah"&amp;$G$1)="",INDIRECT("'数据-取费表'!k"&amp;$G$1),INDIRECT("'数据-取费表'!ah"&amp;$G$1))</f>
        <v>0</v>
      </c>
      <c r="G7" s="1852"/>
      <c r="H7" s="349"/>
      <c r="I7" s="3266"/>
      <c r="J7" s="351"/>
      <c r="K7" s="352"/>
      <c r="L7" s="347" t="s">
        <v>1406</v>
      </c>
      <c r="M7" s="348">
        <f ca="1">F7</f>
        <v>0</v>
      </c>
    </row>
    <row r="8" spans="1:37" ht="18" customHeight="1">
      <c r="A8" s="349"/>
      <c r="B8" s="3266"/>
      <c r="C8" s="351"/>
      <c r="D8" s="352"/>
      <c r="E8" s="347" t="s">
        <v>1407</v>
      </c>
      <c r="F8" s="348">
        <f ca="1">INDIRECT("'数据-取费表'!ai"&amp;$G$1)</f>
        <v>0</v>
      </c>
      <c r="G8" s="1852"/>
      <c r="H8" s="349"/>
      <c r="I8" s="3266"/>
      <c r="J8" s="351"/>
      <c r="K8" s="352"/>
      <c r="L8" s="347" t="s">
        <v>1407</v>
      </c>
      <c r="M8" s="348">
        <f ca="1">INDIRECT("'数据-取费表'!ai"&amp;$G$1)</f>
        <v>0</v>
      </c>
    </row>
    <row r="9" spans="1:37" ht="18" customHeight="1">
      <c r="A9" s="349"/>
      <c r="B9" s="3267"/>
      <c r="C9" s="351"/>
      <c r="D9" s="352"/>
      <c r="E9" s="347" t="s">
        <v>1408</v>
      </c>
      <c r="F9" s="357">
        <f ca="1">INDIRECT("'数据-取费表'!w"&amp;$G$1)</f>
        <v>0</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0</v>
      </c>
      <c r="D13" s="1333" t="s">
        <v>1415</v>
      </c>
      <c r="E13" s="1333" t="s">
        <v>1416</v>
      </c>
      <c r="F13" s="1334">
        <f ca="1">INDIRECT("'数据-取费表'!y"&amp;$G$1)</f>
        <v>0</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0</v>
      </c>
      <c r="D14" s="2981" t="s">
        <v>1418</v>
      </c>
      <c r="E14" s="2980"/>
      <c r="F14" s="364"/>
      <c r="G14" s="1852"/>
      <c r="H14" s="1203" t="s">
        <v>1035</v>
      </c>
      <c r="I14" s="347" t="s">
        <v>1419</v>
      </c>
      <c r="J14" s="24">
        <f ca="1">C29</f>
        <v>0</v>
      </c>
      <c r="K14" s="2977"/>
      <c r="L14" s="981"/>
      <c r="M14" s="982"/>
    </row>
    <row r="15" spans="1:37" s="1859" customFormat="1" ht="18" customHeight="1" thickBot="1">
      <c r="A15" s="1203" t="s">
        <v>1036</v>
      </c>
      <c r="B15" s="347" t="s">
        <v>1420</v>
      </c>
      <c r="C15" s="24">
        <f ca="1">ROUND(C14*F15,0)</f>
        <v>0</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0</v>
      </c>
      <c r="K16" s="1339" t="s">
        <v>1425</v>
      </c>
      <c r="L16" s="2983"/>
      <c r="M16" s="1296"/>
    </row>
    <row r="17" spans="1:37" s="1859" customFormat="1" ht="18" customHeight="1">
      <c r="A17" s="1203" t="s">
        <v>1390</v>
      </c>
      <c r="B17" s="347" t="s">
        <v>1426</v>
      </c>
      <c r="C17" s="24">
        <f ca="1">ROUND(F17*(F43+INDIRECT("'数据-取费表'!S"&amp;$G$1))/10000,0)</f>
        <v>0</v>
      </c>
      <c r="D17" s="347" t="s">
        <v>1427</v>
      </c>
      <c r="E17" s="347" t="s">
        <v>1428</v>
      </c>
      <c r="F17" s="26">
        <f>'数据-取费表'!B35</f>
        <v>200</v>
      </c>
      <c r="G17" s="1855"/>
      <c r="H17" s="1203" t="s">
        <v>1035</v>
      </c>
      <c r="I17" s="347" t="s">
        <v>1429</v>
      </c>
      <c r="J17" s="24">
        <f ca="1">ROUND(IF(项目基本情况!B11="自然人",J5*M17,J18+J19+J20),1)</f>
        <v>0</v>
      </c>
      <c r="K17" s="2981" t="s">
        <v>1430</v>
      </c>
      <c r="L17" s="2982"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0</v>
      </c>
      <c r="D18" s="347" t="s">
        <v>1421</v>
      </c>
      <c r="E18" s="347" t="s">
        <v>1422</v>
      </c>
      <c r="F18" s="367">
        <f>'数据-取费表'!B36</f>
        <v>1.4999999999999999E-2</v>
      </c>
      <c r="G18" s="1855"/>
      <c r="H18" s="1203" t="s">
        <v>1034</v>
      </c>
      <c r="I18" s="347" t="s">
        <v>1433</v>
      </c>
      <c r="J18" s="24">
        <f ca="1">ROUND(J5*M18/(1+'数据-取费表'!C42),2)</f>
        <v>0</v>
      </c>
      <c r="K18" s="2982"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0</v>
      </c>
      <c r="D19" s="140" t="s">
        <v>1436</v>
      </c>
      <c r="E19" s="2976"/>
      <c r="F19" s="26"/>
      <c r="G19" s="1852"/>
      <c r="H19" s="1203" t="s">
        <v>1036</v>
      </c>
      <c r="I19" s="347" t="s">
        <v>1437</v>
      </c>
      <c r="J19" s="24">
        <f ca="1">IF(K19="按租金收入计税",ROUND(J5*M19,2),ROUND(C29*M19*0.7,2))</f>
        <v>0</v>
      </c>
      <c r="K19" s="1829" t="s">
        <v>1438</v>
      </c>
      <c r="L19" s="347" t="s">
        <v>1422</v>
      </c>
      <c r="M19" s="367">
        <f>IF(K19="按租金收入计税",'数据-取费表'!B51,'数据-取费表'!B50)</f>
        <v>1.2E-2</v>
      </c>
    </row>
    <row r="20" spans="1:37" s="1859" customFormat="1" ht="18" customHeight="1">
      <c r="A20" s="1203" t="s">
        <v>1039</v>
      </c>
      <c r="B20" s="347" t="s">
        <v>1439</v>
      </c>
      <c r="C20" s="24">
        <f ca="1">ROUND(C19*F20,0)</f>
        <v>0</v>
      </c>
      <c r="D20" s="369" t="s">
        <v>1440</v>
      </c>
      <c r="E20" s="347" t="s">
        <v>1422</v>
      </c>
      <c r="F20" s="367">
        <f>'数据-取费表'!B37</f>
        <v>0.03</v>
      </c>
      <c r="G20" s="1855"/>
      <c r="H20" s="1203" t="s">
        <v>1389</v>
      </c>
      <c r="I20" s="164" t="s">
        <v>1441</v>
      </c>
      <c r="J20" s="25">
        <f ca="1">ROUND(M20*M21/10000,2)</f>
        <v>0</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76"/>
      <c r="F22" s="26"/>
      <c r="G22" s="1852"/>
      <c r="H22" s="1203" t="s">
        <v>1039</v>
      </c>
      <c r="I22" s="347" t="s">
        <v>1449</v>
      </c>
      <c r="J22" s="24">
        <f ca="1">ROUND(J14*M22,1)</f>
        <v>0</v>
      </c>
      <c r="K22" s="2982" t="s">
        <v>1450</v>
      </c>
      <c r="L22" s="347" t="s">
        <v>1422</v>
      </c>
      <c r="M22" s="374">
        <f ca="1">INDIRECT("'数据-取费表'!Ak"&amp;$G$1)</f>
        <v>0</v>
      </c>
    </row>
    <row r="23" spans="1:37" s="1859" customFormat="1" ht="18" customHeight="1">
      <c r="A23" s="1203"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82" t="s">
        <v>1454</v>
      </c>
      <c r="L23" s="347" t="s">
        <v>1422</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76"/>
      <c r="F25" s="26"/>
      <c r="G25" s="1852"/>
      <c r="H25" s="1331" t="s">
        <v>1031</v>
      </c>
      <c r="I25" s="1346" t="s">
        <v>1463</v>
      </c>
      <c r="J25" s="355">
        <f ca="1">J5-J16</f>
        <v>0</v>
      </c>
      <c r="K25" s="1347" t="s">
        <v>1464</v>
      </c>
      <c r="L25" s="1348"/>
      <c r="M25" s="1349"/>
    </row>
    <row r="26" spans="1:37">
      <c r="A26" s="1203" t="s">
        <v>1034</v>
      </c>
      <c r="B26" s="347" t="s">
        <v>1465</v>
      </c>
      <c r="C26" s="24">
        <f ca="1">ROUND((C19+C20)*F26,0)</f>
        <v>0</v>
      </c>
      <c r="D26" s="369" t="s">
        <v>1466</v>
      </c>
      <c r="E26" s="358" t="s">
        <v>1467</v>
      </c>
      <c r="F26" s="357">
        <f ca="1">INDIRECT("'数据-取费表'!q"&amp;$G$1)</f>
        <v>0</v>
      </c>
      <c r="G26" s="1852"/>
      <c r="H26" s="344" t="s">
        <v>1032</v>
      </c>
      <c r="I26" s="345" t="s">
        <v>1468</v>
      </c>
      <c r="J26" s="346">
        <f ca="1">IF(J5&lt;&gt;0,ROUND(J25*(1-((1+M28)/(1+M26))^M27)/(M26-M28),0),0)</f>
        <v>0</v>
      </c>
      <c r="K26" s="370" t="s">
        <v>1469</v>
      </c>
      <c r="L26" s="347" t="s">
        <v>1470</v>
      </c>
      <c r="M26" s="357">
        <f ca="1">INDIRECT("'数据-取费表'!I"&amp;$G$1)</f>
        <v>0</v>
      </c>
    </row>
    <row r="27" spans="1:37" ht="18" customHeight="1">
      <c r="A27" s="1203" t="s">
        <v>1036</v>
      </c>
      <c r="B27" s="347" t="s">
        <v>1471</v>
      </c>
      <c r="C27" s="24">
        <f ca="1">ROUND(F21*F26,4)</f>
        <v>0</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0</v>
      </c>
      <c r="D29" s="1344"/>
      <c r="E29" s="1342"/>
      <c r="F29" s="1345"/>
      <c r="G29" s="1855"/>
      <c r="H29" s="380" t="s">
        <v>1033</v>
      </c>
      <c r="I29" s="381" t="s">
        <v>1479</v>
      </c>
      <c r="J29" s="382">
        <f ca="1">ROUND(J26/(1+F40)^F41,0)</f>
        <v>0</v>
      </c>
      <c r="K29" s="383" t="s">
        <v>1480</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0</v>
      </c>
      <c r="D30" s="1339" t="s">
        <v>1425</v>
      </c>
      <c r="E30" s="2983"/>
      <c r="F30" s="1296"/>
      <c r="G30" s="1852"/>
      <c r="H30" s="744"/>
      <c r="I30" s="745"/>
      <c r="J30" s="746"/>
      <c r="K30" s="747"/>
      <c r="L30" s="748"/>
      <c r="M30" s="749"/>
    </row>
    <row r="31" spans="1:37" ht="18" customHeight="1">
      <c r="A31" s="1203" t="s">
        <v>1035</v>
      </c>
      <c r="B31" s="347" t="s">
        <v>1429</v>
      </c>
      <c r="C31" s="24">
        <f ca="1">ROUND(IF(项目基本情况!B11="自然人",C5*F31,C32+C33+C34),1)</f>
        <v>0</v>
      </c>
      <c r="D31" s="2981" t="s">
        <v>1430</v>
      </c>
      <c r="E31" s="2982"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0</v>
      </c>
      <c r="D32" s="2982"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0</v>
      </c>
      <c r="D33" s="1829" t="s">
        <v>1438</v>
      </c>
      <c r="E33" s="347" t="s">
        <v>1422</v>
      </c>
      <c r="F33" s="367">
        <f>IF(D33="按票据","——",IF(D33="按租金收入计税",'数据-取费表'!B51,'数据-取费表'!B50))</f>
        <v>1.2E-2</v>
      </c>
      <c r="G33" s="1852"/>
      <c r="H33" s="1860"/>
      <c r="I33" s="1861"/>
      <c r="J33" s="1862"/>
      <c r="K33" s="1863"/>
      <c r="L33" s="1860"/>
      <c r="M33" s="1860"/>
    </row>
    <row r="34" spans="1:18" ht="18" customHeight="1">
      <c r="A34" s="1293" t="s">
        <v>1389</v>
      </c>
      <c r="B34" s="164" t="s">
        <v>1441</v>
      </c>
      <c r="C34" s="25">
        <f ca="1">IF(项目基本情况!B11="自然人","——",ROUND(F34*F35/10000,2))</f>
        <v>0</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0</v>
      </c>
      <c r="G35" s="1852"/>
      <c r="H35" s="744"/>
      <c r="I35" s="1861"/>
      <c r="J35" s="1862"/>
      <c r="K35" s="1863"/>
      <c r="L35" s="1860"/>
      <c r="M35" s="1860"/>
    </row>
    <row r="36" spans="1:18" ht="18" customHeight="1">
      <c r="A36" s="1354" t="s">
        <v>1039</v>
      </c>
      <c r="B36" s="347" t="s">
        <v>1449</v>
      </c>
      <c r="C36" s="24">
        <f ca="1">ROUND(C29*F36,1)</f>
        <v>0</v>
      </c>
      <c r="D36" s="2982" t="s">
        <v>1482</v>
      </c>
      <c r="E36" s="347" t="s">
        <v>1422</v>
      </c>
      <c r="F36" s="374">
        <f ca="1">INDIRECT("'数据-取费表'!Ak"&amp;$G$1)</f>
        <v>0</v>
      </c>
      <c r="G36" s="1852"/>
      <c r="H36" s="1860"/>
      <c r="I36" s="1861"/>
      <c r="J36" s="1862"/>
      <c r="K36" s="750"/>
      <c r="L36" s="1860"/>
      <c r="M36" s="1860"/>
    </row>
    <row r="37" spans="1:18" ht="18" customHeight="1">
      <c r="A37" s="1203" t="s">
        <v>1075</v>
      </c>
      <c r="B37" s="347" t="s">
        <v>1453</v>
      </c>
      <c r="C37" s="24">
        <f ca="1">ROUND(C13*F37,1)</f>
        <v>0</v>
      </c>
      <c r="D37" s="2982" t="s">
        <v>1454</v>
      </c>
      <c r="E37" s="347" t="s">
        <v>1422</v>
      </c>
      <c r="F37" s="376">
        <f ca="1">INDIRECT("'数据-取费表'!Al"&amp;$G$1)</f>
        <v>0</v>
      </c>
      <c r="G37" s="1852"/>
      <c r="H37" s="1860"/>
      <c r="I37" s="1861"/>
      <c r="J37" s="1862"/>
      <c r="K37" s="750"/>
      <c r="L37" s="1860"/>
      <c r="M37" s="1860"/>
    </row>
    <row r="38" spans="1:18" ht="18" customHeight="1" thickBot="1">
      <c r="A38" s="1341" t="s">
        <v>1392</v>
      </c>
      <c r="B38" s="1342" t="s">
        <v>1439</v>
      </c>
      <c r="C38" s="1343">
        <f ca="1">ROUND(C5*F38,1)</f>
        <v>0</v>
      </c>
      <c r="D38" s="1344" t="s">
        <v>1459</v>
      </c>
      <c r="E38" s="1342" t="s">
        <v>1422</v>
      </c>
      <c r="F38" s="1338">
        <f ca="1">INDIRECT("'数据-取费表'!Am"&amp;$G$1)</f>
        <v>0</v>
      </c>
      <c r="G38" s="1852"/>
      <c r="H38" s="1860"/>
      <c r="I38" s="1861"/>
      <c r="J38" s="1862"/>
      <c r="K38" s="1866"/>
      <c r="L38" s="1860"/>
      <c r="M38" s="1860"/>
    </row>
    <row r="39" spans="1:18" ht="24.6" customHeight="1" thickTop="1">
      <c r="A39" s="1331" t="s">
        <v>1031</v>
      </c>
      <c r="B39" s="1346" t="s">
        <v>1463</v>
      </c>
      <c r="C39" s="355">
        <f ca="1">C5-C30</f>
        <v>0</v>
      </c>
      <c r="D39" s="1347" t="s">
        <v>1464</v>
      </c>
      <c r="E39" s="1348"/>
      <c r="F39" s="1349"/>
      <c r="G39" s="1852"/>
      <c r="H39" s="1860"/>
      <c r="I39" s="1861"/>
      <c r="J39" s="1862"/>
      <c r="K39" s="1866"/>
      <c r="L39" s="1860"/>
      <c r="M39" s="1860"/>
    </row>
    <row r="40" spans="1:18" ht="18" customHeight="1">
      <c r="A40" s="344" t="s">
        <v>1032</v>
      </c>
      <c r="B40" s="345" t="s">
        <v>1485</v>
      </c>
      <c r="C40" s="346" t="e">
        <f ca="1">ROUND(C39*(1-((1+F42)/(1+F40))^F41)/(F40-F42),0)</f>
        <v>#DIV/0!</v>
      </c>
      <c r="D40" s="370" t="s">
        <v>1469</v>
      </c>
      <c r="E40" s="347" t="s">
        <v>1470</v>
      </c>
      <c r="F40" s="357">
        <f ca="1">INDIRECT("'数据-取费表'!I"&amp;$G$1)</f>
        <v>0</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0</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t="e">
        <f ca="1">ROUND(C40*10000/F43,0)</f>
        <v>#DIV/0!</v>
      </c>
      <c r="D43" s="383" t="s">
        <v>1488</v>
      </c>
      <c r="E43" s="384" t="s">
        <v>1489</v>
      </c>
      <c r="F43" s="385">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t="e">
        <f ca="1">C68-C40</f>
        <v>#DIV/0!</v>
      </c>
      <c r="D46" s="1873" t="str">
        <f>C2</f>
        <v>万元</v>
      </c>
      <c r="E46" s="1867"/>
      <c r="F46" s="1867"/>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c r="K47" s="1883" t="s">
        <v>1527</v>
      </c>
      <c r="L47" s="1884">
        <f ca="1">INDIRECT("'数据-取费表'!d"&amp;$G$1)</f>
        <v>0</v>
      </c>
      <c r="M47" s="1839" t="str">
        <f>IF(ISNUMBER(FIND("住宅",C1)),"住宅","非住宅")</f>
        <v>非住宅</v>
      </c>
      <c r="O47" s="1885" t="s">
        <v>1040</v>
      </c>
      <c r="P47" s="1886" t="s">
        <v>1528</v>
      </c>
      <c r="Q47" s="1887" t="e">
        <f ca="1">C40+J29</f>
        <v>#DIV/0!</v>
      </c>
      <c r="R47" s="1887" t="s">
        <v>1529</v>
      </c>
    </row>
    <row r="48" spans="1:18" s="1843" customFormat="1" ht="28.5" thickBot="1">
      <c r="A48" s="1362" t="s">
        <v>1135</v>
      </c>
      <c r="B48" s="345" t="s">
        <v>1401</v>
      </c>
      <c r="C48" s="2975">
        <f ca="1">C49+C53+C55</f>
        <v>0</v>
      </c>
      <c r="D48" s="1364"/>
      <c r="E48" s="1365"/>
      <c r="F48" s="1183"/>
      <c r="G48" s="791"/>
      <c r="H48" s="792"/>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c r="K49" s="1890" t="s">
        <v>1535</v>
      </c>
      <c r="L49" s="1894"/>
      <c r="O49" s="1895" t="s">
        <v>1042</v>
      </c>
      <c r="P49" s="1886" t="s">
        <v>1536</v>
      </c>
      <c r="Q49" s="1887">
        <f ca="1">C29</f>
        <v>0</v>
      </c>
      <c r="R49" s="1887" t="s">
        <v>1529</v>
      </c>
    </row>
    <row r="50" spans="1:18" s="1843" customFormat="1" ht="13.5" thickBot="1">
      <c r="A50" s="1197"/>
      <c r="B50" s="1200"/>
      <c r="C50" s="1370"/>
      <c r="D50" s="1174"/>
      <c r="E50" s="1279" t="s">
        <v>1406</v>
      </c>
      <c r="F50" s="1280">
        <f ca="1">F7</f>
        <v>0</v>
      </c>
      <c r="H50" s="792"/>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8"/>
      <c r="B51" s="1200"/>
      <c r="C51" s="1201"/>
      <c r="D51" s="1174"/>
      <c r="E51" s="1202" t="s">
        <v>1407</v>
      </c>
      <c r="F51" s="348">
        <f ca="1">F8</f>
        <v>0</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8"/>
      <c r="B52" s="1200"/>
      <c r="C52" s="1201"/>
      <c r="D52" s="1174"/>
      <c r="E52" s="1202" t="s">
        <v>1408</v>
      </c>
      <c r="F52" s="1277"/>
      <c r="I52" s="1904" t="s">
        <v>1543</v>
      </c>
      <c r="J52" s="1905"/>
      <c r="K52" s="1904" t="s">
        <v>1544</v>
      </c>
      <c r="L52" s="1905"/>
      <c r="O52" s="1895" t="s">
        <v>1045</v>
      </c>
      <c r="P52" s="1886" t="s">
        <v>1545</v>
      </c>
      <c r="Q52" s="1887" t="b">
        <f>J53</f>
        <v>0</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t="b">
        <f>IF(M47="住宅",IF(D1="——",MAX(J51,L48),IF(D1="在建（套用方法）",MAX(J51,L48-'数据-取费表'!B24),MAX(J51,L48-'数据-取费表'!B20))),IF(D1="——",MIN(J51,L48),IF(D1="在建（套用方法）",MIN(J51,L48-'数据-取费表'!B24),IF(D1="土地（套用方法）",MIN(J51,L48-'数据-取费表'!B20)))))</f>
        <v>0</v>
      </c>
      <c r="K53" s="3268" t="s">
        <v>1548</v>
      </c>
      <c r="L53" s="3269"/>
      <c r="O53" s="1885" t="s">
        <v>1046</v>
      </c>
      <c r="P53" s="1886" t="s">
        <v>1549</v>
      </c>
      <c r="Q53" s="1887" t="e">
        <f ca="1">Q47+Q48</f>
        <v>#DIV/0!</v>
      </c>
      <c r="R53" s="1887" t="s">
        <v>1047</v>
      </c>
    </row>
    <row r="54" spans="1:18" s="1843" customFormat="1" ht="13.5" thickBot="1">
      <c r="A54" s="1408"/>
      <c r="B54" s="1826" t="s">
        <v>1388</v>
      </c>
      <c r="C54" s="1180"/>
      <c r="D54" s="1825"/>
      <c r="E54" s="2979"/>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5" t="s">
        <v>1075</v>
      </c>
      <c r="B55" s="1828" t="s">
        <v>1413</v>
      </c>
      <c r="C55" s="1336"/>
      <c r="D55" s="1825"/>
      <c r="E55" s="2979"/>
      <c r="F55" s="1908"/>
      <c r="I55" s="1911" t="s">
        <v>1551</v>
      </c>
      <c r="J55" s="1912" t="e">
        <f ca="1">ROUND(IF(J47="钢混",J57/J50,1-(1-2%)*(J50-J57)/J50),3)</f>
        <v>#DIV/0!</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0</v>
      </c>
      <c r="D56" s="1915"/>
      <c r="E56" s="1916"/>
      <c r="F56" s="1908"/>
      <c r="I56" s="1917" t="s">
        <v>1554</v>
      </c>
      <c r="J56" s="1918"/>
      <c r="K56" s="1888" t="s">
        <v>1555</v>
      </c>
      <c r="L56" s="1891">
        <f ca="1">IF(L48&lt;J51,"——",L48-J53)</f>
        <v>0</v>
      </c>
      <c r="O56" s="1885" t="s">
        <v>1040</v>
      </c>
      <c r="P56" s="1886" t="s">
        <v>1528</v>
      </c>
      <c r="Q56" s="1887" t="e">
        <f ca="1">C40+J29</f>
        <v>#DIV/0!</v>
      </c>
      <c r="R56" s="1887" t="s">
        <v>1529</v>
      </c>
    </row>
    <row r="57" spans="1:18" s="1843" customFormat="1" ht="24.75" thickBot="1">
      <c r="A57" s="1919"/>
      <c r="B57" s="1171" t="s">
        <v>1478</v>
      </c>
      <c r="C57" s="282">
        <f ca="1">C29</f>
        <v>0</v>
      </c>
      <c r="D57" s="1920"/>
      <c r="E57" s="1921"/>
      <c r="F57" s="1922"/>
      <c r="I57" s="1923" t="s">
        <v>1556</v>
      </c>
      <c r="J57" s="1924">
        <f ca="1">IF(OR(M47="住宅",J51&lt;L48,J56="是"),"——",J51-L48)</f>
        <v>0</v>
      </c>
      <c r="K57" s="1888" t="s">
        <v>1557</v>
      </c>
      <c r="L57" s="1891">
        <f ca="1">IF(L48&lt;J51,"——",IF(L55="比较法",L49,IF(L55="基准地价",L50,L51)))</f>
        <v>0</v>
      </c>
      <c r="O57" s="1885" t="s">
        <v>1041</v>
      </c>
      <c r="P57" s="1886" t="s">
        <v>1558</v>
      </c>
      <c r="Q57" s="1887" t="e">
        <f ca="1">L60</f>
        <v>#DIV/0!</v>
      </c>
      <c r="R57" s="1887" t="s">
        <v>1559</v>
      </c>
    </row>
    <row r="58" spans="1:18" s="1843" customFormat="1" ht="24.75" thickBot="1">
      <c r="A58" s="360" t="s">
        <v>1030</v>
      </c>
      <c r="B58" s="1179" t="s">
        <v>1424</v>
      </c>
      <c r="C58" s="361">
        <f ca="1">ROUND(C59+C64+C65+C66,0)</f>
        <v>0</v>
      </c>
      <c r="D58" s="1181" t="s">
        <v>1425</v>
      </c>
      <c r="E58" s="1182"/>
      <c r="F58" s="1183"/>
      <c r="I58" s="1923" t="s">
        <v>1560</v>
      </c>
      <c r="J58" s="1925" t="e">
        <f ca="1">IF(J55&lt;0.4,0.4,J55)</f>
        <v>#DIV/0!</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0</v>
      </c>
      <c r="D59" s="1184" t="s">
        <v>1430</v>
      </c>
      <c r="E59" s="1185" t="s">
        <v>1431</v>
      </c>
      <c r="F59" s="368" t="str">
        <f ca="1">IF(项目基本情况!B11="企业","",IF(INDIRECT("'数据-取费表'!c"&amp;$G$1)="住宅",5%,IF(F49*F50*F51/12/(1+'数据-取费表'!C42)&gt;20000,12%,7%)))</f>
        <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0</v>
      </c>
      <c r="D61" s="1829" t="s">
        <v>1438</v>
      </c>
      <c r="E61" s="1171" t="s">
        <v>1422</v>
      </c>
      <c r="F61" s="367">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0</v>
      </c>
      <c r="D62" s="1186" t="s">
        <v>1442</v>
      </c>
      <c r="E62" s="1171" t="s">
        <v>1443</v>
      </c>
      <c r="F62" s="371">
        <f t="shared" si="0"/>
        <v>1.5</v>
      </c>
      <c r="I62" s="1930" t="s">
        <v>1570</v>
      </c>
      <c r="J62" s="1931" t="s">
        <v>1571</v>
      </c>
      <c r="K62" s="1931" t="s">
        <v>1572</v>
      </c>
      <c r="L62" s="1931" t="s">
        <v>1573</v>
      </c>
      <c r="M62" s="1932" t="s">
        <v>1574</v>
      </c>
      <c r="O62" s="1885" t="s">
        <v>1046</v>
      </c>
      <c r="P62" s="1886" t="s">
        <v>1549</v>
      </c>
      <c r="Q62" s="1887" t="e">
        <f ca="1">Q56+Q57</f>
        <v>#DIV/0!</v>
      </c>
      <c r="R62" s="1887" t="s">
        <v>1047</v>
      </c>
    </row>
    <row r="63" spans="1:18" s="1843" customFormat="1" ht="13.5" thickBot="1">
      <c r="A63" s="372"/>
      <c r="B63" s="1177"/>
      <c r="C63" s="29"/>
      <c r="D63" s="1187"/>
      <c r="E63" s="1171" t="s">
        <v>1447</v>
      </c>
      <c r="F63" s="348">
        <f t="shared" ca="1" si="0"/>
        <v>0</v>
      </c>
      <c r="I63" s="1930" t="s">
        <v>1576</v>
      </c>
      <c r="J63" s="1931">
        <v>70</v>
      </c>
      <c r="K63" s="1931">
        <v>50</v>
      </c>
      <c r="L63" s="1931">
        <v>80</v>
      </c>
      <c r="M63" s="1933">
        <v>0.02</v>
      </c>
      <c r="O63" s="1870" t="s">
        <v>1577</v>
      </c>
      <c r="P63" s="1840"/>
      <c r="Q63" s="1840"/>
      <c r="R63" s="1840"/>
    </row>
    <row r="64" spans="1:18" s="1843" customFormat="1" ht="13.5" thickBot="1">
      <c r="A64" s="1203" t="s">
        <v>1039</v>
      </c>
      <c r="B64" s="1171" t="s">
        <v>1449</v>
      </c>
      <c r="C64" s="24">
        <f ca="1">ROUND(C57*F64,1)</f>
        <v>0</v>
      </c>
      <c r="D64" s="1185" t="s">
        <v>1482</v>
      </c>
      <c r="E64" s="1171" t="s">
        <v>1422</v>
      </c>
      <c r="F64" s="374">
        <f t="shared" ca="1" si="0"/>
        <v>0</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0</v>
      </c>
      <c r="D65" s="1185" t="s">
        <v>1454</v>
      </c>
      <c r="E65" s="1171" t="s">
        <v>1422</v>
      </c>
      <c r="F65" s="376">
        <f t="shared" ca="1" si="0"/>
        <v>0</v>
      </c>
      <c r="I65" s="1930" t="s">
        <v>1579</v>
      </c>
      <c r="J65" s="1931">
        <v>40</v>
      </c>
      <c r="K65" s="1931">
        <v>30</v>
      </c>
      <c r="L65" s="1931">
        <v>50</v>
      </c>
      <c r="M65" s="1933">
        <v>0.02</v>
      </c>
      <c r="O65" s="1885" t="s">
        <v>1040</v>
      </c>
      <c r="P65" s="1886" t="s">
        <v>1528</v>
      </c>
      <c r="Q65" s="1887" t="e">
        <f ca="1">C40+J29</f>
        <v>#DIV/0!</v>
      </c>
      <c r="R65" s="1887" t="s">
        <v>1529</v>
      </c>
    </row>
    <row r="66" spans="1:18" s="1843" customFormat="1" ht="16.5" thickBot="1">
      <c r="A66" s="1203" t="s">
        <v>1504</v>
      </c>
      <c r="B66" s="1171" t="s">
        <v>1439</v>
      </c>
      <c r="C66" s="24">
        <f ca="1">ROUND(C48*F66,1)</f>
        <v>0</v>
      </c>
      <c r="D66" s="1185" t="s">
        <v>1459</v>
      </c>
      <c r="E66" s="1171" t="s">
        <v>1422</v>
      </c>
      <c r="F66" s="357">
        <f t="shared" ca="1" si="0"/>
        <v>0</v>
      </c>
      <c r="O66" s="1885" t="s">
        <v>1041</v>
      </c>
      <c r="P66" s="1886" t="s">
        <v>1558</v>
      </c>
      <c r="Q66" s="1887" t="e">
        <f ca="1">L60</f>
        <v>#DIV/0!</v>
      </c>
      <c r="R66" s="1887" t="s">
        <v>1581</v>
      </c>
    </row>
    <row r="67" spans="1:18" s="1843" customFormat="1" ht="16.5" thickBot="1">
      <c r="A67" s="1178" t="s">
        <v>1031</v>
      </c>
      <c r="B67" s="1188" t="s">
        <v>1463</v>
      </c>
      <c r="C67" s="361">
        <f ca="1">C48-C58</f>
        <v>0</v>
      </c>
      <c r="D67" s="1184" t="s">
        <v>1464</v>
      </c>
      <c r="E67" s="1189"/>
      <c r="F67" s="1190"/>
      <c r="O67" s="1895" t="s">
        <v>1042</v>
      </c>
      <c r="P67" s="1886" t="s">
        <v>1562</v>
      </c>
      <c r="Q67" s="1934">
        <f ca="1">L51</f>
        <v>0</v>
      </c>
      <c r="R67" s="1887" t="s">
        <v>1582</v>
      </c>
    </row>
    <row r="68" spans="1:18" s="1843" customFormat="1" ht="16.5" thickBot="1">
      <c r="A68" s="1168" t="s">
        <v>1032</v>
      </c>
      <c r="B68" s="1169" t="s">
        <v>1485</v>
      </c>
      <c r="C68" s="346" t="e">
        <f ca="1">ROUND(C67*(1-((1+F70)/(1+F68))^F69)/(F68-F70),0)</f>
        <v>#DIV/0!</v>
      </c>
      <c r="D68" s="1186" t="s">
        <v>1469</v>
      </c>
      <c r="E68" s="1171" t="s">
        <v>1470</v>
      </c>
      <c r="F68" s="357">
        <f ca="1">F40</f>
        <v>0</v>
      </c>
      <c r="O68" s="1895" t="s">
        <v>1043</v>
      </c>
      <c r="P68" s="1935" t="s">
        <v>1583</v>
      </c>
      <c r="Q68" s="1887">
        <f ca="1">ROUND(Q69-Q70*Q71,0)</f>
        <v>0</v>
      </c>
      <c r="R68" s="1887" t="s">
        <v>1051</v>
      </c>
    </row>
    <row r="69" spans="1:18" s="1843" customFormat="1" ht="13.5" thickBot="1">
      <c r="A69" s="1172"/>
      <c r="B69" s="1173"/>
      <c r="C69" s="351"/>
      <c r="D69" s="1191" t="s">
        <v>1473</v>
      </c>
      <c r="E69" s="1171" t="s">
        <v>1474</v>
      </c>
      <c r="F69" s="379">
        <f ca="1">F41</f>
        <v>0</v>
      </c>
      <c r="O69" s="1895" t="s">
        <v>1048</v>
      </c>
      <c r="P69" s="1935" t="s">
        <v>1584</v>
      </c>
      <c r="Q69" s="1887">
        <f ca="1">C39</f>
        <v>0</v>
      </c>
      <c r="R69" s="1887" t="s">
        <v>1529</v>
      </c>
    </row>
    <row r="70" spans="1:18" s="1843" customFormat="1" ht="13.5" thickBot="1">
      <c r="A70" s="1175"/>
      <c r="B70" s="1176"/>
      <c r="C70" s="355"/>
      <c r="D70" s="1187"/>
      <c r="E70" s="1171" t="s">
        <v>1477</v>
      </c>
      <c r="F70" s="1277"/>
      <c r="O70" s="1895" t="s">
        <v>1049</v>
      </c>
      <c r="P70" s="1935" t="s">
        <v>1585</v>
      </c>
      <c r="Q70" s="1887">
        <f ca="1">C13</f>
        <v>0</v>
      </c>
      <c r="R70" s="1887" t="s">
        <v>1529</v>
      </c>
    </row>
    <row r="71" spans="1:18" s="1843" customFormat="1" ht="13.5" thickBot="1">
      <c r="A71" s="1192" t="s">
        <v>1033</v>
      </c>
      <c r="B71" s="1193" t="s">
        <v>1487</v>
      </c>
      <c r="C71" s="382" t="e">
        <f ca="1">ROUND(C68*10000/F71,0)</f>
        <v>#DIV/0!</v>
      </c>
      <c r="D71" s="1194" t="s">
        <v>1488</v>
      </c>
      <c r="E71" s="1195" t="s">
        <v>1489</v>
      </c>
      <c r="F71" s="385">
        <f ca="1">F43</f>
        <v>0</v>
      </c>
      <c r="O71" s="1895" t="s">
        <v>1050</v>
      </c>
      <c r="P71" s="1935" t="s">
        <v>1586</v>
      </c>
      <c r="Q71" s="1898">
        <f ca="1">C76</f>
        <v>0</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6" t="s">
        <v>1506</v>
      </c>
      <c r="C75" s="387">
        <f ca="1">ROUND(C13*C76,0)</f>
        <v>0</v>
      </c>
      <c r="D75" s="1843"/>
      <c r="E75" s="1843"/>
      <c r="F75" s="1843"/>
      <c r="K75" s="1869"/>
      <c r="L75" s="1843"/>
      <c r="O75" s="1885" t="s">
        <v>1046</v>
      </c>
      <c r="P75" s="1886" t="s">
        <v>1549</v>
      </c>
      <c r="Q75" s="1887" t="e">
        <f ca="1">Q65+Q66</f>
        <v>#DIV/0!</v>
      </c>
      <c r="R75" s="1887" t="s">
        <v>1047</v>
      </c>
    </row>
    <row r="76" spans="1:18">
      <c r="B76" s="388" t="s">
        <v>1507</v>
      </c>
      <c r="C76" s="389">
        <f ca="1">INDIRECT("'数据-取费表'!j"&amp;$G$1)</f>
        <v>0</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56"/>
  <sheetViews>
    <sheetView topLeftCell="A127" zoomScaleNormal="100" workbookViewId="0">
      <selection activeCell="M6" sqref="A1:XFD1048576"/>
    </sheetView>
  </sheetViews>
  <sheetFormatPr defaultRowHeight="13.5"/>
  <cols>
    <col min="13" max="13" width="11" bestFit="1" customWidth="1"/>
    <col min="14" max="14" width="10.875" customWidth="1"/>
    <col min="15" max="15" width="13.375" customWidth="1"/>
    <col min="16" max="16" width="10.5" customWidth="1"/>
    <col min="17" max="17" width="10" bestFit="1" customWidth="1"/>
    <col min="21" max="21" width="10.25" customWidth="1"/>
    <col min="22" max="22" width="10.875" customWidth="1"/>
    <col min="24" max="24" width="13.5" customWidth="1"/>
    <col min="25" max="25" width="10.5" customWidth="1"/>
    <col min="26" max="26" width="11.125" customWidth="1"/>
    <col min="27" max="27" width="10.125" customWidth="1"/>
  </cols>
  <sheetData>
    <row r="1" spans="1:31">
      <c r="A1" s="2952" t="s">
        <v>3272</v>
      </c>
      <c r="B1" s="2952" t="s">
        <v>3273</v>
      </c>
      <c r="C1" s="2952" t="s">
        <v>3274</v>
      </c>
      <c r="D1" s="2952" t="s">
        <v>3275</v>
      </c>
      <c r="G1">
        <v>-151</v>
      </c>
      <c r="H1" s="2952" t="s">
        <v>3276</v>
      </c>
      <c r="I1">
        <v>75.98</v>
      </c>
      <c r="K1" s="2952" t="s">
        <v>3272</v>
      </c>
      <c r="L1" s="2952" t="s">
        <v>3273</v>
      </c>
      <c r="M1" s="2952" t="s">
        <v>3277</v>
      </c>
      <c r="N1" s="2952" t="s">
        <v>3278</v>
      </c>
      <c r="O1" s="2952" t="s">
        <v>3279</v>
      </c>
      <c r="P1" s="2952" t="s">
        <v>3280</v>
      </c>
      <c r="Q1" s="2952" t="s">
        <v>3281</v>
      </c>
      <c r="R1" s="2952" t="s">
        <v>3282</v>
      </c>
      <c r="S1" s="2967"/>
      <c r="T1" s="2952" t="s">
        <v>3283</v>
      </c>
      <c r="U1" s="2952" t="s">
        <v>3284</v>
      </c>
      <c r="V1" s="2952" t="s">
        <v>3285</v>
      </c>
      <c r="W1" s="2952"/>
      <c r="X1" s="2969" t="s">
        <v>3286</v>
      </c>
      <c r="Y1" s="2969" t="s">
        <v>3287</v>
      </c>
      <c r="Z1" s="2969" t="s">
        <v>3288</v>
      </c>
      <c r="AA1" s="2969" t="s">
        <v>3289</v>
      </c>
      <c r="AB1" s="2969" t="s">
        <v>3290</v>
      </c>
      <c r="AC1" s="2969" t="s">
        <v>3291</v>
      </c>
      <c r="AD1" s="2969" t="s">
        <v>3292</v>
      </c>
      <c r="AE1" s="2969" t="s">
        <v>3293</v>
      </c>
    </row>
    <row r="2" spans="1:31">
      <c r="A2" s="2952" t="s">
        <v>3294</v>
      </c>
      <c r="B2">
        <v>104</v>
      </c>
      <c r="C2" s="2952" t="s">
        <v>3295</v>
      </c>
      <c r="D2">
        <v>312.74</v>
      </c>
      <c r="G2">
        <v>-152</v>
      </c>
      <c r="H2" s="2952" t="s">
        <v>3276</v>
      </c>
      <c r="I2">
        <v>75.98</v>
      </c>
      <c r="K2" s="2952" t="s">
        <v>3294</v>
      </c>
      <c r="L2" s="2966">
        <v>101</v>
      </c>
      <c r="M2">
        <v>2587.7800000000002</v>
      </c>
      <c r="N2">
        <f>170.81+567.37</f>
        <v>738.18000000000006</v>
      </c>
      <c r="O2" s="2965">
        <f>N2/M2</f>
        <v>0.28525608823006593</v>
      </c>
      <c r="P2">
        <v>318.92</v>
      </c>
      <c r="Q2">
        <f>ROUND(P2*$O$2,2)</f>
        <v>90.97</v>
      </c>
      <c r="R2">
        <f>P2-Q2</f>
        <v>227.95000000000002</v>
      </c>
      <c r="S2" s="2963"/>
      <c r="T2" s="2952" t="s">
        <v>3296</v>
      </c>
      <c r="U2">
        <f>R7</f>
        <v>238.76999999999998</v>
      </c>
      <c r="V2">
        <f>Q7</f>
        <v>95.29</v>
      </c>
      <c r="X2" s="2970"/>
      <c r="Y2" s="2970">
        <f>U2+U12+U21+U33+U45+U55+U65+U77+U86+U100+U113+U127+U138+U146+U156+U172+U180+U190+U203+U207+U211+U215+U219+U223</f>
        <v>28727.35</v>
      </c>
      <c r="Z2" s="2970">
        <f>V2+V12+V21+V33+V45+V55+V65+V77+V86+V100+V113+V127+V138+V146+V156+V172+V180+V190+V203+V207+V211+V215+V219+V223</f>
        <v>10719.509999999998</v>
      </c>
      <c r="AA2" s="2970">
        <f>L236</f>
        <v>110</v>
      </c>
      <c r="AB2" s="2970">
        <f>U233</f>
        <v>18009.650000000031</v>
      </c>
      <c r="AC2" s="2970">
        <f>L238+L239</f>
        <v>300</v>
      </c>
      <c r="AD2" s="2970">
        <f>V233+M238+M239</f>
        <v>1562.4100000000003</v>
      </c>
      <c r="AE2" s="2970">
        <f>Y2+Z2+AA2+AB2+AC2+AD2</f>
        <v>59428.920000000035</v>
      </c>
    </row>
    <row r="3" spans="1:31">
      <c r="A3" s="2952">
        <v>106</v>
      </c>
      <c r="B3">
        <v>108</v>
      </c>
      <c r="C3" s="2952" t="s">
        <v>3297</v>
      </c>
      <c r="D3">
        <v>340.19</v>
      </c>
      <c r="G3">
        <v>-154</v>
      </c>
      <c r="H3" s="2952" t="s">
        <v>3298</v>
      </c>
      <c r="I3">
        <v>75.98</v>
      </c>
      <c r="L3" s="2966">
        <v>102</v>
      </c>
      <c r="P3">
        <v>317.64</v>
      </c>
      <c r="Q3">
        <f t="shared" ref="Q3:Q8" si="0">ROUND(P3*$O$2,2)</f>
        <v>90.61</v>
      </c>
      <c r="R3">
        <f t="shared" ref="R3:R9" si="1">P3-Q3</f>
        <v>227.02999999999997</v>
      </c>
    </row>
    <row r="4" spans="1:31" ht="40.5">
      <c r="B4">
        <v>103</v>
      </c>
      <c r="C4" s="2952" t="s">
        <v>3297</v>
      </c>
      <c r="D4">
        <v>317.52999999999997</v>
      </c>
      <c r="G4">
        <v>-155</v>
      </c>
      <c r="H4" s="2952" t="s">
        <v>3298</v>
      </c>
      <c r="I4">
        <v>75.98</v>
      </c>
      <c r="L4" s="2966">
        <v>103</v>
      </c>
      <c r="P4">
        <v>317.52999999999997</v>
      </c>
      <c r="Q4">
        <f t="shared" si="0"/>
        <v>90.58</v>
      </c>
      <c r="R4">
        <f t="shared" si="1"/>
        <v>226.95</v>
      </c>
      <c r="X4" s="2971" t="s">
        <v>3299</v>
      </c>
      <c r="Y4" s="2969" t="s">
        <v>3300</v>
      </c>
      <c r="Z4" s="2969" t="s">
        <v>3301</v>
      </c>
      <c r="AA4" s="2969" t="s">
        <v>3302</v>
      </c>
      <c r="AB4" s="2969" t="s">
        <v>3303</v>
      </c>
      <c r="AC4" s="2969" t="s">
        <v>3304</v>
      </c>
      <c r="AD4" s="2969" t="s">
        <v>3305</v>
      </c>
      <c r="AE4" s="2969" t="s">
        <v>3306</v>
      </c>
    </row>
    <row r="5" spans="1:31">
      <c r="B5">
        <v>102</v>
      </c>
      <c r="C5" s="2952" t="s">
        <v>3297</v>
      </c>
      <c r="D5">
        <v>317.64</v>
      </c>
      <c r="G5">
        <v>-156</v>
      </c>
      <c r="H5" s="2952" t="s">
        <v>3298</v>
      </c>
      <c r="I5">
        <v>75.98</v>
      </c>
      <c r="L5" s="2966">
        <v>104</v>
      </c>
      <c r="P5">
        <v>312.74</v>
      </c>
      <c r="Q5">
        <f t="shared" si="0"/>
        <v>89.21</v>
      </c>
      <c r="R5">
        <f t="shared" si="1"/>
        <v>223.53000000000003</v>
      </c>
      <c r="X5" s="2972"/>
      <c r="Y5" s="2970">
        <f>L244+L245</f>
        <v>24168.16</v>
      </c>
      <c r="Z5" s="2970">
        <f>M244+M245</f>
        <v>3203.06</v>
      </c>
      <c r="AA5" s="2970">
        <f>N244+N245</f>
        <v>2752.95</v>
      </c>
      <c r="AB5" s="2970">
        <f>L248</f>
        <v>584.81999999999971</v>
      </c>
      <c r="AC5" s="2970">
        <f>O244+O245</f>
        <v>220</v>
      </c>
      <c r="AD5" s="2970">
        <f>P244+P245</f>
        <v>612.37000000000012</v>
      </c>
      <c r="AE5" s="2970">
        <f>Y5+Z5+AA5+AB5+AC5+AD5</f>
        <v>31541.360000000001</v>
      </c>
    </row>
    <row r="6" spans="1:31">
      <c r="B6">
        <v>101</v>
      </c>
      <c r="C6" s="2952" t="s">
        <v>3297</v>
      </c>
      <c r="D6">
        <v>318.92</v>
      </c>
      <c r="G6">
        <v>-149</v>
      </c>
      <c r="H6" s="2952" t="s">
        <v>3298</v>
      </c>
      <c r="I6">
        <v>75.98</v>
      </c>
      <c r="L6" s="2966">
        <v>105</v>
      </c>
      <c r="P6">
        <v>314.70999999999998</v>
      </c>
      <c r="Q6">
        <f t="shared" si="0"/>
        <v>89.77</v>
      </c>
      <c r="R6">
        <f t="shared" si="1"/>
        <v>224.94</v>
      </c>
      <c r="AE6">
        <f>AE2+AE5</f>
        <v>90970.280000000028</v>
      </c>
    </row>
    <row r="7" spans="1:31">
      <c r="B7">
        <v>105</v>
      </c>
      <c r="C7" s="2952" t="s">
        <v>3297</v>
      </c>
      <c r="D7">
        <v>314.70999999999998</v>
      </c>
      <c r="G7">
        <v>-150</v>
      </c>
      <c r="H7" s="2952" t="s">
        <v>3298</v>
      </c>
      <c r="I7">
        <v>75.98</v>
      </c>
      <c r="L7" s="2963">
        <v>106</v>
      </c>
      <c r="P7" s="2963">
        <v>334.06</v>
      </c>
      <c r="Q7" s="2963">
        <f>ROUND(P7*$O$2,2)</f>
        <v>95.29</v>
      </c>
      <c r="R7" s="2963">
        <f>P7-Q7</f>
        <v>238.76999999999998</v>
      </c>
    </row>
    <row r="8" spans="1:31">
      <c r="B8">
        <v>107</v>
      </c>
      <c r="C8" s="2952" t="s">
        <v>3297</v>
      </c>
      <c r="D8">
        <v>331.99</v>
      </c>
      <c r="G8">
        <v>-147</v>
      </c>
      <c r="H8" s="2952" t="s">
        <v>3298</v>
      </c>
      <c r="I8">
        <v>75.98</v>
      </c>
      <c r="L8" s="2966">
        <v>107</v>
      </c>
      <c r="P8">
        <v>331.99</v>
      </c>
      <c r="Q8">
        <f t="shared" si="0"/>
        <v>94.7</v>
      </c>
      <c r="R8">
        <f t="shared" si="1"/>
        <v>237.29000000000002</v>
      </c>
    </row>
    <row r="9" spans="1:31">
      <c r="D9" s="2963">
        <f>SUM(D2:D8)</f>
        <v>2253.7200000000003</v>
      </c>
      <c r="G9">
        <v>-148</v>
      </c>
      <c r="H9" s="2952" t="s">
        <v>3298</v>
      </c>
      <c r="I9">
        <v>75.98</v>
      </c>
      <c r="L9" s="2966">
        <v>108</v>
      </c>
      <c r="P9">
        <v>340.19</v>
      </c>
      <c r="Q9">
        <f>N2-Q2-Q3-Q4-Q5-Q6-Q7-Q8</f>
        <v>97.050000000000054</v>
      </c>
      <c r="R9">
        <f t="shared" si="1"/>
        <v>243.13999999999993</v>
      </c>
    </row>
    <row r="10" spans="1:31">
      <c r="A10" s="2952" t="s">
        <v>3307</v>
      </c>
      <c r="B10">
        <v>103</v>
      </c>
      <c r="C10" s="2952" t="s">
        <v>3297</v>
      </c>
      <c r="D10">
        <v>319.3</v>
      </c>
      <c r="G10">
        <v>-161</v>
      </c>
      <c r="H10" s="2952" t="s">
        <v>3298</v>
      </c>
      <c r="I10">
        <v>75.98</v>
      </c>
    </row>
    <row r="11" spans="1:31">
      <c r="A11" s="2952"/>
      <c r="B11">
        <v>107</v>
      </c>
      <c r="C11" s="2952" t="s">
        <v>3297</v>
      </c>
      <c r="D11">
        <v>333.28</v>
      </c>
      <c r="G11">
        <v>-162</v>
      </c>
      <c r="H11" s="2952" t="s">
        <v>3298</v>
      </c>
      <c r="I11">
        <v>75.98</v>
      </c>
      <c r="K11" s="2952" t="s">
        <v>3308</v>
      </c>
      <c r="L11" s="2952" t="s">
        <v>3309</v>
      </c>
      <c r="M11" s="2952" t="s">
        <v>3310</v>
      </c>
      <c r="N11" s="2952" t="s">
        <v>3311</v>
      </c>
      <c r="O11" s="2952" t="s">
        <v>3312</v>
      </c>
      <c r="P11" s="2952" t="s">
        <v>3313</v>
      </c>
      <c r="Q11" s="2952" t="s">
        <v>3314</v>
      </c>
      <c r="R11" s="2952" t="s">
        <v>3315</v>
      </c>
      <c r="S11" s="2952"/>
      <c r="T11" s="2952"/>
      <c r="U11" s="2952" t="s">
        <v>3316</v>
      </c>
      <c r="V11" s="2952" t="s">
        <v>3317</v>
      </c>
      <c r="W11" s="2952"/>
      <c r="X11" s="2952"/>
      <c r="Y11" s="2952"/>
      <c r="Z11" s="2952"/>
    </row>
    <row r="12" spans="1:31">
      <c r="B12">
        <v>106</v>
      </c>
      <c r="C12" s="2952" t="s">
        <v>3297</v>
      </c>
      <c r="D12">
        <v>332.51</v>
      </c>
      <c r="G12">
        <v>-157</v>
      </c>
      <c r="H12" s="2952" t="s">
        <v>3298</v>
      </c>
      <c r="I12">
        <v>75.98</v>
      </c>
      <c r="K12" s="2952" t="s">
        <v>3318</v>
      </c>
      <c r="L12" s="2963">
        <v>101</v>
      </c>
      <c r="M12">
        <v>2319.3000000000002</v>
      </c>
      <c r="N12">
        <v>651.54999999999995</v>
      </c>
      <c r="O12" s="2965">
        <f>N12/M12</f>
        <v>0.28092527917906263</v>
      </c>
      <c r="P12" s="2968">
        <v>318.73</v>
      </c>
      <c r="Q12" s="2963">
        <f t="shared" ref="Q12:Q17" si="2">ROUND(P12*$O$12,2)</f>
        <v>89.54</v>
      </c>
      <c r="R12" s="2963">
        <f>P12-Q12</f>
        <v>229.19</v>
      </c>
      <c r="U12">
        <f>R12+R13+R15+R16</f>
        <v>959.39999999999986</v>
      </c>
      <c r="V12">
        <f>Q12+Q13+Q15+Q16</f>
        <v>374.81</v>
      </c>
    </row>
    <row r="13" spans="1:31">
      <c r="C13" s="2952"/>
      <c r="D13" s="2963">
        <f>D10+D11+D12</f>
        <v>985.08999999999992</v>
      </c>
      <c r="G13">
        <v>-158</v>
      </c>
      <c r="H13" s="2952" t="s">
        <v>3298</v>
      </c>
      <c r="I13">
        <v>75.98</v>
      </c>
      <c r="L13" s="2963">
        <v>102</v>
      </c>
      <c r="P13" s="2968">
        <v>318.02999999999997</v>
      </c>
      <c r="Q13" s="2963">
        <f t="shared" si="2"/>
        <v>89.34</v>
      </c>
      <c r="R13" s="2963">
        <f t="shared" ref="R13:R18" si="3">P13-Q13</f>
        <v>228.68999999999997</v>
      </c>
    </row>
    <row r="14" spans="1:31">
      <c r="A14" s="2952" t="s">
        <v>3319</v>
      </c>
      <c r="B14">
        <v>104</v>
      </c>
      <c r="C14" s="2952" t="s">
        <v>3297</v>
      </c>
      <c r="D14">
        <v>317.43</v>
      </c>
      <c r="G14">
        <v>-145</v>
      </c>
      <c r="H14" s="2952" t="s">
        <v>3298</v>
      </c>
      <c r="I14">
        <v>75.98</v>
      </c>
      <c r="L14" s="2966">
        <v>103</v>
      </c>
      <c r="P14" s="2952">
        <v>319.3</v>
      </c>
      <c r="Q14">
        <f t="shared" si="2"/>
        <v>89.7</v>
      </c>
      <c r="R14">
        <f t="shared" si="3"/>
        <v>229.60000000000002</v>
      </c>
    </row>
    <row r="15" spans="1:31">
      <c r="B15">
        <v>110</v>
      </c>
      <c r="C15" s="2952" t="s">
        <v>3297</v>
      </c>
      <c r="D15">
        <v>339.9</v>
      </c>
      <c r="G15">
        <v>-146</v>
      </c>
      <c r="H15" s="2952" t="s">
        <v>3298</v>
      </c>
      <c r="I15">
        <v>75.98</v>
      </c>
      <c r="L15" s="2963">
        <v>104</v>
      </c>
      <c r="P15" s="2968">
        <v>362.87</v>
      </c>
      <c r="Q15" s="2963">
        <f t="shared" si="2"/>
        <v>101.94</v>
      </c>
      <c r="R15" s="2963">
        <f t="shared" si="3"/>
        <v>260.93</v>
      </c>
    </row>
    <row r="16" spans="1:31">
      <c r="B16">
        <v>103</v>
      </c>
      <c r="C16" s="2952" t="s">
        <v>3297</v>
      </c>
      <c r="D16">
        <v>317.55</v>
      </c>
      <c r="G16">
        <v>-163</v>
      </c>
      <c r="H16" s="2952" t="s">
        <v>3298</v>
      </c>
      <c r="I16">
        <v>75.98</v>
      </c>
      <c r="L16" s="2963">
        <v>105</v>
      </c>
      <c r="P16" s="2968">
        <v>334.58</v>
      </c>
      <c r="Q16" s="2963">
        <f t="shared" si="2"/>
        <v>93.99</v>
      </c>
      <c r="R16" s="2963">
        <f t="shared" si="3"/>
        <v>240.58999999999997</v>
      </c>
    </row>
    <row r="17" spans="1:22">
      <c r="B17">
        <v>102</v>
      </c>
      <c r="C17" s="2952" t="s">
        <v>3297</v>
      </c>
      <c r="D17">
        <v>317.55</v>
      </c>
      <c r="G17">
        <v>-164</v>
      </c>
      <c r="H17" s="2952" t="s">
        <v>3298</v>
      </c>
      <c r="I17">
        <v>75.98</v>
      </c>
      <c r="L17" s="2966">
        <v>106</v>
      </c>
      <c r="P17" s="2952">
        <v>332.51</v>
      </c>
      <c r="Q17">
        <f t="shared" si="2"/>
        <v>93.41</v>
      </c>
      <c r="R17">
        <f t="shared" si="3"/>
        <v>239.1</v>
      </c>
    </row>
    <row r="18" spans="1:22">
      <c r="B18">
        <v>101</v>
      </c>
      <c r="C18" s="2952" t="s">
        <v>3297</v>
      </c>
      <c r="D18">
        <v>318.83</v>
      </c>
      <c r="G18">
        <v>-165</v>
      </c>
      <c r="H18" s="2952" t="s">
        <v>3298</v>
      </c>
      <c r="I18">
        <v>75.98</v>
      </c>
      <c r="L18" s="2966">
        <v>107</v>
      </c>
      <c r="P18" s="2952">
        <v>333.28</v>
      </c>
      <c r="Q18">
        <f>N12-Q12-Q13-Q14-Q15-Q16-Q17</f>
        <v>93.629999999999967</v>
      </c>
      <c r="R18">
        <f t="shared" si="3"/>
        <v>239.65</v>
      </c>
    </row>
    <row r="19" spans="1:22">
      <c r="B19">
        <v>107</v>
      </c>
      <c r="C19" s="2952" t="s">
        <v>3297</v>
      </c>
      <c r="D19">
        <v>333.96</v>
      </c>
      <c r="G19">
        <v>-166</v>
      </c>
      <c r="H19" s="2952" t="s">
        <v>3298</v>
      </c>
      <c r="I19">
        <v>75.98</v>
      </c>
    </row>
    <row r="20" spans="1:22">
      <c r="D20" s="2963">
        <f>SUM(D14:D19)</f>
        <v>1945.2199999999998</v>
      </c>
      <c r="G20">
        <v>-113</v>
      </c>
      <c r="H20" s="2952" t="s">
        <v>3298</v>
      </c>
      <c r="I20">
        <v>75.98</v>
      </c>
      <c r="K20" s="2952" t="s">
        <v>3308</v>
      </c>
      <c r="L20" s="2952" t="s">
        <v>3309</v>
      </c>
      <c r="M20" s="2952" t="s">
        <v>3310</v>
      </c>
      <c r="N20" s="2952" t="s">
        <v>3311</v>
      </c>
      <c r="O20" s="2952" t="s">
        <v>3312</v>
      </c>
      <c r="P20" s="2952" t="s">
        <v>3313</v>
      </c>
      <c r="Q20" s="2952" t="s">
        <v>3314</v>
      </c>
      <c r="R20" s="2952" t="s">
        <v>3315</v>
      </c>
      <c r="U20" s="2952" t="s">
        <v>3316</v>
      </c>
      <c r="V20" s="2952" t="s">
        <v>3317</v>
      </c>
    </row>
    <row r="21" spans="1:22">
      <c r="A21" s="2952" t="s">
        <v>3320</v>
      </c>
      <c r="B21">
        <v>105</v>
      </c>
      <c r="C21" s="2952" t="s">
        <v>3297</v>
      </c>
      <c r="D21">
        <v>319.02</v>
      </c>
      <c r="G21">
        <v>-114</v>
      </c>
      <c r="H21" s="2952" t="s">
        <v>3298</v>
      </c>
      <c r="I21">
        <v>75.98</v>
      </c>
      <c r="K21" s="2952" t="s">
        <v>3321</v>
      </c>
      <c r="L21" s="2966">
        <v>101</v>
      </c>
      <c r="M21">
        <v>3321.16</v>
      </c>
      <c r="N21">
        <v>935.83</v>
      </c>
      <c r="O21" s="2965">
        <f>N21/M21</f>
        <v>0.28177805345120382</v>
      </c>
      <c r="P21" s="2952">
        <v>318.83</v>
      </c>
      <c r="Q21">
        <f>ROUND(P21*$O$21,2)</f>
        <v>89.84</v>
      </c>
      <c r="R21">
        <f>P21-Q21</f>
        <v>228.98999999999998</v>
      </c>
      <c r="U21">
        <f>R25+R26+R28+R29</f>
        <v>988.23</v>
      </c>
      <c r="V21">
        <f>Q25+Q26+Q28+Q29</f>
        <v>387.71000000000004</v>
      </c>
    </row>
    <row r="22" spans="1:22">
      <c r="B22">
        <v>103</v>
      </c>
      <c r="C22" s="2952" t="s">
        <v>3297</v>
      </c>
      <c r="D22">
        <v>317.86</v>
      </c>
      <c r="G22">
        <v>-115</v>
      </c>
      <c r="H22" s="2952" t="s">
        <v>3298</v>
      </c>
      <c r="I22">
        <v>75.98</v>
      </c>
      <c r="L22" s="2966">
        <v>102</v>
      </c>
      <c r="P22" s="2952">
        <v>317.55</v>
      </c>
      <c r="Q22">
        <f t="shared" ref="Q22:Q29" si="4">ROUND(P22*$O$21,2)</f>
        <v>89.48</v>
      </c>
      <c r="R22">
        <f>P22-Q22</f>
        <v>228.07</v>
      </c>
    </row>
    <row r="23" spans="1:22">
      <c r="B23">
        <v>101</v>
      </c>
      <c r="C23" s="2952" t="s">
        <v>3297</v>
      </c>
      <c r="D23">
        <v>319.14</v>
      </c>
      <c r="G23">
        <v>-116</v>
      </c>
      <c r="H23" s="2952" t="s">
        <v>3298</v>
      </c>
      <c r="I23">
        <v>75.98</v>
      </c>
      <c r="L23" s="2966">
        <v>103</v>
      </c>
      <c r="P23" s="2952">
        <v>317.55</v>
      </c>
      <c r="Q23">
        <f t="shared" si="4"/>
        <v>89.48</v>
      </c>
      <c r="R23">
        <f>P23-Q23</f>
        <v>228.07</v>
      </c>
    </row>
    <row r="24" spans="1:22">
      <c r="B24">
        <v>110</v>
      </c>
      <c r="C24" s="2952" t="s">
        <v>3297</v>
      </c>
      <c r="D24">
        <v>332.99</v>
      </c>
      <c r="G24">
        <v>-117</v>
      </c>
      <c r="H24" s="2952" t="s">
        <v>3298</v>
      </c>
      <c r="I24">
        <v>75.98</v>
      </c>
      <c r="L24" s="2966">
        <v>104</v>
      </c>
      <c r="P24" s="2952">
        <v>317.43</v>
      </c>
      <c r="Q24">
        <f t="shared" si="4"/>
        <v>89.44</v>
      </c>
      <c r="R24">
        <f t="shared" ref="R24:R30" si="5">P24-Q24</f>
        <v>227.99</v>
      </c>
    </row>
    <row r="25" spans="1:22">
      <c r="B25">
        <v>109</v>
      </c>
      <c r="C25" s="2952" t="s">
        <v>3297</v>
      </c>
      <c r="D25">
        <v>332.22</v>
      </c>
      <c r="G25">
        <v>-118</v>
      </c>
      <c r="H25" s="2952" t="s">
        <v>3298</v>
      </c>
      <c r="I25">
        <v>75.98</v>
      </c>
      <c r="L25" s="2963">
        <v>105</v>
      </c>
      <c r="P25" s="2968">
        <v>375.08</v>
      </c>
      <c r="Q25" s="2963">
        <f t="shared" si="4"/>
        <v>105.69</v>
      </c>
      <c r="R25" s="2963">
        <f t="shared" si="5"/>
        <v>269.39</v>
      </c>
    </row>
    <row r="26" spans="1:22">
      <c r="D26" s="2963">
        <f>SUM(D21:D25)</f>
        <v>1621.23</v>
      </c>
      <c r="G26">
        <v>-111</v>
      </c>
      <c r="H26" s="2952" t="s">
        <v>3298</v>
      </c>
      <c r="I26">
        <v>75.98</v>
      </c>
      <c r="L26" s="2963">
        <v>106</v>
      </c>
      <c r="P26" s="2968">
        <v>334.72</v>
      </c>
      <c r="Q26" s="2963">
        <f t="shared" si="4"/>
        <v>94.32</v>
      </c>
      <c r="R26" s="2963">
        <f t="shared" si="5"/>
        <v>240.40000000000003</v>
      </c>
    </row>
    <row r="27" spans="1:22">
      <c r="A27" s="2952" t="s">
        <v>3322</v>
      </c>
      <c r="B27">
        <v>108</v>
      </c>
      <c r="C27" s="2952" t="s">
        <v>3297</v>
      </c>
      <c r="D27">
        <v>339.89</v>
      </c>
      <c r="G27">
        <v>-112</v>
      </c>
      <c r="H27" s="2952" t="s">
        <v>3298</v>
      </c>
      <c r="I27">
        <v>75.98</v>
      </c>
      <c r="L27" s="2966">
        <v>107</v>
      </c>
      <c r="P27" s="2952">
        <v>333.96</v>
      </c>
      <c r="Q27">
        <f t="shared" si="4"/>
        <v>94.1</v>
      </c>
      <c r="R27">
        <f t="shared" si="5"/>
        <v>239.85999999999999</v>
      </c>
    </row>
    <row r="28" spans="1:22">
      <c r="B28">
        <v>104</v>
      </c>
      <c r="C28" s="2952" t="s">
        <v>3297</v>
      </c>
      <c r="D28">
        <v>374.68</v>
      </c>
      <c r="G28">
        <v>-127</v>
      </c>
      <c r="H28" s="2952" t="s">
        <v>3298</v>
      </c>
      <c r="I28">
        <v>75.98</v>
      </c>
      <c r="L28" s="2963">
        <v>108</v>
      </c>
      <c r="P28" s="2968">
        <v>333.96</v>
      </c>
      <c r="Q28" s="2963">
        <f t="shared" si="4"/>
        <v>94.1</v>
      </c>
      <c r="R28" s="2963">
        <f t="shared" si="5"/>
        <v>239.85999999999999</v>
      </c>
    </row>
    <row r="29" spans="1:22">
      <c r="B29">
        <v>105</v>
      </c>
      <c r="C29" s="2952" t="s">
        <v>3297</v>
      </c>
      <c r="D29">
        <v>314.77999999999997</v>
      </c>
      <c r="G29">
        <v>-128</v>
      </c>
      <c r="H29" s="2952" t="s">
        <v>3298</v>
      </c>
      <c r="I29">
        <v>75.98</v>
      </c>
      <c r="L29" s="2963">
        <v>109</v>
      </c>
      <c r="P29" s="2968">
        <v>332.18</v>
      </c>
      <c r="Q29" s="2963">
        <f t="shared" si="4"/>
        <v>93.6</v>
      </c>
      <c r="R29" s="2963">
        <f t="shared" si="5"/>
        <v>238.58</v>
      </c>
    </row>
    <row r="30" spans="1:22">
      <c r="B30">
        <v>101</v>
      </c>
      <c r="C30" s="2952" t="s">
        <v>3297</v>
      </c>
      <c r="D30">
        <v>318.54000000000002</v>
      </c>
      <c r="G30">
        <v>-105</v>
      </c>
      <c r="H30" s="2952" t="s">
        <v>3298</v>
      </c>
      <c r="I30">
        <v>75.98</v>
      </c>
      <c r="L30" s="2966">
        <v>110</v>
      </c>
      <c r="P30" s="2952">
        <v>339.9</v>
      </c>
      <c r="Q30">
        <f>N21-Q21-Q22-Q23-Q24-Q25-Q26-Q27-Q28-Q29</f>
        <v>95.779999999999916</v>
      </c>
      <c r="R30">
        <f t="shared" si="5"/>
        <v>244.12000000000006</v>
      </c>
    </row>
    <row r="31" spans="1:22">
      <c r="D31" s="2963">
        <f>SUM(D27:D30)</f>
        <v>1347.8899999999999</v>
      </c>
      <c r="G31">
        <v>-106</v>
      </c>
      <c r="H31" s="2952" t="s">
        <v>3298</v>
      </c>
      <c r="I31">
        <v>75.98</v>
      </c>
    </row>
    <row r="32" spans="1:22">
      <c r="A32" s="2952" t="s">
        <v>3323</v>
      </c>
      <c r="B32">
        <v>101</v>
      </c>
      <c r="C32" s="2952" t="s">
        <v>3297</v>
      </c>
      <c r="D32">
        <v>374.93</v>
      </c>
      <c r="G32">
        <v>-109</v>
      </c>
      <c r="H32" s="2952" t="s">
        <v>3298</v>
      </c>
      <c r="I32">
        <v>75.98</v>
      </c>
      <c r="K32" s="2952" t="s">
        <v>3308</v>
      </c>
      <c r="L32" s="2952" t="s">
        <v>3309</v>
      </c>
      <c r="M32" s="2952" t="s">
        <v>3310</v>
      </c>
      <c r="N32" s="2952" t="s">
        <v>3311</v>
      </c>
      <c r="O32" s="2952" t="s">
        <v>3312</v>
      </c>
      <c r="P32" s="2952" t="s">
        <v>3313</v>
      </c>
      <c r="Q32" s="2952" t="s">
        <v>3314</v>
      </c>
      <c r="R32" s="2952" t="s">
        <v>3315</v>
      </c>
      <c r="U32" s="2952" t="s">
        <v>3316</v>
      </c>
      <c r="V32" s="2952" t="s">
        <v>3317</v>
      </c>
    </row>
    <row r="33" spans="1:22">
      <c r="D33" s="2963">
        <f>SUM(D32)</f>
        <v>374.93</v>
      </c>
      <c r="G33">
        <v>-110</v>
      </c>
      <c r="H33" s="2952" t="s">
        <v>3298</v>
      </c>
      <c r="I33">
        <v>75.98</v>
      </c>
      <c r="K33" s="2952" t="s">
        <v>3320</v>
      </c>
      <c r="L33" s="2967">
        <v>101</v>
      </c>
      <c r="M33">
        <v>3260.46</v>
      </c>
      <c r="N33">
        <v>924.25</v>
      </c>
      <c r="O33" s="2965">
        <f>N33/M33</f>
        <v>0.2834722707838771</v>
      </c>
      <c r="P33" s="2952">
        <v>319.14</v>
      </c>
      <c r="Q33">
        <f>ROUND(P33*$O$33,2)</f>
        <v>90.47</v>
      </c>
      <c r="R33">
        <f>P33-Q33</f>
        <v>228.67</v>
      </c>
      <c r="U33">
        <f>R34+R36+R38+R39+R40</f>
        <v>1174.56</v>
      </c>
      <c r="V33">
        <f>Q34+Q36+Q38+Q39+Q40</f>
        <v>464.66999999999996</v>
      </c>
    </row>
    <row r="34" spans="1:22">
      <c r="A34" s="2952" t="s">
        <v>3324</v>
      </c>
      <c r="B34">
        <v>110</v>
      </c>
      <c r="C34" s="2952" t="s">
        <v>3297</v>
      </c>
      <c r="D34">
        <v>339.9</v>
      </c>
      <c r="G34">
        <v>-101</v>
      </c>
      <c r="H34" s="2952" t="s">
        <v>3298</v>
      </c>
      <c r="I34">
        <v>75.98</v>
      </c>
      <c r="L34" s="2968">
        <v>102</v>
      </c>
      <c r="P34" s="2968">
        <v>317.86</v>
      </c>
      <c r="Q34" s="2963">
        <f t="shared" ref="Q34:Q41" si="6">ROUND(P34*$O$33,2)</f>
        <v>90.1</v>
      </c>
      <c r="R34" s="2963">
        <f t="shared" ref="R34:R42" si="7">P34-Q34</f>
        <v>227.76000000000002</v>
      </c>
    </row>
    <row r="35" spans="1:22">
      <c r="B35">
        <v>105</v>
      </c>
      <c r="C35" s="2952" t="s">
        <v>3297</v>
      </c>
      <c r="D35">
        <v>375.08</v>
      </c>
      <c r="G35">
        <v>-102</v>
      </c>
      <c r="H35" s="2952" t="s">
        <v>3298</v>
      </c>
      <c r="I35">
        <v>75.98</v>
      </c>
      <c r="L35" s="2967">
        <v>103</v>
      </c>
      <c r="P35" s="2952">
        <v>317.86</v>
      </c>
      <c r="Q35">
        <f t="shared" si="6"/>
        <v>90.1</v>
      </c>
      <c r="R35">
        <f t="shared" si="7"/>
        <v>227.76000000000002</v>
      </c>
    </row>
    <row r="36" spans="1:22">
      <c r="B36">
        <v>106</v>
      </c>
      <c r="C36" s="2952" t="s">
        <v>3297</v>
      </c>
      <c r="D36">
        <v>334.72</v>
      </c>
      <c r="G36">
        <v>-131</v>
      </c>
      <c r="H36" s="2952" t="s">
        <v>3298</v>
      </c>
      <c r="I36">
        <v>75.98</v>
      </c>
      <c r="L36" s="2968">
        <v>104</v>
      </c>
      <c r="P36" s="2968">
        <v>317.74</v>
      </c>
      <c r="Q36" s="2963">
        <f t="shared" si="6"/>
        <v>90.07</v>
      </c>
      <c r="R36" s="2963">
        <f t="shared" si="7"/>
        <v>227.67000000000002</v>
      </c>
    </row>
    <row r="37" spans="1:22">
      <c r="B37">
        <v>102</v>
      </c>
      <c r="C37" s="2952" t="s">
        <v>3297</v>
      </c>
      <c r="D37">
        <v>317.55</v>
      </c>
      <c r="G37">
        <v>-132</v>
      </c>
      <c r="H37" s="2952" t="s">
        <v>3298</v>
      </c>
      <c r="I37">
        <v>75.98</v>
      </c>
      <c r="L37" s="2967">
        <v>105</v>
      </c>
      <c r="P37" s="2952">
        <v>319.02</v>
      </c>
      <c r="Q37">
        <f t="shared" si="6"/>
        <v>90.43</v>
      </c>
      <c r="R37">
        <f t="shared" si="7"/>
        <v>228.58999999999997</v>
      </c>
    </row>
    <row r="38" spans="1:22">
      <c r="D38" s="2963">
        <f>SUM(D34:D37)</f>
        <v>1367.25</v>
      </c>
      <c r="G38">
        <v>-133</v>
      </c>
      <c r="H38" s="2952" t="s">
        <v>3298</v>
      </c>
      <c r="I38">
        <v>75.98</v>
      </c>
      <c r="L38" s="2968">
        <v>106</v>
      </c>
      <c r="P38" s="2968">
        <v>335.05</v>
      </c>
      <c r="Q38" s="2963">
        <f t="shared" si="6"/>
        <v>94.98</v>
      </c>
      <c r="R38" s="2963">
        <f t="shared" si="7"/>
        <v>240.07</v>
      </c>
    </row>
    <row r="39" spans="1:22">
      <c r="A39" s="2952" t="s">
        <v>3325</v>
      </c>
      <c r="B39">
        <v>107</v>
      </c>
      <c r="C39" s="2952" t="s">
        <v>3297</v>
      </c>
      <c r="D39">
        <v>332.46</v>
      </c>
      <c r="G39">
        <v>-134</v>
      </c>
      <c r="H39" s="2952" t="s">
        <v>3298</v>
      </c>
      <c r="I39">
        <v>75.98</v>
      </c>
      <c r="L39" s="2968">
        <v>107</v>
      </c>
      <c r="P39" s="2968">
        <v>334.29</v>
      </c>
      <c r="Q39" s="2963">
        <f t="shared" si="6"/>
        <v>94.76</v>
      </c>
      <c r="R39" s="2963">
        <f t="shared" si="7"/>
        <v>239.53000000000003</v>
      </c>
    </row>
    <row r="40" spans="1:22">
      <c r="D40" s="2963">
        <f>SUM(D39)</f>
        <v>332.46</v>
      </c>
      <c r="G40">
        <v>-221</v>
      </c>
      <c r="H40" s="2952" t="s">
        <v>3298</v>
      </c>
      <c r="I40">
        <v>75.98</v>
      </c>
      <c r="L40" s="2968">
        <v>108</v>
      </c>
      <c r="P40" s="2968">
        <v>334.29</v>
      </c>
      <c r="Q40" s="2963">
        <f t="shared" si="6"/>
        <v>94.76</v>
      </c>
      <c r="R40" s="2963">
        <f t="shared" si="7"/>
        <v>239.53000000000003</v>
      </c>
    </row>
    <row r="41" spans="1:22">
      <c r="A41" s="2952" t="s">
        <v>3326</v>
      </c>
      <c r="D41">
        <v>0</v>
      </c>
      <c r="G41">
        <v>-222</v>
      </c>
      <c r="H41" s="2952" t="s">
        <v>3298</v>
      </c>
      <c r="I41">
        <v>75.98</v>
      </c>
      <c r="L41" s="2967">
        <v>109</v>
      </c>
      <c r="P41" s="2952">
        <v>332.22</v>
      </c>
      <c r="Q41">
        <f t="shared" si="6"/>
        <v>94.18</v>
      </c>
      <c r="R41">
        <f t="shared" si="7"/>
        <v>238.04000000000002</v>
      </c>
    </row>
    <row r="42" spans="1:22">
      <c r="D42" s="2963">
        <v>0</v>
      </c>
      <c r="G42">
        <v>-219</v>
      </c>
      <c r="H42" s="2952" t="s">
        <v>3298</v>
      </c>
      <c r="I42">
        <v>75.98</v>
      </c>
      <c r="L42" s="2967">
        <v>110</v>
      </c>
      <c r="P42" s="2952">
        <v>332.99</v>
      </c>
      <c r="Q42">
        <f>N33-Q33-Q34-Q35-Q36-Q37-Q38-Q39-Q40-Q41</f>
        <v>94.399999999999977</v>
      </c>
      <c r="R42">
        <f t="shared" si="7"/>
        <v>238.59000000000003</v>
      </c>
    </row>
    <row r="43" spans="1:22">
      <c r="A43" s="2952" t="s">
        <v>3327</v>
      </c>
      <c r="D43">
        <v>0</v>
      </c>
      <c r="G43">
        <v>-220</v>
      </c>
      <c r="H43" s="2952" t="s">
        <v>3298</v>
      </c>
      <c r="I43">
        <v>75.98</v>
      </c>
    </row>
    <row r="44" spans="1:22">
      <c r="D44" s="2963">
        <v>0</v>
      </c>
      <c r="G44">
        <v>-227</v>
      </c>
      <c r="H44" s="2952" t="s">
        <v>3298</v>
      </c>
      <c r="I44">
        <v>75.98</v>
      </c>
      <c r="K44" s="2952" t="s">
        <v>3308</v>
      </c>
      <c r="L44" s="2952" t="s">
        <v>3309</v>
      </c>
      <c r="M44" s="2952" t="s">
        <v>3310</v>
      </c>
      <c r="N44" s="2952" t="s">
        <v>3311</v>
      </c>
      <c r="O44" s="2952" t="s">
        <v>3312</v>
      </c>
      <c r="P44" s="2952" t="s">
        <v>3313</v>
      </c>
      <c r="Q44" s="2952" t="s">
        <v>3314</v>
      </c>
      <c r="R44" s="2952" t="s">
        <v>3315</v>
      </c>
      <c r="U44" s="2952" t="s">
        <v>3316</v>
      </c>
      <c r="V44" s="2952" t="s">
        <v>3317</v>
      </c>
    </row>
    <row r="45" spans="1:22">
      <c r="A45" s="2952" t="s">
        <v>3328</v>
      </c>
      <c r="D45">
        <v>0</v>
      </c>
      <c r="G45">
        <v>-228</v>
      </c>
      <c r="H45" s="2952" t="s">
        <v>3298</v>
      </c>
      <c r="I45">
        <v>75.98</v>
      </c>
      <c r="K45" s="2952" t="s">
        <v>3329</v>
      </c>
      <c r="L45" s="2967">
        <v>101</v>
      </c>
      <c r="M45">
        <v>2647.53</v>
      </c>
      <c r="N45">
        <v>749.7</v>
      </c>
      <c r="O45" s="2965">
        <f>N45/M45</f>
        <v>0.28316959581194545</v>
      </c>
      <c r="P45" s="2952">
        <v>318.54000000000002</v>
      </c>
      <c r="Q45">
        <f>ROUND(P45*$O$45,2)</f>
        <v>90.2</v>
      </c>
      <c r="R45">
        <f>P45-Q45</f>
        <v>228.34000000000003</v>
      </c>
      <c r="U45">
        <f>R46+R47+R50+R51</f>
        <v>931.61999999999989</v>
      </c>
      <c r="V45">
        <f>Q46+Q47+Q50+Q51</f>
        <v>368.02</v>
      </c>
    </row>
    <row r="46" spans="1:22">
      <c r="D46" s="2963">
        <v>0</v>
      </c>
      <c r="G46">
        <v>-213</v>
      </c>
      <c r="H46" s="2952" t="s">
        <v>3298</v>
      </c>
      <c r="I46">
        <v>75.98</v>
      </c>
      <c r="L46" s="2968">
        <v>102</v>
      </c>
      <c r="P46" s="2968">
        <v>317.26</v>
      </c>
      <c r="Q46" s="2963">
        <f t="shared" ref="Q46:Q51" si="8">ROUND(P46*$O$45,2)</f>
        <v>89.84</v>
      </c>
      <c r="R46" s="2963">
        <f t="shared" ref="R46:R52" si="9">P46-Q46</f>
        <v>227.42</v>
      </c>
    </row>
    <row r="47" spans="1:22">
      <c r="A47" s="2952" t="s">
        <v>3330</v>
      </c>
      <c r="D47">
        <v>0</v>
      </c>
      <c r="G47">
        <v>-214</v>
      </c>
      <c r="H47" s="2952" t="s">
        <v>3298</v>
      </c>
      <c r="I47">
        <v>75.98</v>
      </c>
      <c r="L47" s="2968">
        <v>103</v>
      </c>
      <c r="P47" s="2968">
        <v>317.14</v>
      </c>
      <c r="Q47" s="2963">
        <f t="shared" si="8"/>
        <v>89.8</v>
      </c>
      <c r="R47" s="2963">
        <f t="shared" si="9"/>
        <v>227.33999999999997</v>
      </c>
    </row>
    <row r="48" spans="1:22">
      <c r="D48" s="2963">
        <v>0</v>
      </c>
      <c r="G48">
        <v>-205</v>
      </c>
      <c r="H48" s="2952" t="s">
        <v>3298</v>
      </c>
      <c r="I48">
        <v>75.98</v>
      </c>
      <c r="L48" s="2967">
        <v>104</v>
      </c>
      <c r="P48" s="2952">
        <v>374.68</v>
      </c>
      <c r="Q48">
        <f t="shared" si="8"/>
        <v>106.1</v>
      </c>
      <c r="R48">
        <f t="shared" si="9"/>
        <v>268.58000000000004</v>
      </c>
    </row>
    <row r="49" spans="1:22">
      <c r="A49" s="2952" t="s">
        <v>3331</v>
      </c>
      <c r="B49">
        <v>106</v>
      </c>
      <c r="C49" s="2952" t="s">
        <v>3297</v>
      </c>
      <c r="D49">
        <v>314.94</v>
      </c>
      <c r="G49">
        <v>-206</v>
      </c>
      <c r="H49" s="2952" t="s">
        <v>3298</v>
      </c>
      <c r="I49">
        <v>75.98</v>
      </c>
      <c r="L49" s="2967">
        <v>105</v>
      </c>
      <c r="P49" s="2952">
        <v>314.77999999999997</v>
      </c>
      <c r="Q49">
        <f t="shared" si="8"/>
        <v>89.14</v>
      </c>
      <c r="R49">
        <f t="shared" si="9"/>
        <v>225.64</v>
      </c>
    </row>
    <row r="50" spans="1:22">
      <c r="B50">
        <v>102</v>
      </c>
      <c r="C50" s="2952" t="s">
        <v>3297</v>
      </c>
      <c r="D50" s="2964">
        <v>317.27999999999997</v>
      </c>
      <c r="G50">
        <v>-187</v>
      </c>
      <c r="H50" s="2952" t="s">
        <v>3298</v>
      </c>
      <c r="I50">
        <v>75.98</v>
      </c>
      <c r="L50" s="2968">
        <v>106</v>
      </c>
      <c r="P50" s="2968">
        <v>333.65</v>
      </c>
      <c r="Q50" s="2963">
        <f t="shared" si="8"/>
        <v>94.48</v>
      </c>
      <c r="R50" s="2963">
        <f t="shared" si="9"/>
        <v>239.16999999999996</v>
      </c>
    </row>
    <row r="51" spans="1:22">
      <c r="B51">
        <v>101</v>
      </c>
      <c r="C51" s="2952" t="s">
        <v>3297</v>
      </c>
      <c r="D51">
        <v>318.67</v>
      </c>
      <c r="G51">
        <v>-188</v>
      </c>
      <c r="H51" s="2952" t="s">
        <v>3298</v>
      </c>
      <c r="I51">
        <v>75.98</v>
      </c>
      <c r="L51" s="2968">
        <v>107</v>
      </c>
      <c r="P51" s="2968">
        <v>331.59</v>
      </c>
      <c r="Q51" s="2963">
        <f t="shared" si="8"/>
        <v>93.9</v>
      </c>
      <c r="R51" s="2963">
        <f t="shared" si="9"/>
        <v>237.68999999999997</v>
      </c>
    </row>
    <row r="52" spans="1:22">
      <c r="B52">
        <v>103</v>
      </c>
      <c r="C52" s="2952" t="s">
        <v>3297</v>
      </c>
      <c r="D52">
        <v>312.49</v>
      </c>
      <c r="G52">
        <v>-189</v>
      </c>
      <c r="H52" s="2952" t="s">
        <v>3298</v>
      </c>
      <c r="I52">
        <v>75.98</v>
      </c>
      <c r="L52" s="2967">
        <v>108</v>
      </c>
      <c r="P52" s="2952">
        <v>339.89</v>
      </c>
      <c r="Q52">
        <f>N45-Q45-Q46-Q47-Q48-Q49-Q50-Q51</f>
        <v>96.239999999999981</v>
      </c>
      <c r="R52">
        <f t="shared" si="9"/>
        <v>243.65</v>
      </c>
    </row>
    <row r="53" spans="1:22">
      <c r="B53">
        <v>105</v>
      </c>
      <c r="C53" s="2952" t="s">
        <v>3297</v>
      </c>
      <c r="D53">
        <v>312.66000000000003</v>
      </c>
      <c r="G53">
        <v>-190</v>
      </c>
      <c r="H53" s="2952" t="s">
        <v>3298</v>
      </c>
      <c r="I53">
        <v>75.98</v>
      </c>
      <c r="L53" s="2952"/>
      <c r="P53" s="2952"/>
    </row>
    <row r="54" spans="1:22">
      <c r="D54" s="2963">
        <f>SUM(D49:D53)</f>
        <v>1576.0400000000002</v>
      </c>
      <c r="G54">
        <v>-197</v>
      </c>
      <c r="H54" s="2952" t="s">
        <v>3298</v>
      </c>
      <c r="I54">
        <v>75.98</v>
      </c>
      <c r="K54" s="2952" t="s">
        <v>3308</v>
      </c>
      <c r="L54" s="2952" t="s">
        <v>3309</v>
      </c>
      <c r="M54" s="2952" t="s">
        <v>3310</v>
      </c>
      <c r="N54" s="2952" t="s">
        <v>3311</v>
      </c>
      <c r="O54" s="2952" t="s">
        <v>3312</v>
      </c>
      <c r="P54" s="2952" t="s">
        <v>3313</v>
      </c>
      <c r="Q54" s="2952" t="s">
        <v>3314</v>
      </c>
      <c r="R54" s="2952" t="s">
        <v>3315</v>
      </c>
      <c r="U54" s="2952" t="s">
        <v>3316</v>
      </c>
      <c r="V54" s="2952" t="s">
        <v>3317</v>
      </c>
    </row>
    <row r="55" spans="1:22">
      <c r="A55" s="2952" t="s">
        <v>3332</v>
      </c>
      <c r="B55">
        <v>106</v>
      </c>
      <c r="C55" s="2952" t="s">
        <v>3297</v>
      </c>
      <c r="D55">
        <v>333.58</v>
      </c>
      <c r="G55">
        <v>-198</v>
      </c>
      <c r="H55" s="2952" t="s">
        <v>3298</v>
      </c>
      <c r="I55">
        <v>75.98</v>
      </c>
      <c r="K55" s="2952" t="s">
        <v>3333</v>
      </c>
      <c r="L55" s="2967">
        <v>101</v>
      </c>
      <c r="M55">
        <v>2668.01</v>
      </c>
      <c r="N55">
        <v>749.7</v>
      </c>
      <c r="O55" s="2965">
        <f>N55/M55</f>
        <v>0.2809959482910484</v>
      </c>
      <c r="P55" s="2952">
        <v>374.93</v>
      </c>
      <c r="Q55">
        <f>ROUND(P55*$O$55,2)</f>
        <v>105.35</v>
      </c>
      <c r="R55">
        <f>P55-Q55</f>
        <v>269.58000000000004</v>
      </c>
      <c r="U55">
        <f>R56+R57+R58+R59+R60+R61+R62</f>
        <v>1648.7299999999998</v>
      </c>
      <c r="V55">
        <f>Q56+Q57+Q58+Q59+Q60+Q61+Q62</f>
        <v>644.35000000000014</v>
      </c>
    </row>
    <row r="56" spans="1:22">
      <c r="B56">
        <v>103</v>
      </c>
      <c r="C56" s="2952" t="s">
        <v>3297</v>
      </c>
      <c r="D56">
        <v>317.07</v>
      </c>
      <c r="G56">
        <v>-181</v>
      </c>
      <c r="H56" s="2952" t="s">
        <v>3298</v>
      </c>
      <c r="I56">
        <v>75.98</v>
      </c>
      <c r="L56" s="2968">
        <v>102</v>
      </c>
      <c r="P56" s="2968">
        <v>317.38</v>
      </c>
      <c r="Q56" s="2963">
        <f t="shared" ref="Q56:Q61" si="10">ROUND(P56*$O$55,2)</f>
        <v>89.18</v>
      </c>
      <c r="R56" s="2963">
        <f t="shared" ref="R56:R62" si="11">P56-Q56</f>
        <v>228.2</v>
      </c>
    </row>
    <row r="57" spans="1:22">
      <c r="B57">
        <v>104</v>
      </c>
      <c r="C57" s="2952" t="s">
        <v>3297</v>
      </c>
      <c r="D57">
        <v>318.33999999999997</v>
      </c>
      <c r="G57">
        <v>-182</v>
      </c>
      <c r="H57" s="2952" t="s">
        <v>3298</v>
      </c>
      <c r="I57">
        <v>75.98</v>
      </c>
      <c r="L57" s="2968">
        <v>103</v>
      </c>
      <c r="P57" s="2968">
        <v>317.26</v>
      </c>
      <c r="Q57" s="2963">
        <f t="shared" si="10"/>
        <v>89.15</v>
      </c>
      <c r="R57" s="2963">
        <f t="shared" si="11"/>
        <v>228.10999999999999</v>
      </c>
    </row>
    <row r="58" spans="1:22">
      <c r="B58">
        <v>108</v>
      </c>
      <c r="C58" s="2952" t="s">
        <v>3297</v>
      </c>
      <c r="D58">
        <v>312.64999999999998</v>
      </c>
      <c r="G58">
        <v>-199</v>
      </c>
      <c r="H58" s="2952" t="s">
        <v>3298</v>
      </c>
      <c r="I58">
        <v>75.98</v>
      </c>
      <c r="L58" s="2968">
        <v>104</v>
      </c>
      <c r="P58" s="2968">
        <v>318.52999999999997</v>
      </c>
      <c r="Q58" s="2963">
        <f t="shared" si="10"/>
        <v>89.51</v>
      </c>
      <c r="R58" s="2963">
        <f t="shared" si="11"/>
        <v>229.01999999999998</v>
      </c>
    </row>
    <row r="59" spans="1:22">
      <c r="B59">
        <v>102</v>
      </c>
      <c r="C59" s="2952" t="s">
        <v>3297</v>
      </c>
      <c r="D59">
        <v>317.19</v>
      </c>
      <c r="G59">
        <v>-200</v>
      </c>
      <c r="H59" s="2952" t="s">
        <v>3298</v>
      </c>
      <c r="I59">
        <v>75.98</v>
      </c>
      <c r="L59" s="2968">
        <v>105</v>
      </c>
      <c r="P59" s="2968">
        <v>341.96</v>
      </c>
      <c r="Q59" s="2963">
        <f t="shared" si="10"/>
        <v>96.09</v>
      </c>
      <c r="R59" s="2963">
        <f t="shared" si="11"/>
        <v>245.86999999999998</v>
      </c>
    </row>
    <row r="60" spans="1:22">
      <c r="B60">
        <v>105</v>
      </c>
      <c r="C60" s="2952" t="s">
        <v>3297</v>
      </c>
      <c r="D60">
        <v>341.76</v>
      </c>
      <c r="G60">
        <v>-387</v>
      </c>
      <c r="H60" s="2952" t="s">
        <v>3298</v>
      </c>
      <c r="I60">
        <v>75.98</v>
      </c>
      <c r="L60" s="2968">
        <v>106</v>
      </c>
      <c r="P60" s="2968">
        <v>333.77</v>
      </c>
      <c r="Q60" s="2963">
        <f t="shared" si="10"/>
        <v>93.79</v>
      </c>
      <c r="R60" s="2963">
        <f t="shared" si="11"/>
        <v>239.97999999999996</v>
      </c>
    </row>
    <row r="61" spans="1:22">
      <c r="B61">
        <v>107</v>
      </c>
      <c r="C61" s="2952" t="s">
        <v>3297</v>
      </c>
      <c r="D61">
        <v>331.51</v>
      </c>
      <c r="G61">
        <v>-388</v>
      </c>
      <c r="H61" s="2952" t="s">
        <v>3298</v>
      </c>
      <c r="I61">
        <v>75.98</v>
      </c>
      <c r="L61" s="2968">
        <v>107</v>
      </c>
      <c r="P61" s="2968">
        <v>331.71</v>
      </c>
      <c r="Q61" s="2963">
        <f t="shared" si="10"/>
        <v>93.21</v>
      </c>
      <c r="R61" s="2963">
        <f t="shared" si="11"/>
        <v>238.5</v>
      </c>
    </row>
    <row r="62" spans="1:22">
      <c r="B62">
        <v>101</v>
      </c>
      <c r="C62" s="2952" t="s">
        <v>3297</v>
      </c>
      <c r="D62">
        <v>374.71</v>
      </c>
      <c r="G62">
        <v>-391</v>
      </c>
      <c r="H62" s="2952" t="s">
        <v>3298</v>
      </c>
      <c r="I62">
        <v>75.98</v>
      </c>
      <c r="L62" s="2968">
        <v>108</v>
      </c>
      <c r="P62" s="2968">
        <v>332.47</v>
      </c>
      <c r="Q62" s="2963">
        <f>N55-Q55-Q56-Q57-Q58-Q59-Q60-Q61</f>
        <v>93.420000000000059</v>
      </c>
      <c r="R62" s="2963">
        <f t="shared" si="11"/>
        <v>239.04999999999995</v>
      </c>
    </row>
    <row r="63" spans="1:22">
      <c r="D63" s="2963">
        <f>SUM(D55:D62)</f>
        <v>2646.81</v>
      </c>
      <c r="G63">
        <v>-392</v>
      </c>
      <c r="H63" s="2952" t="s">
        <v>3298</v>
      </c>
      <c r="I63">
        <v>75.98</v>
      </c>
    </row>
    <row r="64" spans="1:22">
      <c r="A64" s="2952" t="s">
        <v>3334</v>
      </c>
      <c r="B64">
        <v>114</v>
      </c>
      <c r="C64" s="2952" t="s">
        <v>3297</v>
      </c>
      <c r="D64">
        <v>313.01</v>
      </c>
      <c r="G64">
        <v>-383</v>
      </c>
      <c r="H64" s="2952" t="s">
        <v>3298</v>
      </c>
      <c r="I64">
        <v>75.98</v>
      </c>
      <c r="K64" s="2952" t="s">
        <v>3308</v>
      </c>
      <c r="L64" s="2952" t="s">
        <v>3309</v>
      </c>
      <c r="M64" s="2952" t="s">
        <v>3310</v>
      </c>
      <c r="N64" s="2952" t="s">
        <v>3311</v>
      </c>
      <c r="O64" s="2952" t="s">
        <v>3312</v>
      </c>
      <c r="P64" s="2952" t="s">
        <v>3313</v>
      </c>
      <c r="Q64" s="2952" t="s">
        <v>3314</v>
      </c>
      <c r="R64" s="2952" t="s">
        <v>3315</v>
      </c>
      <c r="U64" s="2952" t="s">
        <v>3316</v>
      </c>
      <c r="V64" s="2952" t="s">
        <v>3317</v>
      </c>
    </row>
    <row r="65" spans="1:22">
      <c r="B65">
        <v>101</v>
      </c>
      <c r="C65" s="2952" t="s">
        <v>3297</v>
      </c>
      <c r="D65">
        <v>375.16</v>
      </c>
      <c r="G65">
        <v>-384</v>
      </c>
      <c r="H65" s="2952" t="s">
        <v>3298</v>
      </c>
      <c r="I65">
        <v>75.98</v>
      </c>
      <c r="K65" s="2952" t="s">
        <v>3335</v>
      </c>
      <c r="L65" s="2968">
        <v>101</v>
      </c>
      <c r="M65">
        <v>3321.16</v>
      </c>
      <c r="N65">
        <v>935.83</v>
      </c>
      <c r="O65" s="2965">
        <f>N65/M65</f>
        <v>0.28177805345120382</v>
      </c>
      <c r="P65" s="2968">
        <v>318.83</v>
      </c>
      <c r="Q65" s="2963">
        <f>ROUND(P65*$O$65,2)</f>
        <v>89.84</v>
      </c>
      <c r="R65" s="2963">
        <f>P65-Q65</f>
        <v>228.98999999999998</v>
      </c>
      <c r="U65">
        <f>R65+R67+R68+R71+R72+R73</f>
        <v>1403.35</v>
      </c>
      <c r="V65">
        <f>Q65+Q67+Q68+Q71+Q72+Q73</f>
        <v>550.56000000000006</v>
      </c>
    </row>
    <row r="66" spans="1:22">
      <c r="B66">
        <v>107</v>
      </c>
      <c r="C66" s="2952" t="s">
        <v>3297</v>
      </c>
      <c r="D66">
        <v>318.72000000000003</v>
      </c>
      <c r="G66">
        <v>-385</v>
      </c>
      <c r="H66" s="2952" t="s">
        <v>3298</v>
      </c>
      <c r="I66">
        <v>75.98</v>
      </c>
      <c r="L66" s="2967">
        <v>102</v>
      </c>
      <c r="P66" s="2952">
        <v>317.55</v>
      </c>
      <c r="Q66">
        <f t="shared" ref="Q66:Q73" si="12">ROUND(P66*$O$65,2)</f>
        <v>89.48</v>
      </c>
      <c r="R66">
        <f t="shared" ref="R66:R74" si="13">P66-Q66</f>
        <v>228.07</v>
      </c>
    </row>
    <row r="67" spans="1:22">
      <c r="B67">
        <v>112</v>
      </c>
      <c r="C67" s="2952" t="s">
        <v>3297</v>
      </c>
      <c r="D67">
        <v>333.98</v>
      </c>
      <c r="G67">
        <v>-386</v>
      </c>
      <c r="H67" s="2952" t="s">
        <v>3298</v>
      </c>
      <c r="I67">
        <v>75.98</v>
      </c>
      <c r="L67" s="2968">
        <v>103</v>
      </c>
      <c r="P67" s="2968">
        <v>317.55</v>
      </c>
      <c r="Q67" s="2963">
        <f t="shared" si="12"/>
        <v>89.48</v>
      </c>
      <c r="R67" s="2963">
        <f t="shared" si="13"/>
        <v>228.07</v>
      </c>
    </row>
    <row r="68" spans="1:22">
      <c r="B68">
        <v>105</v>
      </c>
      <c r="C68" s="2952" t="s">
        <v>3297</v>
      </c>
      <c r="D68">
        <v>317.57</v>
      </c>
      <c r="G68">
        <v>-389</v>
      </c>
      <c r="H68" s="2952" t="s">
        <v>3298</v>
      </c>
      <c r="I68">
        <v>75.98</v>
      </c>
      <c r="L68" s="2968">
        <v>104</v>
      </c>
      <c r="P68" s="2968">
        <v>317.43</v>
      </c>
      <c r="Q68" s="2963">
        <f t="shared" si="12"/>
        <v>89.44</v>
      </c>
      <c r="R68" s="2963">
        <f t="shared" si="13"/>
        <v>227.99</v>
      </c>
    </row>
    <row r="69" spans="1:22">
      <c r="B69">
        <v>111</v>
      </c>
      <c r="C69" s="2952" t="s">
        <v>3297</v>
      </c>
      <c r="D69">
        <v>333.98</v>
      </c>
      <c r="G69">
        <v>-390</v>
      </c>
      <c r="H69" s="2952" t="s">
        <v>3298</v>
      </c>
      <c r="I69">
        <v>75.98</v>
      </c>
      <c r="L69" s="2967">
        <v>105</v>
      </c>
      <c r="P69" s="2952">
        <v>375.08</v>
      </c>
      <c r="Q69">
        <f t="shared" si="12"/>
        <v>105.69</v>
      </c>
      <c r="R69">
        <f t="shared" si="13"/>
        <v>269.39</v>
      </c>
    </row>
    <row r="70" spans="1:22">
      <c r="B70">
        <v>104</v>
      </c>
      <c r="C70" s="2952" t="s">
        <v>3297</v>
      </c>
      <c r="D70">
        <v>317.57</v>
      </c>
      <c r="G70">
        <v>-377</v>
      </c>
      <c r="H70" s="2952" t="s">
        <v>3298</v>
      </c>
      <c r="I70">
        <v>75.98</v>
      </c>
      <c r="L70" s="2967">
        <v>106</v>
      </c>
      <c r="P70" s="2952">
        <v>334.72</v>
      </c>
      <c r="Q70">
        <f t="shared" si="12"/>
        <v>94.32</v>
      </c>
      <c r="R70">
        <f t="shared" si="13"/>
        <v>240.40000000000003</v>
      </c>
    </row>
    <row r="71" spans="1:22">
      <c r="D71" s="2963">
        <f>SUM(D64:D70)</f>
        <v>2309.9900000000002</v>
      </c>
      <c r="G71">
        <v>-378</v>
      </c>
      <c r="H71" s="2952" t="s">
        <v>3298</v>
      </c>
      <c r="I71">
        <v>75.98</v>
      </c>
      <c r="L71" s="2968">
        <v>107</v>
      </c>
      <c r="P71" s="2968">
        <v>333.96</v>
      </c>
      <c r="Q71" s="2963">
        <f t="shared" si="12"/>
        <v>94.1</v>
      </c>
      <c r="R71" s="2963">
        <f t="shared" si="13"/>
        <v>239.85999999999999</v>
      </c>
    </row>
    <row r="72" spans="1:22">
      <c r="A72" s="2952" t="s">
        <v>3336</v>
      </c>
      <c r="B72">
        <v>104</v>
      </c>
      <c r="C72" s="2952" t="s">
        <v>3297</v>
      </c>
      <c r="D72">
        <v>314.91000000000003</v>
      </c>
      <c r="G72">
        <v>-401</v>
      </c>
      <c r="H72" s="2952" t="s">
        <v>3298</v>
      </c>
      <c r="I72">
        <v>75.98</v>
      </c>
      <c r="L72" s="2968">
        <v>108</v>
      </c>
      <c r="P72" s="2968">
        <v>333.96</v>
      </c>
      <c r="Q72" s="2963">
        <f t="shared" si="12"/>
        <v>94.1</v>
      </c>
      <c r="R72" s="2963">
        <f t="shared" si="13"/>
        <v>239.85999999999999</v>
      </c>
    </row>
    <row r="73" spans="1:22">
      <c r="B73">
        <v>101</v>
      </c>
      <c r="C73" s="2952" t="s">
        <v>3297</v>
      </c>
      <c r="D73">
        <v>318.67</v>
      </c>
      <c r="G73">
        <v>-402</v>
      </c>
      <c r="H73" s="2952" t="s">
        <v>3298</v>
      </c>
      <c r="I73">
        <v>75.98</v>
      </c>
      <c r="L73" s="2968">
        <v>109</v>
      </c>
      <c r="P73" s="2968">
        <v>332.18</v>
      </c>
      <c r="Q73" s="2963">
        <f t="shared" si="12"/>
        <v>93.6</v>
      </c>
      <c r="R73" s="2963">
        <f t="shared" si="13"/>
        <v>238.58</v>
      </c>
    </row>
    <row r="74" spans="1:22">
      <c r="B74">
        <v>103</v>
      </c>
      <c r="C74" s="2952" t="s">
        <v>3297</v>
      </c>
      <c r="D74">
        <v>312.49</v>
      </c>
      <c r="G74">
        <v>-397</v>
      </c>
      <c r="H74" s="2952" t="s">
        <v>3298</v>
      </c>
      <c r="I74">
        <v>75.98</v>
      </c>
      <c r="L74" s="2967">
        <v>110</v>
      </c>
      <c r="P74" s="2952">
        <v>339.9</v>
      </c>
      <c r="Q74">
        <f>N65-Q65-Q66-Q67-Q68-Q69-Q70-Q71-Q72-Q73</f>
        <v>95.779999999999916</v>
      </c>
      <c r="R74">
        <f t="shared" si="13"/>
        <v>244.12000000000006</v>
      </c>
    </row>
    <row r="75" spans="1:22">
      <c r="B75">
        <v>102</v>
      </c>
      <c r="C75" s="2952" t="s">
        <v>3297</v>
      </c>
      <c r="D75">
        <v>317.27999999999997</v>
      </c>
      <c r="G75">
        <v>-398</v>
      </c>
      <c r="H75" s="2952" t="s">
        <v>3298</v>
      </c>
      <c r="I75">
        <v>75.98</v>
      </c>
    </row>
    <row r="76" spans="1:22">
      <c r="B76">
        <v>106</v>
      </c>
      <c r="C76" s="2952" t="s">
        <v>3297</v>
      </c>
      <c r="D76">
        <v>314.94</v>
      </c>
      <c r="G76">
        <v>-381</v>
      </c>
      <c r="H76" s="2952" t="s">
        <v>3298</v>
      </c>
      <c r="I76">
        <v>75.98</v>
      </c>
      <c r="K76" s="2952" t="s">
        <v>3308</v>
      </c>
      <c r="L76" s="2952" t="s">
        <v>3309</v>
      </c>
      <c r="M76" s="2952" t="s">
        <v>3310</v>
      </c>
      <c r="N76" s="2952" t="s">
        <v>3311</v>
      </c>
      <c r="O76" s="2952" t="s">
        <v>3312</v>
      </c>
      <c r="P76" s="2952" t="s">
        <v>3313</v>
      </c>
      <c r="Q76" s="2952" t="s">
        <v>3314</v>
      </c>
      <c r="R76" s="2952" t="s">
        <v>3315</v>
      </c>
      <c r="U76" s="2952" t="s">
        <v>3316</v>
      </c>
      <c r="V76" s="2952" t="s">
        <v>3317</v>
      </c>
    </row>
    <row r="77" spans="1:22">
      <c r="D77" s="2963">
        <f>SUM(D72:D76)</f>
        <v>1578.29</v>
      </c>
      <c r="G77">
        <v>-382</v>
      </c>
      <c r="H77" s="2952" t="s">
        <v>3298</v>
      </c>
      <c r="I77">
        <v>75.98</v>
      </c>
      <c r="K77" s="2952" t="s">
        <v>3337</v>
      </c>
      <c r="L77" s="2968">
        <v>101</v>
      </c>
      <c r="M77">
        <v>2270.39</v>
      </c>
      <c r="N77">
        <v>638.64</v>
      </c>
      <c r="O77" s="2965">
        <f>N77/M77</f>
        <v>0.28129087954051946</v>
      </c>
      <c r="P77" s="2968">
        <v>318.64</v>
      </c>
      <c r="Q77" s="2963">
        <f t="shared" ref="Q77:Q82" si="14">ROUND(P77*$O$77,2)</f>
        <v>89.63</v>
      </c>
      <c r="R77" s="2963">
        <f>P77-Q77</f>
        <v>229.01</v>
      </c>
      <c r="U77">
        <f>R77+R78+R79+R80+R81+R82</f>
        <v>1392.81</v>
      </c>
      <c r="V77">
        <f>Q77+Q78+Q79+Q80+Q81+Q82</f>
        <v>545.12</v>
      </c>
    </row>
    <row r="78" spans="1:22">
      <c r="A78" s="2952" t="s">
        <v>3338</v>
      </c>
      <c r="B78">
        <v>102</v>
      </c>
      <c r="C78" s="2952" t="s">
        <v>3297</v>
      </c>
      <c r="D78">
        <v>317.22000000000003</v>
      </c>
      <c r="G78">
        <v>-395</v>
      </c>
      <c r="H78" s="2952" t="s">
        <v>3298</v>
      </c>
      <c r="I78">
        <v>75.98</v>
      </c>
      <c r="L78" s="2968">
        <v>102</v>
      </c>
      <c r="P78" s="2968">
        <v>317.37</v>
      </c>
      <c r="Q78" s="2963">
        <f t="shared" si="14"/>
        <v>89.27</v>
      </c>
      <c r="R78" s="2963">
        <f t="shared" ref="R78:R83" si="15">P78-Q78</f>
        <v>228.10000000000002</v>
      </c>
    </row>
    <row r="79" spans="1:22">
      <c r="B79">
        <v>107</v>
      </c>
      <c r="C79" s="2952" t="s">
        <v>3297</v>
      </c>
      <c r="D79">
        <v>313.54000000000002</v>
      </c>
      <c r="G79">
        <v>-396</v>
      </c>
      <c r="H79" s="2952" t="s">
        <v>3298</v>
      </c>
      <c r="I79">
        <v>75.98</v>
      </c>
      <c r="L79" s="2968">
        <v>103</v>
      </c>
      <c r="P79" s="2968">
        <v>317.25</v>
      </c>
      <c r="Q79" s="2963">
        <f t="shared" si="14"/>
        <v>89.24</v>
      </c>
      <c r="R79" s="2963">
        <f t="shared" si="15"/>
        <v>228.01</v>
      </c>
    </row>
    <row r="80" spans="1:22">
      <c r="B80">
        <v>106</v>
      </c>
      <c r="C80" s="2952" t="s">
        <v>3297</v>
      </c>
      <c r="D80">
        <v>333.61</v>
      </c>
      <c r="G80">
        <v>-379</v>
      </c>
      <c r="H80" s="2952" t="s">
        <v>3298</v>
      </c>
      <c r="I80">
        <v>75.98</v>
      </c>
      <c r="L80" s="2968">
        <v>104</v>
      </c>
      <c r="P80" s="2968">
        <v>318.52</v>
      </c>
      <c r="Q80" s="2963">
        <f t="shared" si="14"/>
        <v>89.6</v>
      </c>
      <c r="R80" s="2963">
        <f t="shared" si="15"/>
        <v>228.92</v>
      </c>
    </row>
    <row r="81" spans="1:22">
      <c r="B81">
        <v>103</v>
      </c>
      <c r="C81" s="2952" t="s">
        <v>3297</v>
      </c>
      <c r="D81">
        <v>317.10000000000002</v>
      </c>
      <c r="G81">
        <v>-380</v>
      </c>
      <c r="H81" s="2952" t="s">
        <v>3298</v>
      </c>
      <c r="I81">
        <v>75.98</v>
      </c>
      <c r="L81" s="2968">
        <v>105</v>
      </c>
      <c r="P81" s="2968">
        <v>334.45</v>
      </c>
      <c r="Q81" s="2963">
        <f t="shared" si="14"/>
        <v>94.08</v>
      </c>
      <c r="R81" s="2963">
        <f t="shared" si="15"/>
        <v>240.37</v>
      </c>
    </row>
    <row r="82" spans="1:22">
      <c r="B82">
        <v>108</v>
      </c>
      <c r="C82" s="2952" t="s">
        <v>3297</v>
      </c>
      <c r="D82">
        <v>312.67</v>
      </c>
      <c r="G82">
        <v>-399</v>
      </c>
      <c r="H82" s="2952" t="s">
        <v>3298</v>
      </c>
      <c r="I82">
        <v>75.98</v>
      </c>
      <c r="L82" s="2968">
        <v>106</v>
      </c>
      <c r="P82" s="2968">
        <v>331.7</v>
      </c>
      <c r="Q82" s="2963">
        <f t="shared" si="14"/>
        <v>93.3</v>
      </c>
      <c r="R82" s="2963">
        <f t="shared" si="15"/>
        <v>238.39999999999998</v>
      </c>
    </row>
    <row r="83" spans="1:22">
      <c r="D83" s="2963">
        <f>SUM(D78:D82)</f>
        <v>1594.14</v>
      </c>
      <c r="G83">
        <v>-400</v>
      </c>
      <c r="H83" s="2952" t="s">
        <v>3298</v>
      </c>
      <c r="I83">
        <v>75.98</v>
      </c>
      <c r="L83" s="2967">
        <v>107</v>
      </c>
      <c r="P83" s="2952">
        <v>332.46</v>
      </c>
      <c r="Q83">
        <f>N77-Q77-Q78-Q79-Q80-Q81-Q82</f>
        <v>93.52</v>
      </c>
      <c r="R83">
        <f t="shared" si="15"/>
        <v>238.94</v>
      </c>
    </row>
    <row r="84" spans="1:22">
      <c r="A84" s="2952" t="s">
        <v>3339</v>
      </c>
      <c r="B84">
        <v>106</v>
      </c>
      <c r="C84" s="2952" t="s">
        <v>3297</v>
      </c>
      <c r="D84">
        <v>374.75</v>
      </c>
      <c r="G84">
        <v>-375</v>
      </c>
      <c r="H84" s="2952" t="s">
        <v>3298</v>
      </c>
      <c r="I84">
        <v>75.98</v>
      </c>
      <c r="L84" s="2952"/>
      <c r="P84" s="2952"/>
    </row>
    <row r="85" spans="1:22">
      <c r="B85">
        <v>111</v>
      </c>
      <c r="C85" s="2952" t="s">
        <v>3297</v>
      </c>
      <c r="D85">
        <v>339.79</v>
      </c>
      <c r="G85">
        <v>-376</v>
      </c>
      <c r="H85" s="2952" t="s">
        <v>3298</v>
      </c>
      <c r="I85">
        <v>75.98</v>
      </c>
      <c r="K85" s="2952" t="s">
        <v>3308</v>
      </c>
      <c r="L85" s="2952" t="s">
        <v>3309</v>
      </c>
      <c r="M85" s="2952" t="s">
        <v>3310</v>
      </c>
      <c r="N85" s="2952" t="s">
        <v>3311</v>
      </c>
      <c r="O85" s="2952" t="s">
        <v>3312</v>
      </c>
      <c r="P85" s="2952" t="s">
        <v>3313</v>
      </c>
      <c r="Q85" s="2952" t="s">
        <v>3314</v>
      </c>
      <c r="R85" s="2952" t="s">
        <v>3315</v>
      </c>
      <c r="U85" s="2952" t="s">
        <v>3316</v>
      </c>
      <c r="V85" s="2952" t="s">
        <v>3317</v>
      </c>
    </row>
    <row r="86" spans="1:22">
      <c r="B86">
        <v>103</v>
      </c>
      <c r="C86" s="2952" t="s">
        <v>3297</v>
      </c>
      <c r="D86">
        <v>317.27999999999997</v>
      </c>
      <c r="G86">
        <v>-359</v>
      </c>
      <c r="H86" s="2952" t="s">
        <v>3298</v>
      </c>
      <c r="I86">
        <v>75.98</v>
      </c>
      <c r="K86" s="2952" t="s">
        <v>3340</v>
      </c>
      <c r="L86" s="2968">
        <v>101</v>
      </c>
      <c r="M86">
        <v>3956.4</v>
      </c>
      <c r="N86">
        <v>1121.8599999999999</v>
      </c>
      <c r="O86" s="2965">
        <f>N86/M86</f>
        <v>0.28355575775957936</v>
      </c>
      <c r="P86" s="2968">
        <v>375.27</v>
      </c>
      <c r="Q86" s="2963">
        <f>ROUND(P86*$O$86,2)</f>
        <v>106.41</v>
      </c>
      <c r="R86" s="2963">
        <f>P86-Q86</f>
        <v>268.86</v>
      </c>
      <c r="U86">
        <f>SUM(R86:R97)</f>
        <v>2834.5400000000004</v>
      </c>
      <c r="V86">
        <f>SUM(Q86:Q97)</f>
        <v>1121.8599999999999</v>
      </c>
    </row>
    <row r="87" spans="1:22">
      <c r="B87">
        <v>105</v>
      </c>
      <c r="C87" s="2952" t="s">
        <v>3297</v>
      </c>
      <c r="D87">
        <v>317.16000000000003</v>
      </c>
      <c r="G87">
        <v>-360</v>
      </c>
      <c r="H87" s="2952" t="s">
        <v>3298</v>
      </c>
      <c r="I87">
        <v>75.98</v>
      </c>
      <c r="L87" s="2968">
        <v>102</v>
      </c>
      <c r="P87" s="2968">
        <v>317.66000000000003</v>
      </c>
      <c r="Q87" s="2963">
        <f t="shared" ref="Q87:Q96" si="16">ROUND(P87*$O$86,2)</f>
        <v>90.07</v>
      </c>
      <c r="R87" s="2963">
        <f t="shared" ref="R87:R97" si="17">P87-Q87</f>
        <v>227.59000000000003</v>
      </c>
    </row>
    <row r="88" spans="1:22">
      <c r="B88">
        <v>108</v>
      </c>
      <c r="C88" s="2952" t="s">
        <v>3297</v>
      </c>
      <c r="D88">
        <v>333.67</v>
      </c>
      <c r="G88">
        <v>-355</v>
      </c>
      <c r="H88" s="2952" t="s">
        <v>3298</v>
      </c>
      <c r="I88">
        <v>75.98</v>
      </c>
      <c r="L88" s="2968">
        <v>103</v>
      </c>
      <c r="P88" s="2968">
        <v>317.66000000000003</v>
      </c>
      <c r="Q88" s="2963">
        <f t="shared" si="16"/>
        <v>90.07</v>
      </c>
      <c r="R88" s="2963">
        <f t="shared" si="17"/>
        <v>227.59000000000003</v>
      </c>
    </row>
    <row r="89" spans="1:22">
      <c r="B89">
        <v>102</v>
      </c>
      <c r="C89" s="2952" t="s">
        <v>3297</v>
      </c>
      <c r="D89">
        <v>317.27999999999997</v>
      </c>
      <c r="G89">
        <v>-356</v>
      </c>
      <c r="H89" s="2952" t="s">
        <v>3298</v>
      </c>
      <c r="I89">
        <v>75.98</v>
      </c>
      <c r="L89" s="2968">
        <v>104</v>
      </c>
      <c r="P89" s="2968">
        <v>317.66000000000003</v>
      </c>
      <c r="Q89" s="2963">
        <f t="shared" si="16"/>
        <v>90.07</v>
      </c>
      <c r="R89" s="2963">
        <f t="shared" si="17"/>
        <v>227.59000000000003</v>
      </c>
    </row>
    <row r="90" spans="1:22">
      <c r="B90">
        <v>104</v>
      </c>
      <c r="C90" s="2952" t="s">
        <v>3297</v>
      </c>
      <c r="D90">
        <v>317.27999999999997</v>
      </c>
      <c r="G90">
        <v>-361</v>
      </c>
      <c r="H90" s="2952" t="s">
        <v>3298</v>
      </c>
      <c r="I90">
        <v>75.98</v>
      </c>
      <c r="L90" s="2968">
        <v>105</v>
      </c>
      <c r="P90" s="2968">
        <v>317.54000000000002</v>
      </c>
      <c r="Q90" s="2963">
        <f t="shared" si="16"/>
        <v>90.04</v>
      </c>
      <c r="R90" s="2963">
        <f t="shared" si="17"/>
        <v>227.5</v>
      </c>
    </row>
    <row r="91" spans="1:22">
      <c r="B91">
        <v>110</v>
      </c>
      <c r="C91" s="2952" t="s">
        <v>3297</v>
      </c>
      <c r="D91">
        <v>331.61</v>
      </c>
      <c r="G91">
        <v>-362</v>
      </c>
      <c r="H91" s="2952" t="s">
        <v>3298</v>
      </c>
      <c r="I91">
        <v>75.98</v>
      </c>
      <c r="L91" s="2968">
        <v>106</v>
      </c>
      <c r="P91" s="2968">
        <v>312.75</v>
      </c>
      <c r="Q91" s="2963">
        <f t="shared" si="16"/>
        <v>88.68</v>
      </c>
      <c r="R91" s="2963">
        <f t="shared" si="17"/>
        <v>224.07</v>
      </c>
    </row>
    <row r="92" spans="1:22">
      <c r="D92" s="2963">
        <f>SUM(D84:D91)</f>
        <v>2648.82</v>
      </c>
      <c r="G92">
        <v>-347</v>
      </c>
      <c r="H92" s="2952" t="s">
        <v>3298</v>
      </c>
      <c r="I92">
        <v>75.98</v>
      </c>
      <c r="L92" s="2968">
        <v>107</v>
      </c>
      <c r="P92" s="2968">
        <v>342.29</v>
      </c>
      <c r="Q92" s="2963">
        <f t="shared" si="16"/>
        <v>97.06</v>
      </c>
      <c r="R92" s="2963">
        <f t="shared" si="17"/>
        <v>245.23000000000002</v>
      </c>
    </row>
    <row r="93" spans="1:22">
      <c r="A93" s="2952" t="s">
        <v>3341</v>
      </c>
      <c r="D93">
        <v>0</v>
      </c>
      <c r="G93">
        <v>-348</v>
      </c>
      <c r="H93" s="2952" t="s">
        <v>3298</v>
      </c>
      <c r="I93">
        <v>75.98</v>
      </c>
      <c r="L93" s="2968">
        <v>108</v>
      </c>
      <c r="P93" s="2968">
        <v>315</v>
      </c>
      <c r="Q93" s="2963">
        <f t="shared" si="16"/>
        <v>89.32</v>
      </c>
      <c r="R93" s="2963">
        <f t="shared" si="17"/>
        <v>225.68</v>
      </c>
    </row>
    <row r="94" spans="1:22">
      <c r="D94" s="2963">
        <v>0</v>
      </c>
      <c r="G94">
        <v>-365</v>
      </c>
      <c r="H94" s="2952" t="s">
        <v>3298</v>
      </c>
      <c r="I94">
        <v>75.98</v>
      </c>
      <c r="L94" s="2968">
        <v>109</v>
      </c>
      <c r="P94" s="2968">
        <v>334.1</v>
      </c>
      <c r="Q94" s="2963">
        <f t="shared" si="16"/>
        <v>94.74</v>
      </c>
      <c r="R94" s="2963">
        <f t="shared" si="17"/>
        <v>239.36</v>
      </c>
    </row>
    <row r="95" spans="1:22">
      <c r="A95" s="2952" t="s">
        <v>3342</v>
      </c>
      <c r="D95">
        <v>0</v>
      </c>
      <c r="G95">
        <v>-366</v>
      </c>
      <c r="H95" s="2952" t="s">
        <v>3298</v>
      </c>
      <c r="I95">
        <v>75.98</v>
      </c>
      <c r="L95" s="2968">
        <v>110</v>
      </c>
      <c r="P95" s="2968">
        <v>334.1</v>
      </c>
      <c r="Q95" s="2963">
        <f t="shared" si="16"/>
        <v>94.74</v>
      </c>
      <c r="R95" s="2963">
        <f t="shared" si="17"/>
        <v>239.36</v>
      </c>
    </row>
    <row r="96" spans="1:22">
      <c r="D96" s="2963">
        <v>0</v>
      </c>
      <c r="G96">
        <v>-367</v>
      </c>
      <c r="H96" s="2952" t="s">
        <v>3298</v>
      </c>
      <c r="I96">
        <v>75.98</v>
      </c>
      <c r="L96" s="2968">
        <v>111</v>
      </c>
      <c r="P96" s="2968">
        <v>332.03</v>
      </c>
      <c r="Q96" s="2963">
        <f t="shared" si="16"/>
        <v>94.15</v>
      </c>
      <c r="R96" s="2963">
        <f t="shared" si="17"/>
        <v>237.87999999999997</v>
      </c>
    </row>
    <row r="97" spans="1:22">
      <c r="A97" s="2952" t="s">
        <v>3343</v>
      </c>
      <c r="D97">
        <v>0</v>
      </c>
      <c r="G97">
        <v>-368</v>
      </c>
      <c r="H97" s="2952" t="s">
        <v>3298</v>
      </c>
      <c r="I97">
        <v>75.98</v>
      </c>
      <c r="L97" s="2968">
        <v>112</v>
      </c>
      <c r="P97" s="2968">
        <v>340.34</v>
      </c>
      <c r="Q97" s="2963">
        <f>N86-Q86-Q87-Q88-Q89-Q90-Q91-Q92-Q93-Q94-Q95-Q96</f>
        <v>96.509999999999962</v>
      </c>
      <c r="R97" s="2963">
        <f t="shared" si="17"/>
        <v>243.83</v>
      </c>
    </row>
    <row r="98" spans="1:22">
      <c r="D98" s="2963">
        <v>0</v>
      </c>
      <c r="G98">
        <v>-353</v>
      </c>
      <c r="H98" s="2952" t="s">
        <v>3298</v>
      </c>
      <c r="I98">
        <v>75.98</v>
      </c>
    </row>
    <row r="99" spans="1:22">
      <c r="A99" s="2952" t="s">
        <v>3344</v>
      </c>
      <c r="D99">
        <v>0</v>
      </c>
      <c r="G99">
        <v>-354</v>
      </c>
      <c r="H99" s="2952" t="s">
        <v>3298</v>
      </c>
      <c r="I99">
        <v>75.98</v>
      </c>
      <c r="K99" s="2952" t="s">
        <v>3308</v>
      </c>
      <c r="L99" s="2952" t="s">
        <v>3309</v>
      </c>
      <c r="M99" s="2952" t="s">
        <v>3310</v>
      </c>
      <c r="N99" s="2952" t="s">
        <v>3311</v>
      </c>
      <c r="O99" s="2952" t="s">
        <v>3312</v>
      </c>
      <c r="P99" s="2952" t="s">
        <v>3313</v>
      </c>
      <c r="Q99" s="2952" t="s">
        <v>3314</v>
      </c>
      <c r="R99" s="2952" t="s">
        <v>3315</v>
      </c>
      <c r="U99" s="2952" t="s">
        <v>3316</v>
      </c>
      <c r="V99" s="2952" t="s">
        <v>3317</v>
      </c>
    </row>
    <row r="100" spans="1:22">
      <c r="D100" s="2963">
        <v>0</v>
      </c>
      <c r="G100">
        <v>-439</v>
      </c>
      <c r="H100" s="2952" t="s">
        <v>3298</v>
      </c>
      <c r="I100">
        <v>75.98</v>
      </c>
      <c r="K100" s="2952" t="s">
        <v>3345</v>
      </c>
      <c r="L100" s="2968">
        <v>101</v>
      </c>
      <c r="M100">
        <v>3637.2</v>
      </c>
      <c r="N100">
        <v>1022.32</v>
      </c>
      <c r="O100" s="2965">
        <f>N100/M100</f>
        <v>0.2810733531287804</v>
      </c>
      <c r="P100" s="2968">
        <v>318.70999999999998</v>
      </c>
      <c r="Q100" s="2963">
        <f>ROUND(P100*$O$100,2)</f>
        <v>89.58</v>
      </c>
      <c r="R100" s="2963">
        <f>P100-Q100</f>
        <v>229.13</v>
      </c>
      <c r="U100">
        <f>SUM(R100:R110)</f>
        <v>2614.88</v>
      </c>
      <c r="V100">
        <f>SUM(Q100:Q110)</f>
        <v>1022.3199999999999</v>
      </c>
    </row>
    <row r="101" spans="1:22">
      <c r="A101" s="2952" t="s">
        <v>3346</v>
      </c>
      <c r="D101">
        <v>0</v>
      </c>
      <c r="G101">
        <v>-440</v>
      </c>
      <c r="H101" s="2952" t="s">
        <v>3298</v>
      </c>
      <c r="I101">
        <v>75.98</v>
      </c>
      <c r="L101" s="2968">
        <v>102</v>
      </c>
      <c r="P101" s="2968">
        <v>317.44</v>
      </c>
      <c r="Q101" s="2963">
        <f t="shared" ref="Q101:Q109" si="18">ROUND(P101*$O$100,2)</f>
        <v>89.22</v>
      </c>
      <c r="R101" s="2963">
        <f t="shared" ref="R101:R110" si="19">P101-Q101</f>
        <v>228.22</v>
      </c>
    </row>
    <row r="102" spans="1:22">
      <c r="D102" s="2963">
        <v>0</v>
      </c>
      <c r="G102">
        <v>-443</v>
      </c>
      <c r="H102" s="2952" t="s">
        <v>3298</v>
      </c>
      <c r="I102">
        <v>75.98</v>
      </c>
      <c r="L102" s="2968">
        <v>103</v>
      </c>
      <c r="P102" s="2968">
        <v>317.44</v>
      </c>
      <c r="Q102" s="2963">
        <f t="shared" si="18"/>
        <v>89.22</v>
      </c>
      <c r="R102" s="2963">
        <f t="shared" si="19"/>
        <v>228.22</v>
      </c>
    </row>
    <row r="103" spans="1:22">
      <c r="A103" s="2952" t="s">
        <v>3347</v>
      </c>
      <c r="D103">
        <v>0</v>
      </c>
      <c r="G103">
        <v>-444</v>
      </c>
      <c r="H103" s="2952" t="s">
        <v>3298</v>
      </c>
      <c r="I103">
        <v>75.98</v>
      </c>
      <c r="L103" s="2968">
        <v>104</v>
      </c>
      <c r="P103" s="2968">
        <v>317.44</v>
      </c>
      <c r="Q103" s="2963">
        <f t="shared" si="18"/>
        <v>89.22</v>
      </c>
      <c r="R103" s="2963">
        <f t="shared" si="19"/>
        <v>228.22</v>
      </c>
    </row>
    <row r="104" spans="1:22">
      <c r="D104" s="2963">
        <v>0</v>
      </c>
      <c r="G104">
        <v>-437</v>
      </c>
      <c r="H104" s="2952" t="s">
        <v>3298</v>
      </c>
      <c r="I104">
        <v>75.98</v>
      </c>
      <c r="L104" s="2968">
        <v>105</v>
      </c>
      <c r="P104" s="2968">
        <v>317.32</v>
      </c>
      <c r="Q104" s="2963">
        <f t="shared" si="18"/>
        <v>89.19</v>
      </c>
      <c r="R104" s="2963">
        <f t="shared" si="19"/>
        <v>228.13</v>
      </c>
    </row>
    <row r="105" spans="1:22">
      <c r="G105">
        <v>-438</v>
      </c>
      <c r="H105" s="2952" t="s">
        <v>3298</v>
      </c>
      <c r="I105">
        <v>75.98</v>
      </c>
      <c r="L105" s="2968">
        <v>106</v>
      </c>
      <c r="P105" s="2968">
        <v>374.89</v>
      </c>
      <c r="Q105" s="2963">
        <f t="shared" si="18"/>
        <v>105.37</v>
      </c>
      <c r="R105" s="2963">
        <f t="shared" si="19"/>
        <v>269.52</v>
      </c>
    </row>
    <row r="106" spans="1:22">
      <c r="G106">
        <v>-433</v>
      </c>
      <c r="H106" s="2952" t="s">
        <v>3298</v>
      </c>
      <c r="I106">
        <v>75.98</v>
      </c>
      <c r="L106" s="2968">
        <v>107</v>
      </c>
      <c r="P106" s="2968">
        <v>334.53</v>
      </c>
      <c r="Q106" s="2963">
        <f t="shared" si="18"/>
        <v>94.03</v>
      </c>
      <c r="R106" s="2963">
        <f t="shared" si="19"/>
        <v>240.49999999999997</v>
      </c>
    </row>
    <row r="107" spans="1:22">
      <c r="G107">
        <v>-434</v>
      </c>
      <c r="H107" s="2952" t="s">
        <v>3298</v>
      </c>
      <c r="I107">
        <v>75.98</v>
      </c>
      <c r="L107" s="2968">
        <v>108</v>
      </c>
      <c r="P107" s="2968">
        <v>333.84</v>
      </c>
      <c r="Q107" s="2963">
        <f t="shared" si="18"/>
        <v>93.83</v>
      </c>
      <c r="R107" s="2963">
        <f t="shared" si="19"/>
        <v>240.01</v>
      </c>
    </row>
    <row r="108" spans="1:22">
      <c r="G108">
        <v>-435</v>
      </c>
      <c r="H108" s="2952" t="s">
        <v>3298</v>
      </c>
      <c r="I108">
        <v>75.98</v>
      </c>
      <c r="L108" s="2968">
        <v>109</v>
      </c>
      <c r="P108" s="2968">
        <v>333.84</v>
      </c>
      <c r="Q108" s="2963">
        <f t="shared" si="18"/>
        <v>93.83</v>
      </c>
      <c r="R108" s="2963">
        <f t="shared" si="19"/>
        <v>240.01</v>
      </c>
    </row>
    <row r="109" spans="1:22">
      <c r="G109">
        <v>-436</v>
      </c>
      <c r="H109" s="2952" t="s">
        <v>3298</v>
      </c>
      <c r="I109">
        <v>75.98</v>
      </c>
      <c r="L109" s="2968">
        <v>110</v>
      </c>
      <c r="P109" s="2968">
        <v>331.78</v>
      </c>
      <c r="Q109" s="2963">
        <f t="shared" si="18"/>
        <v>93.25</v>
      </c>
      <c r="R109" s="2963">
        <f t="shared" si="19"/>
        <v>238.52999999999997</v>
      </c>
    </row>
    <row r="110" spans="1:22">
      <c r="G110">
        <v>-445</v>
      </c>
      <c r="H110" s="2952" t="s">
        <v>3298</v>
      </c>
      <c r="I110">
        <v>75.98</v>
      </c>
      <c r="L110" s="2968">
        <v>111</v>
      </c>
      <c r="P110" s="2968">
        <v>339.97</v>
      </c>
      <c r="Q110" s="2963">
        <f>N100-Q100-Q101-Q102-Q103-Q104-Q105-Q106-Q107-Q108-Q109</f>
        <v>95.579999999999927</v>
      </c>
      <c r="R110" s="2963">
        <f t="shared" si="19"/>
        <v>244.3900000000001</v>
      </c>
    </row>
    <row r="111" spans="1:22">
      <c r="G111">
        <v>-446</v>
      </c>
      <c r="H111" s="2952" t="s">
        <v>3298</v>
      </c>
      <c r="I111">
        <v>75.98</v>
      </c>
      <c r="L111" s="2952"/>
      <c r="P111" s="2952"/>
    </row>
    <row r="112" spans="1:22">
      <c r="G112">
        <v>-427</v>
      </c>
      <c r="H112" s="2952" t="s">
        <v>3298</v>
      </c>
      <c r="I112">
        <v>75.98</v>
      </c>
      <c r="K112" s="2952" t="s">
        <v>3308</v>
      </c>
      <c r="L112" s="2952" t="s">
        <v>3309</v>
      </c>
      <c r="M112" s="2952" t="s">
        <v>3310</v>
      </c>
      <c r="N112" s="2952" t="s">
        <v>3311</v>
      </c>
      <c r="O112" s="2952" t="s">
        <v>3312</v>
      </c>
      <c r="P112" s="2952" t="s">
        <v>3313</v>
      </c>
      <c r="Q112" s="2952" t="s">
        <v>3314</v>
      </c>
      <c r="R112" s="2952" t="s">
        <v>3315</v>
      </c>
      <c r="U112" s="2952" t="s">
        <v>3316</v>
      </c>
      <c r="V112" s="2952" t="s">
        <v>3317</v>
      </c>
    </row>
    <row r="113" spans="7:22">
      <c r="G113">
        <v>-428</v>
      </c>
      <c r="H113" s="2952" t="s">
        <v>3298</v>
      </c>
      <c r="I113">
        <v>75.98</v>
      </c>
      <c r="K113" s="2952" t="s">
        <v>3348</v>
      </c>
      <c r="L113" s="2968">
        <v>101</v>
      </c>
      <c r="M113">
        <v>3912.73</v>
      </c>
      <c r="N113">
        <v>1121.8599999999999</v>
      </c>
      <c r="O113" s="2965">
        <f>N113/M113</f>
        <v>0.28672052505539608</v>
      </c>
      <c r="P113" s="2968">
        <v>375.32</v>
      </c>
      <c r="Q113" s="2963">
        <f>ROUND(P113*$O$113,2)</f>
        <v>107.61</v>
      </c>
      <c r="R113" s="2963">
        <f>P113-Q113</f>
        <v>267.70999999999998</v>
      </c>
      <c r="U113">
        <f>SUM(R113:R124)</f>
        <v>2790.8700000000008</v>
      </c>
      <c r="V113">
        <f>SUM(Q113:Q124)</f>
        <v>1121.8599999999999</v>
      </c>
    </row>
    <row r="114" spans="7:22">
      <c r="G114">
        <v>-429</v>
      </c>
      <c r="H114" s="2952" t="s">
        <v>3298</v>
      </c>
      <c r="I114">
        <v>75.98</v>
      </c>
      <c r="L114" s="2968">
        <v>102</v>
      </c>
      <c r="P114" s="2968">
        <v>317.7</v>
      </c>
      <c r="Q114" s="2963">
        <f t="shared" ref="Q114:Q123" si="20">ROUND(P114*$O$113,2)</f>
        <v>91.09</v>
      </c>
      <c r="R114" s="2963">
        <f t="shared" ref="R114:R123" si="21">P114-Q114</f>
        <v>226.60999999999999</v>
      </c>
    </row>
    <row r="115" spans="7:22">
      <c r="G115">
        <v>-430</v>
      </c>
      <c r="H115" s="2952" t="s">
        <v>3298</v>
      </c>
      <c r="I115">
        <v>75.98</v>
      </c>
      <c r="L115" s="2968">
        <v>103</v>
      </c>
      <c r="P115" s="2968">
        <v>317.7</v>
      </c>
      <c r="Q115" s="2963">
        <f t="shared" si="20"/>
        <v>91.09</v>
      </c>
      <c r="R115" s="2963">
        <f t="shared" si="21"/>
        <v>226.60999999999999</v>
      </c>
    </row>
    <row r="116" spans="7:22">
      <c r="G116">
        <v>-447</v>
      </c>
      <c r="H116" s="2952" t="s">
        <v>3298</v>
      </c>
      <c r="I116">
        <v>75.98</v>
      </c>
      <c r="L116" s="2968">
        <v>104</v>
      </c>
      <c r="P116" s="2968">
        <v>317.7</v>
      </c>
      <c r="Q116" s="2963">
        <f t="shared" si="20"/>
        <v>91.09</v>
      </c>
      <c r="R116" s="2963">
        <f t="shared" si="21"/>
        <v>226.60999999999999</v>
      </c>
    </row>
    <row r="117" spans="7:22">
      <c r="G117">
        <v>-448</v>
      </c>
      <c r="H117" s="2952" t="s">
        <v>3298</v>
      </c>
      <c r="I117">
        <v>75.98</v>
      </c>
      <c r="L117" s="2968">
        <v>105</v>
      </c>
      <c r="P117" s="2968">
        <v>317.58</v>
      </c>
      <c r="Q117" s="2963">
        <f t="shared" si="20"/>
        <v>91.06</v>
      </c>
      <c r="R117" s="2963">
        <f t="shared" si="21"/>
        <v>226.51999999999998</v>
      </c>
    </row>
    <row r="118" spans="7:22">
      <c r="G118">
        <v>-449</v>
      </c>
      <c r="H118" s="2952" t="s">
        <v>3298</v>
      </c>
      <c r="I118">
        <v>75.98</v>
      </c>
      <c r="L118" s="2968">
        <v>106</v>
      </c>
      <c r="P118" s="2968">
        <v>312.85000000000002</v>
      </c>
      <c r="Q118" s="2963">
        <f t="shared" si="20"/>
        <v>89.7</v>
      </c>
      <c r="R118" s="2963">
        <f t="shared" si="21"/>
        <v>223.15000000000003</v>
      </c>
    </row>
    <row r="119" spans="7:22">
      <c r="G119">
        <v>-450</v>
      </c>
      <c r="H119" s="2952" t="s">
        <v>3298</v>
      </c>
      <c r="I119">
        <v>75.98</v>
      </c>
      <c r="L119" s="2968">
        <v>107</v>
      </c>
      <c r="P119" s="2968">
        <v>342.33</v>
      </c>
      <c r="Q119" s="2963">
        <f t="shared" si="20"/>
        <v>98.15</v>
      </c>
      <c r="R119" s="2963">
        <f t="shared" si="21"/>
        <v>244.17999999999998</v>
      </c>
    </row>
    <row r="120" spans="7:22">
      <c r="G120">
        <v>-409</v>
      </c>
      <c r="H120" s="2952" t="s">
        <v>3298</v>
      </c>
      <c r="I120">
        <v>75.98</v>
      </c>
      <c r="L120" s="2968">
        <v>108</v>
      </c>
      <c r="P120" s="2968">
        <v>315.04000000000002</v>
      </c>
      <c r="Q120" s="2963">
        <f t="shared" si="20"/>
        <v>90.33</v>
      </c>
      <c r="R120" s="2963">
        <f t="shared" si="21"/>
        <v>224.71000000000004</v>
      </c>
    </row>
    <row r="121" spans="7:22">
      <c r="G121">
        <v>-410</v>
      </c>
      <c r="H121" s="2952" t="s">
        <v>3298</v>
      </c>
      <c r="I121">
        <v>75.98</v>
      </c>
      <c r="L121" s="2968">
        <v>109</v>
      </c>
      <c r="P121" s="2968">
        <v>315.04000000000002</v>
      </c>
      <c r="Q121" s="2963">
        <f t="shared" si="20"/>
        <v>90.33</v>
      </c>
      <c r="R121" s="2963">
        <f t="shared" si="21"/>
        <v>224.71000000000004</v>
      </c>
    </row>
    <row r="122" spans="7:22">
      <c r="G122">
        <v>-417</v>
      </c>
      <c r="H122" s="2952" t="s">
        <v>3298</v>
      </c>
      <c r="I122">
        <v>75.98</v>
      </c>
      <c r="L122" s="2968">
        <v>110</v>
      </c>
      <c r="P122" s="2968">
        <v>334.14</v>
      </c>
      <c r="Q122" s="2963">
        <f t="shared" si="20"/>
        <v>95.8</v>
      </c>
      <c r="R122" s="2963">
        <f t="shared" si="21"/>
        <v>238.33999999999997</v>
      </c>
    </row>
    <row r="123" spans="7:22">
      <c r="G123">
        <v>-418</v>
      </c>
      <c r="H123" s="2952" t="s">
        <v>3298</v>
      </c>
      <c r="I123">
        <v>75.98</v>
      </c>
      <c r="L123" s="2968">
        <v>111</v>
      </c>
      <c r="P123" s="2968">
        <v>332.07</v>
      </c>
      <c r="Q123" s="2963">
        <f t="shared" si="20"/>
        <v>95.21</v>
      </c>
      <c r="R123" s="2963">
        <f t="shared" si="21"/>
        <v>236.86</v>
      </c>
    </row>
    <row r="124" spans="7:22">
      <c r="G124">
        <v>-405</v>
      </c>
      <c r="H124" s="2952" t="s">
        <v>3298</v>
      </c>
      <c r="I124">
        <v>75.98</v>
      </c>
      <c r="L124" s="2968">
        <v>112</v>
      </c>
      <c r="P124" s="2968">
        <v>315.26</v>
      </c>
      <c r="Q124" s="2963">
        <f>N113-Q113-Q114-Q115-Q116-Q117-Q118-Q119-Q120-Q121-Q122-Q123</f>
        <v>90.399999999999849</v>
      </c>
      <c r="R124" s="2963">
        <f>P124-Q124</f>
        <v>224.86000000000013</v>
      </c>
    </row>
    <row r="125" spans="7:22">
      <c r="G125">
        <v>-406</v>
      </c>
      <c r="H125" s="2952" t="s">
        <v>3298</v>
      </c>
      <c r="I125">
        <v>75.98</v>
      </c>
    </row>
    <row r="126" spans="7:22">
      <c r="G126">
        <v>-411</v>
      </c>
      <c r="H126" s="2952" t="s">
        <v>3298</v>
      </c>
      <c r="I126">
        <v>75.98</v>
      </c>
      <c r="K126" s="2952" t="s">
        <v>3308</v>
      </c>
      <c r="L126" s="2952" t="s">
        <v>3309</v>
      </c>
      <c r="M126" s="2952" t="s">
        <v>3310</v>
      </c>
      <c r="N126" s="2952" t="s">
        <v>3311</v>
      </c>
      <c r="O126" s="2952" t="s">
        <v>3312</v>
      </c>
      <c r="P126" s="2952" t="s">
        <v>3313</v>
      </c>
      <c r="Q126" s="2952" t="s">
        <v>3314</v>
      </c>
      <c r="R126" s="2952" t="s">
        <v>3315</v>
      </c>
      <c r="U126" s="2952" t="s">
        <v>3316</v>
      </c>
      <c r="V126" s="2952" t="s">
        <v>3317</v>
      </c>
    </row>
    <row r="127" spans="7:22">
      <c r="G127">
        <v>-412</v>
      </c>
      <c r="H127" s="2952" t="s">
        <v>3298</v>
      </c>
      <c r="I127">
        <v>75.98</v>
      </c>
      <c r="K127" s="2952" t="s">
        <v>3349</v>
      </c>
      <c r="L127" s="2968">
        <v>101</v>
      </c>
      <c r="M127">
        <v>2984.03</v>
      </c>
      <c r="N127">
        <v>836.24</v>
      </c>
      <c r="O127" s="2965">
        <f>N127/M127</f>
        <v>0.28023846945238484</v>
      </c>
      <c r="P127" s="2968">
        <v>318.49</v>
      </c>
      <c r="Q127" s="2963">
        <f>ROUND(P127*$O$127,2)</f>
        <v>89.25</v>
      </c>
      <c r="R127" s="2963">
        <f>P127-Q127</f>
        <v>229.24</v>
      </c>
      <c r="U127">
        <f>SUM(R127:R135)</f>
        <v>2147.7900000000004</v>
      </c>
      <c r="V127">
        <f>SUM(Q127:Q135)</f>
        <v>836.24</v>
      </c>
    </row>
    <row r="128" spans="7:22">
      <c r="G128">
        <v>-413</v>
      </c>
      <c r="H128" s="2952" t="s">
        <v>3298</v>
      </c>
      <c r="I128">
        <v>75.98</v>
      </c>
      <c r="L128" s="2968">
        <v>102</v>
      </c>
      <c r="P128" s="2968">
        <v>317.22000000000003</v>
      </c>
      <c r="Q128" s="2963">
        <f t="shared" ref="Q128:Q134" si="22">ROUND(P128*$O$127,2)</f>
        <v>88.9</v>
      </c>
      <c r="R128" s="2963">
        <f t="shared" ref="R128:R135" si="23">P128-Q128</f>
        <v>228.32000000000002</v>
      </c>
    </row>
    <row r="129" spans="7:22">
      <c r="G129">
        <v>-414</v>
      </c>
      <c r="H129" s="2952" t="s">
        <v>3298</v>
      </c>
      <c r="I129">
        <v>75.98</v>
      </c>
      <c r="L129" s="2968">
        <v>103</v>
      </c>
      <c r="P129" s="2968">
        <v>317.22000000000003</v>
      </c>
      <c r="Q129" s="2963">
        <f t="shared" si="22"/>
        <v>88.9</v>
      </c>
      <c r="R129" s="2963">
        <f t="shared" si="23"/>
        <v>228.32000000000002</v>
      </c>
    </row>
    <row r="130" spans="7:22">
      <c r="G130">
        <v>-421</v>
      </c>
      <c r="H130" s="2952" t="s">
        <v>3298</v>
      </c>
      <c r="I130">
        <v>75.98</v>
      </c>
      <c r="L130" s="2968">
        <v>104</v>
      </c>
      <c r="P130" s="2968">
        <v>317.10000000000002</v>
      </c>
      <c r="Q130" s="2963">
        <f t="shared" si="22"/>
        <v>88.86</v>
      </c>
      <c r="R130" s="2963">
        <f t="shared" si="23"/>
        <v>228.24</v>
      </c>
    </row>
    <row r="131" spans="7:22">
      <c r="G131">
        <v>-422</v>
      </c>
      <c r="H131" s="2952" t="s">
        <v>3298</v>
      </c>
      <c r="I131">
        <v>75.98</v>
      </c>
      <c r="L131" s="2968">
        <v>105</v>
      </c>
      <c r="P131" s="2968">
        <v>374.63</v>
      </c>
      <c r="Q131" s="2963">
        <f t="shared" si="22"/>
        <v>104.99</v>
      </c>
      <c r="R131" s="2963">
        <f t="shared" si="23"/>
        <v>269.64</v>
      </c>
    </row>
    <row r="132" spans="7:22">
      <c r="G132">
        <v>-415</v>
      </c>
      <c r="H132" s="2952" t="s">
        <v>3298</v>
      </c>
      <c r="I132">
        <v>75.98</v>
      </c>
      <c r="L132" s="2968">
        <v>106</v>
      </c>
      <c r="P132" s="2968">
        <v>334.37</v>
      </c>
      <c r="Q132" s="2963">
        <f t="shared" si="22"/>
        <v>93.7</v>
      </c>
      <c r="R132" s="2963">
        <f t="shared" si="23"/>
        <v>240.67000000000002</v>
      </c>
    </row>
    <row r="133" spans="7:22">
      <c r="G133">
        <v>-416</v>
      </c>
      <c r="H133" s="2952" t="s">
        <v>3298</v>
      </c>
      <c r="I133">
        <v>75.98</v>
      </c>
      <c r="L133" s="2968">
        <v>107</v>
      </c>
      <c r="P133" s="2968">
        <v>333.61</v>
      </c>
      <c r="Q133" s="2963">
        <f t="shared" si="22"/>
        <v>93.49</v>
      </c>
      <c r="R133" s="2963">
        <f t="shared" si="23"/>
        <v>240.12</v>
      </c>
    </row>
    <row r="134" spans="7:22">
      <c r="G134">
        <v>-407</v>
      </c>
      <c r="H134" s="2952" t="s">
        <v>3298</v>
      </c>
      <c r="I134">
        <v>75.98</v>
      </c>
      <c r="L134" s="2968">
        <v>108</v>
      </c>
      <c r="P134" s="2968">
        <v>331.54</v>
      </c>
      <c r="Q134" s="2963">
        <f t="shared" si="22"/>
        <v>92.91</v>
      </c>
      <c r="R134" s="2963">
        <f t="shared" si="23"/>
        <v>238.63000000000002</v>
      </c>
    </row>
    <row r="135" spans="7:22">
      <c r="G135">
        <v>-408</v>
      </c>
      <c r="H135" s="2952" t="s">
        <v>3298</v>
      </c>
      <c r="I135">
        <v>75.98</v>
      </c>
      <c r="L135" s="2968">
        <v>109</v>
      </c>
      <c r="P135" s="2968">
        <v>339.85</v>
      </c>
      <c r="Q135" s="2963">
        <f>N127-Q127-Q128-Q129-Q130-Q131-Q132-Q133-Q134</f>
        <v>95.240000000000038</v>
      </c>
      <c r="R135" s="2963">
        <f t="shared" si="23"/>
        <v>244.60999999999999</v>
      </c>
    </row>
    <row r="136" spans="7:22">
      <c r="I136">
        <f>SUM(I1:I135)</f>
        <v>10257.299999999965</v>
      </c>
      <c r="L136" s="2952"/>
      <c r="P136" s="2952"/>
    </row>
    <row r="137" spans="7:22">
      <c r="K137" s="2952" t="s">
        <v>3308</v>
      </c>
      <c r="L137" s="2952" t="s">
        <v>3309</v>
      </c>
      <c r="M137" s="2952" t="s">
        <v>3310</v>
      </c>
      <c r="N137" s="2952" t="s">
        <v>3311</v>
      </c>
      <c r="O137" s="2952" t="s">
        <v>3312</v>
      </c>
      <c r="P137" s="2952" t="s">
        <v>3313</v>
      </c>
      <c r="Q137" s="2952" t="s">
        <v>3314</v>
      </c>
      <c r="R137" s="2952" t="s">
        <v>3315</v>
      </c>
      <c r="U137" s="2952" t="s">
        <v>3316</v>
      </c>
      <c r="V137" s="2952" t="s">
        <v>3317</v>
      </c>
    </row>
    <row r="138" spans="7:22">
      <c r="K138" s="2952" t="s">
        <v>3350</v>
      </c>
      <c r="L138" s="2967">
        <v>101</v>
      </c>
      <c r="M138">
        <v>1890.95</v>
      </c>
      <c r="N138">
        <v>552.1</v>
      </c>
      <c r="O138" s="2965">
        <f>N138/M138</f>
        <v>0.29196964488749044</v>
      </c>
      <c r="P138" s="2952">
        <v>318.67</v>
      </c>
      <c r="Q138">
        <f>ROUND(P138*$O$138,2)</f>
        <v>93.04</v>
      </c>
      <c r="R138">
        <f t="shared" ref="R138:R143" si="24">P138-Q138</f>
        <v>225.63</v>
      </c>
      <c r="U138">
        <f>R141</f>
        <v>222.97000000000003</v>
      </c>
      <c r="V138">
        <f>Q141</f>
        <v>91.94</v>
      </c>
    </row>
    <row r="139" spans="7:22">
      <c r="L139" s="2967">
        <v>102</v>
      </c>
      <c r="P139" s="2952">
        <v>317.27999999999997</v>
      </c>
      <c r="Q139">
        <f>ROUND(P139*$O$138,2)</f>
        <v>92.64</v>
      </c>
      <c r="R139">
        <f t="shared" si="24"/>
        <v>224.64</v>
      </c>
    </row>
    <row r="140" spans="7:22">
      <c r="L140" s="2967">
        <v>103</v>
      </c>
      <c r="P140" s="2952">
        <v>312.49</v>
      </c>
      <c r="Q140">
        <f>ROUND(P140*$O$138,2)</f>
        <v>91.24</v>
      </c>
      <c r="R140">
        <f t="shared" si="24"/>
        <v>221.25</v>
      </c>
    </row>
    <row r="141" spans="7:22">
      <c r="L141" s="2968">
        <v>104</v>
      </c>
      <c r="P141" s="2968">
        <v>314.91000000000003</v>
      </c>
      <c r="Q141" s="2963">
        <f>ROUND(P141*$O$138,2)</f>
        <v>91.94</v>
      </c>
      <c r="R141" s="2963">
        <f t="shared" si="24"/>
        <v>222.97000000000003</v>
      </c>
    </row>
    <row r="142" spans="7:22">
      <c r="L142" s="2967">
        <v>105</v>
      </c>
      <c r="P142" s="2952">
        <v>312.66000000000003</v>
      </c>
      <c r="Q142">
        <f>ROUND(P142*$O$138,2)</f>
        <v>91.29</v>
      </c>
      <c r="R142">
        <f t="shared" si="24"/>
        <v>221.37</v>
      </c>
    </row>
    <row r="143" spans="7:22">
      <c r="L143" s="2967">
        <v>106</v>
      </c>
      <c r="P143" s="2952">
        <v>314.94</v>
      </c>
      <c r="Q143">
        <f>N138-Q138-Q139-Q140-Q141-Q142</f>
        <v>91.95</v>
      </c>
      <c r="R143">
        <f t="shared" si="24"/>
        <v>222.99</v>
      </c>
    </row>
    <row r="144" spans="7:22">
      <c r="L144" s="2952"/>
      <c r="P144" s="2952"/>
    </row>
    <row r="145" spans="11:22">
      <c r="K145" s="2952" t="s">
        <v>3308</v>
      </c>
      <c r="L145" s="2952" t="s">
        <v>3309</v>
      </c>
      <c r="M145" s="2952" t="s">
        <v>3310</v>
      </c>
      <c r="N145" s="2952" t="s">
        <v>3311</v>
      </c>
      <c r="O145" s="2952" t="s">
        <v>3312</v>
      </c>
      <c r="P145" s="2952" t="s">
        <v>3313</v>
      </c>
      <c r="Q145" s="2952" t="s">
        <v>3314</v>
      </c>
      <c r="R145" s="2952" t="s">
        <v>3315</v>
      </c>
      <c r="U145" s="2952" t="s">
        <v>3316</v>
      </c>
      <c r="V145" s="2952" t="s">
        <v>3317</v>
      </c>
    </row>
    <row r="146" spans="11:22">
      <c r="K146" s="2952" t="s">
        <v>3351</v>
      </c>
      <c r="L146" s="2967">
        <v>101</v>
      </c>
      <c r="M146">
        <v>2646.81</v>
      </c>
      <c r="N146">
        <v>748.97</v>
      </c>
      <c r="O146" s="2965">
        <f>N146/M146</f>
        <v>0.2829708214794413</v>
      </c>
      <c r="P146" s="2952">
        <v>374.71</v>
      </c>
      <c r="Q146">
        <f>ROUND(P146*$O$146,2)</f>
        <v>106.03</v>
      </c>
      <c r="R146">
        <f>P146-Q146</f>
        <v>268.67999999999995</v>
      </c>
      <c r="U146">
        <v>0</v>
      </c>
      <c r="V146">
        <v>0</v>
      </c>
    </row>
    <row r="147" spans="11:22">
      <c r="L147" s="2967">
        <v>102</v>
      </c>
      <c r="P147" s="2952">
        <v>317.19</v>
      </c>
      <c r="Q147">
        <f t="shared" ref="Q147:Q152" si="25">ROUND(P147*$O$146,2)</f>
        <v>89.76</v>
      </c>
      <c r="R147">
        <f t="shared" ref="R147:R153" si="26">P147-Q147</f>
        <v>227.43</v>
      </c>
    </row>
    <row r="148" spans="11:22">
      <c r="L148" s="2967">
        <v>103</v>
      </c>
      <c r="P148" s="2952">
        <v>317.07</v>
      </c>
      <c r="Q148">
        <f t="shared" si="25"/>
        <v>89.72</v>
      </c>
      <c r="R148">
        <f t="shared" si="26"/>
        <v>227.35</v>
      </c>
    </row>
    <row r="149" spans="11:22">
      <c r="L149" s="2967">
        <v>104</v>
      </c>
      <c r="P149" s="2952">
        <v>318.33999999999997</v>
      </c>
      <c r="Q149">
        <f t="shared" si="25"/>
        <v>90.08</v>
      </c>
      <c r="R149">
        <f t="shared" si="26"/>
        <v>228.26</v>
      </c>
    </row>
    <row r="150" spans="11:22">
      <c r="L150" s="2967">
        <v>105</v>
      </c>
      <c r="P150" s="2952">
        <v>341.76</v>
      </c>
      <c r="Q150">
        <f t="shared" si="25"/>
        <v>96.71</v>
      </c>
      <c r="R150">
        <f t="shared" si="26"/>
        <v>245.05</v>
      </c>
    </row>
    <row r="151" spans="11:22">
      <c r="L151" s="2967">
        <v>106</v>
      </c>
      <c r="P151" s="2952">
        <v>333.58</v>
      </c>
      <c r="Q151">
        <f t="shared" si="25"/>
        <v>94.39</v>
      </c>
      <c r="R151">
        <f t="shared" si="26"/>
        <v>239.19</v>
      </c>
    </row>
    <row r="152" spans="11:22">
      <c r="L152" s="2967">
        <v>107</v>
      </c>
      <c r="P152" s="2952">
        <v>331.51</v>
      </c>
      <c r="Q152">
        <f t="shared" si="25"/>
        <v>93.81</v>
      </c>
      <c r="R152">
        <f t="shared" si="26"/>
        <v>237.7</v>
      </c>
    </row>
    <row r="153" spans="11:22">
      <c r="L153" s="2967">
        <v>108</v>
      </c>
      <c r="P153" s="2952">
        <v>312.64999999999998</v>
      </c>
      <c r="Q153">
        <f>N146-Q146-Q147-Q148-Q149-Q150-Q151-Q152</f>
        <v>88.470000000000084</v>
      </c>
      <c r="R153">
        <f t="shared" si="26"/>
        <v>224.17999999999989</v>
      </c>
    </row>
    <row r="155" spans="11:22">
      <c r="K155" s="2952" t="s">
        <v>3308</v>
      </c>
      <c r="L155" s="2952" t="s">
        <v>3309</v>
      </c>
      <c r="M155" s="2952" t="s">
        <v>3310</v>
      </c>
      <c r="N155" s="2952" t="s">
        <v>3311</v>
      </c>
      <c r="O155" s="2952" t="s">
        <v>3312</v>
      </c>
      <c r="P155" s="2952" t="s">
        <v>3313</v>
      </c>
      <c r="Q155" s="2952" t="s">
        <v>3314</v>
      </c>
      <c r="R155" s="2952" t="s">
        <v>3315</v>
      </c>
      <c r="U155" s="2952" t="s">
        <v>3316</v>
      </c>
      <c r="V155" s="2952" t="s">
        <v>3317</v>
      </c>
    </row>
    <row r="156" spans="11:22">
      <c r="K156" s="2952" t="s">
        <v>3352</v>
      </c>
      <c r="L156" s="2967">
        <v>101</v>
      </c>
      <c r="M156">
        <v>4597.1899999999996</v>
      </c>
      <c r="N156">
        <v>1305.02</v>
      </c>
      <c r="O156" s="2965">
        <f>N156/M156</f>
        <v>0.28387340962631524</v>
      </c>
      <c r="P156" s="2952">
        <v>375.16</v>
      </c>
      <c r="Q156">
        <f>ROUND(P156*$O$156,2)</f>
        <v>106.5</v>
      </c>
      <c r="R156">
        <f>P156-Q156</f>
        <v>268.66000000000003</v>
      </c>
      <c r="U156">
        <f>R157+R158+R161+R163+R164+R165+R168</f>
        <v>1637.92</v>
      </c>
      <c r="V156">
        <f>Q157+Q158+Q161+Q163+Q164+Q165+Q168</f>
        <v>649.28</v>
      </c>
    </row>
    <row r="157" spans="11:22">
      <c r="L157" s="2968">
        <v>102</v>
      </c>
      <c r="P157" s="2968">
        <v>317.57</v>
      </c>
      <c r="Q157" s="2963">
        <f t="shared" ref="Q157:Q168" si="27">ROUND(P157*$O$156,2)</f>
        <v>90.15</v>
      </c>
      <c r="R157" s="2963">
        <f t="shared" ref="R157:R169" si="28">P157-Q157</f>
        <v>227.42</v>
      </c>
    </row>
    <row r="158" spans="11:22">
      <c r="L158" s="2968">
        <v>103</v>
      </c>
      <c r="P158" s="2968">
        <v>317.57</v>
      </c>
      <c r="Q158" s="2963">
        <f t="shared" si="27"/>
        <v>90.15</v>
      </c>
      <c r="R158" s="2963">
        <f t="shared" si="28"/>
        <v>227.42</v>
      </c>
    </row>
    <row r="159" spans="11:22">
      <c r="L159" s="2967">
        <v>104</v>
      </c>
      <c r="P159" s="2952">
        <v>317.57</v>
      </c>
      <c r="Q159">
        <f t="shared" si="27"/>
        <v>90.15</v>
      </c>
      <c r="R159">
        <f t="shared" si="28"/>
        <v>227.42</v>
      </c>
    </row>
    <row r="160" spans="11:22">
      <c r="L160" s="2967">
        <v>105</v>
      </c>
      <c r="P160" s="2952">
        <v>317.57</v>
      </c>
      <c r="Q160">
        <f t="shared" si="27"/>
        <v>90.15</v>
      </c>
      <c r="R160">
        <f t="shared" si="28"/>
        <v>227.42</v>
      </c>
    </row>
    <row r="161" spans="11:22">
      <c r="L161" s="2968">
        <v>106</v>
      </c>
      <c r="P161" s="2968">
        <v>317.45</v>
      </c>
      <c r="Q161" s="2963">
        <f t="shared" si="27"/>
        <v>90.12</v>
      </c>
      <c r="R161" s="2963">
        <f t="shared" si="28"/>
        <v>227.32999999999998</v>
      </c>
    </row>
    <row r="162" spans="11:22">
      <c r="L162" s="2967">
        <v>107</v>
      </c>
      <c r="P162" s="2952">
        <v>318.72000000000003</v>
      </c>
      <c r="Q162">
        <f t="shared" si="27"/>
        <v>90.48</v>
      </c>
      <c r="R162">
        <f t="shared" si="28"/>
        <v>228.24</v>
      </c>
    </row>
    <row r="163" spans="11:22">
      <c r="L163" s="2968">
        <v>108</v>
      </c>
      <c r="P163" s="2968">
        <v>334.74</v>
      </c>
      <c r="Q163" s="2963">
        <f t="shared" si="27"/>
        <v>95.02</v>
      </c>
      <c r="R163" s="2963">
        <f t="shared" si="28"/>
        <v>239.72000000000003</v>
      </c>
    </row>
    <row r="164" spans="11:22">
      <c r="L164" s="2968">
        <v>109</v>
      </c>
      <c r="P164" s="2968">
        <v>333.98</v>
      </c>
      <c r="Q164" s="2963">
        <f t="shared" si="27"/>
        <v>94.81</v>
      </c>
      <c r="R164" s="2963">
        <f t="shared" si="28"/>
        <v>239.17000000000002</v>
      </c>
    </row>
    <row r="165" spans="11:22">
      <c r="L165" s="2968">
        <v>110</v>
      </c>
      <c r="P165" s="2968">
        <v>333.98</v>
      </c>
      <c r="Q165" s="2963">
        <f t="shared" si="27"/>
        <v>94.81</v>
      </c>
      <c r="R165" s="2963">
        <f t="shared" si="28"/>
        <v>239.17000000000002</v>
      </c>
    </row>
    <row r="166" spans="11:22">
      <c r="L166" s="2967">
        <v>111</v>
      </c>
      <c r="P166" s="2952">
        <v>333.98</v>
      </c>
      <c r="Q166">
        <f t="shared" si="27"/>
        <v>94.81</v>
      </c>
      <c r="R166">
        <f t="shared" si="28"/>
        <v>239.17000000000002</v>
      </c>
    </row>
    <row r="167" spans="11:22">
      <c r="L167" s="2967">
        <v>112</v>
      </c>
      <c r="P167" s="2952">
        <v>333.98</v>
      </c>
      <c r="Q167">
        <f t="shared" si="27"/>
        <v>94.81</v>
      </c>
      <c r="R167">
        <f t="shared" si="28"/>
        <v>239.17000000000002</v>
      </c>
    </row>
    <row r="168" spans="11:22">
      <c r="L168" s="2968">
        <v>113</v>
      </c>
      <c r="P168" s="2968">
        <v>331.91</v>
      </c>
      <c r="Q168" s="2963">
        <f t="shared" si="27"/>
        <v>94.22</v>
      </c>
      <c r="R168" s="2963">
        <f t="shared" si="28"/>
        <v>237.69000000000003</v>
      </c>
    </row>
    <row r="169" spans="11:22">
      <c r="L169" s="2967">
        <v>114</v>
      </c>
      <c r="P169" s="2952">
        <v>313.01</v>
      </c>
      <c r="Q169">
        <f>N156-Q156-Q157-Q158-Q159-Q160-Q161-Q162-Q163-Q164-Q165-Q166-Q167-Q168</f>
        <v>88.839999999999947</v>
      </c>
      <c r="R169">
        <f t="shared" si="28"/>
        <v>224.17000000000004</v>
      </c>
    </row>
    <row r="171" spans="11:22">
      <c r="K171" s="2952" t="s">
        <v>3308</v>
      </c>
      <c r="L171" s="2952" t="s">
        <v>3309</v>
      </c>
      <c r="M171" s="2952" t="s">
        <v>3310</v>
      </c>
      <c r="N171" s="2952" t="s">
        <v>3311</v>
      </c>
      <c r="O171" s="2952" t="s">
        <v>3312</v>
      </c>
      <c r="P171" s="2952" t="s">
        <v>3313</v>
      </c>
      <c r="Q171" s="2952" t="s">
        <v>3314</v>
      </c>
      <c r="R171" s="2952" t="s">
        <v>3315</v>
      </c>
      <c r="U171" s="2952" t="s">
        <v>3316</v>
      </c>
      <c r="V171" s="2952" t="s">
        <v>3317</v>
      </c>
    </row>
    <row r="172" spans="11:22">
      <c r="K172" s="2952" t="s">
        <v>3353</v>
      </c>
      <c r="L172" s="2967">
        <v>101</v>
      </c>
      <c r="M172">
        <v>1890.95</v>
      </c>
      <c r="N172">
        <v>552.1</v>
      </c>
      <c r="O172" s="2965">
        <f>N172/M172</f>
        <v>0.29196964488749044</v>
      </c>
      <c r="P172" s="2952">
        <v>318.67</v>
      </c>
      <c r="Q172">
        <f>ROUND(P172*$O$172,2)</f>
        <v>93.04</v>
      </c>
      <c r="R172">
        <f t="shared" ref="R172:R177" si="29">P172-Q172</f>
        <v>225.63</v>
      </c>
      <c r="U172">
        <f>R176</f>
        <v>221.37</v>
      </c>
      <c r="V172">
        <f>Q176</f>
        <v>91.29</v>
      </c>
    </row>
    <row r="173" spans="11:22">
      <c r="L173" s="2967">
        <v>102</v>
      </c>
      <c r="P173" s="2952">
        <v>317.27999999999997</v>
      </c>
      <c r="Q173">
        <f>ROUND(P173*$O$172,2)</f>
        <v>92.64</v>
      </c>
      <c r="R173">
        <f t="shared" si="29"/>
        <v>224.64</v>
      </c>
    </row>
    <row r="174" spans="11:22">
      <c r="L174" s="2967">
        <v>103</v>
      </c>
      <c r="P174" s="2952">
        <v>312.49</v>
      </c>
      <c r="Q174">
        <f>ROUND(P174*$O$172,2)</f>
        <v>91.24</v>
      </c>
      <c r="R174">
        <f t="shared" si="29"/>
        <v>221.25</v>
      </c>
    </row>
    <row r="175" spans="11:22">
      <c r="L175" s="2967">
        <v>104</v>
      </c>
      <c r="P175" s="2952">
        <v>314.91000000000003</v>
      </c>
      <c r="Q175">
        <f>ROUND(P175*$O$172,2)</f>
        <v>91.94</v>
      </c>
      <c r="R175">
        <f t="shared" si="29"/>
        <v>222.97000000000003</v>
      </c>
    </row>
    <row r="176" spans="11:22">
      <c r="L176" s="2968">
        <v>105</v>
      </c>
      <c r="P176" s="2968">
        <v>312.66000000000003</v>
      </c>
      <c r="Q176" s="2963">
        <f>ROUND(P176*$O$172,2)</f>
        <v>91.29</v>
      </c>
      <c r="R176" s="2963">
        <f t="shared" si="29"/>
        <v>221.37</v>
      </c>
    </row>
    <row r="177" spans="11:22">
      <c r="L177" s="2967">
        <v>106</v>
      </c>
      <c r="P177" s="2952">
        <v>314.94</v>
      </c>
      <c r="Q177">
        <f>N172-Q172-Q173-Q174-Q175-Q176</f>
        <v>91.95</v>
      </c>
      <c r="R177">
        <f t="shared" si="29"/>
        <v>222.99</v>
      </c>
    </row>
    <row r="179" spans="11:22">
      <c r="K179" s="2952" t="s">
        <v>3308</v>
      </c>
      <c r="L179" s="2952" t="s">
        <v>3309</v>
      </c>
      <c r="M179" s="2952" t="s">
        <v>3310</v>
      </c>
      <c r="N179" s="2952" t="s">
        <v>3311</v>
      </c>
      <c r="O179" s="2952" t="s">
        <v>3312</v>
      </c>
      <c r="P179" s="2952" t="s">
        <v>3313</v>
      </c>
      <c r="Q179" s="2952" t="s">
        <v>3314</v>
      </c>
      <c r="R179" s="2952" t="s">
        <v>3315</v>
      </c>
      <c r="U179" s="2952" t="s">
        <v>3316</v>
      </c>
      <c r="V179" s="2952" t="s">
        <v>3317</v>
      </c>
    </row>
    <row r="180" spans="11:22">
      <c r="K180" s="2952" t="s">
        <v>3354</v>
      </c>
      <c r="L180" s="2968">
        <v>101</v>
      </c>
      <c r="M180">
        <v>2647.05</v>
      </c>
      <c r="N180">
        <v>749.23</v>
      </c>
      <c r="O180" s="2965">
        <f>N180/M180</f>
        <v>0.28304338792240419</v>
      </c>
      <c r="P180" s="2968">
        <v>374.75</v>
      </c>
      <c r="Q180" s="2963">
        <f>ROUND(P180*$O$180,2)</f>
        <v>106.07</v>
      </c>
      <c r="R180" s="2963">
        <f>P180-Q180</f>
        <v>268.68</v>
      </c>
      <c r="U180">
        <f>R180+R183+R184</f>
        <v>741.99</v>
      </c>
      <c r="V180">
        <f>Q180+Q183+Q184</f>
        <v>292.92</v>
      </c>
    </row>
    <row r="181" spans="11:22">
      <c r="L181" s="2967">
        <v>102</v>
      </c>
      <c r="P181" s="2952">
        <v>317.22000000000003</v>
      </c>
      <c r="Q181">
        <f t="shared" ref="Q181:Q186" si="30">ROUND(P181*$O$180,2)</f>
        <v>89.79</v>
      </c>
      <c r="R181">
        <f t="shared" ref="R181:R187" si="31">P181-Q181</f>
        <v>227.43</v>
      </c>
    </row>
    <row r="182" spans="11:22">
      <c r="L182" s="2967">
        <v>103</v>
      </c>
      <c r="P182" s="2952">
        <v>317.10000000000002</v>
      </c>
      <c r="Q182">
        <f t="shared" si="30"/>
        <v>89.75</v>
      </c>
      <c r="R182">
        <f t="shared" si="31"/>
        <v>227.35000000000002</v>
      </c>
    </row>
    <row r="183" spans="11:22">
      <c r="L183" s="2968">
        <v>104</v>
      </c>
      <c r="P183" s="2968">
        <v>318.37</v>
      </c>
      <c r="Q183" s="2963">
        <f t="shared" si="30"/>
        <v>90.11</v>
      </c>
      <c r="R183" s="2963">
        <f t="shared" si="31"/>
        <v>228.26</v>
      </c>
    </row>
    <row r="184" spans="11:22">
      <c r="L184" s="2968">
        <v>105</v>
      </c>
      <c r="P184" s="2968">
        <v>341.79</v>
      </c>
      <c r="Q184" s="2963">
        <f t="shared" si="30"/>
        <v>96.74</v>
      </c>
      <c r="R184" s="2963">
        <f t="shared" si="31"/>
        <v>245.05</v>
      </c>
    </row>
    <row r="185" spans="11:22">
      <c r="L185" s="2967">
        <v>106</v>
      </c>
      <c r="P185" s="2952">
        <v>333.61</v>
      </c>
      <c r="Q185">
        <f t="shared" si="30"/>
        <v>94.43</v>
      </c>
      <c r="R185">
        <f t="shared" si="31"/>
        <v>239.18</v>
      </c>
    </row>
    <row r="186" spans="11:22">
      <c r="L186" s="2967">
        <v>107</v>
      </c>
      <c r="P186" s="2952">
        <v>331.54</v>
      </c>
      <c r="Q186">
        <f t="shared" si="30"/>
        <v>93.84</v>
      </c>
      <c r="R186">
        <f t="shared" si="31"/>
        <v>237.70000000000002</v>
      </c>
    </row>
    <row r="187" spans="11:22">
      <c r="L187" s="2967">
        <v>108</v>
      </c>
      <c r="P187" s="2952">
        <v>312.67</v>
      </c>
      <c r="Q187">
        <f>N180-Q180-Q181-Q182-Q183-Q184-Q185-Q186</f>
        <v>88.500000000000085</v>
      </c>
      <c r="R187">
        <f t="shared" si="31"/>
        <v>224.16999999999993</v>
      </c>
    </row>
    <row r="189" spans="11:22">
      <c r="K189" s="2952" t="s">
        <v>3308</v>
      </c>
      <c r="L189" s="2952" t="s">
        <v>3309</v>
      </c>
      <c r="M189" s="2952" t="s">
        <v>3310</v>
      </c>
      <c r="N189" s="2952" t="s">
        <v>3311</v>
      </c>
      <c r="O189" s="2952" t="s">
        <v>3312</v>
      </c>
      <c r="P189" s="2952" t="s">
        <v>3313</v>
      </c>
      <c r="Q189" s="2952" t="s">
        <v>3314</v>
      </c>
      <c r="R189" s="2952" t="s">
        <v>3315</v>
      </c>
      <c r="U189" s="2952" t="s">
        <v>3316</v>
      </c>
      <c r="V189" s="2952" t="s">
        <v>3317</v>
      </c>
    </row>
    <row r="190" spans="11:22">
      <c r="K190" s="2952" t="s">
        <v>3355</v>
      </c>
      <c r="L190" s="2968">
        <v>101</v>
      </c>
      <c r="M190">
        <v>3642.9</v>
      </c>
      <c r="N190">
        <v>1021.64</v>
      </c>
      <c r="O190" s="2965">
        <f>N190/M190</f>
        <v>0.28044689670317602</v>
      </c>
      <c r="P190" s="2968">
        <v>318.55</v>
      </c>
      <c r="Q190" s="2963">
        <f>ROUND(P190*$O$190,2)</f>
        <v>89.34</v>
      </c>
      <c r="R190" s="2963">
        <f>P190-Q190</f>
        <v>229.21</v>
      </c>
      <c r="U190">
        <f>R190+R196+R198</f>
        <v>715.29000000000008</v>
      </c>
      <c r="V190">
        <f>Q190+Q196+Q198</f>
        <v>278.79000000000002</v>
      </c>
    </row>
    <row r="191" spans="11:22">
      <c r="L191" s="2967">
        <v>102</v>
      </c>
      <c r="P191" s="2952">
        <v>317.27999999999997</v>
      </c>
      <c r="Q191">
        <f t="shared" ref="Q191:Q199" si="32">ROUND(P191*$O$190,2)</f>
        <v>88.98</v>
      </c>
      <c r="R191">
        <f t="shared" ref="R191:R200" si="33">P191-Q191</f>
        <v>228.29999999999995</v>
      </c>
    </row>
    <row r="192" spans="11:22">
      <c r="L192" s="2967">
        <v>103</v>
      </c>
      <c r="P192" s="2952">
        <v>317.27999999999997</v>
      </c>
      <c r="Q192">
        <f t="shared" si="32"/>
        <v>88.98</v>
      </c>
      <c r="R192">
        <f t="shared" si="33"/>
        <v>228.29999999999995</v>
      </c>
    </row>
    <row r="193" spans="11:22">
      <c r="L193" s="2967">
        <v>104</v>
      </c>
      <c r="P193" s="2952">
        <v>317.27999999999997</v>
      </c>
      <c r="Q193">
        <f t="shared" si="32"/>
        <v>88.98</v>
      </c>
      <c r="R193">
        <f t="shared" si="33"/>
        <v>228.29999999999995</v>
      </c>
    </row>
    <row r="194" spans="11:22">
      <c r="L194" s="2967">
        <v>105</v>
      </c>
      <c r="P194" s="2952">
        <v>317.16000000000003</v>
      </c>
      <c r="Q194">
        <f t="shared" si="32"/>
        <v>88.95</v>
      </c>
      <c r="R194">
        <f t="shared" si="33"/>
        <v>228.21000000000004</v>
      </c>
    </row>
    <row r="195" spans="11:22">
      <c r="L195" s="2967">
        <v>106</v>
      </c>
      <c r="P195" s="2952">
        <v>374.75</v>
      </c>
      <c r="Q195">
        <f t="shared" si="32"/>
        <v>105.1</v>
      </c>
      <c r="R195">
        <f t="shared" si="33"/>
        <v>269.64999999999998</v>
      </c>
    </row>
    <row r="196" spans="11:22">
      <c r="L196" s="2968">
        <v>107</v>
      </c>
      <c r="P196" s="2968">
        <v>341.86</v>
      </c>
      <c r="Q196" s="2963">
        <f t="shared" si="32"/>
        <v>95.87</v>
      </c>
      <c r="R196" s="2963">
        <f t="shared" si="33"/>
        <v>245.99</v>
      </c>
    </row>
    <row r="197" spans="11:22">
      <c r="L197" s="2967">
        <v>108</v>
      </c>
      <c r="P197" s="2952">
        <v>333.67</v>
      </c>
      <c r="Q197">
        <f t="shared" si="32"/>
        <v>93.58</v>
      </c>
      <c r="R197">
        <f t="shared" si="33"/>
        <v>240.09000000000003</v>
      </c>
    </row>
    <row r="198" spans="11:22">
      <c r="L198" s="2968">
        <v>109</v>
      </c>
      <c r="P198" s="2968">
        <v>333.67</v>
      </c>
      <c r="Q198" s="2963">
        <f t="shared" si="32"/>
        <v>93.58</v>
      </c>
      <c r="R198" s="2963">
        <f t="shared" si="33"/>
        <v>240.09000000000003</v>
      </c>
    </row>
    <row r="199" spans="11:22">
      <c r="L199" s="2967">
        <v>110</v>
      </c>
      <c r="P199" s="2952">
        <v>331.61</v>
      </c>
      <c r="Q199">
        <f t="shared" si="32"/>
        <v>93</v>
      </c>
      <c r="R199">
        <f t="shared" si="33"/>
        <v>238.61</v>
      </c>
    </row>
    <row r="200" spans="11:22">
      <c r="L200" s="2967">
        <v>111</v>
      </c>
      <c r="P200" s="2952">
        <v>339.79</v>
      </c>
      <c r="Q200">
        <f>N190-Q190-Q191-Q192-Q193-Q194-Q195-Q196-Q197-Q198-Q199</f>
        <v>95.279999999999859</v>
      </c>
      <c r="R200">
        <f t="shared" si="33"/>
        <v>244.51000000000016</v>
      </c>
    </row>
    <row r="202" spans="11:22">
      <c r="K202" s="2952" t="s">
        <v>3308</v>
      </c>
      <c r="L202" s="2952" t="s">
        <v>3309</v>
      </c>
      <c r="M202" s="2952" t="s">
        <v>3310</v>
      </c>
      <c r="N202" s="2952" t="s">
        <v>3311</v>
      </c>
      <c r="O202" s="2952" t="s">
        <v>3312</v>
      </c>
      <c r="P202" s="2952" t="s">
        <v>3313</v>
      </c>
      <c r="Q202" s="2952" t="s">
        <v>3314</v>
      </c>
      <c r="R202" s="2952" t="s">
        <v>3315</v>
      </c>
      <c r="U202" s="2952" t="s">
        <v>3316</v>
      </c>
      <c r="V202" s="2952" t="s">
        <v>3317</v>
      </c>
    </row>
    <row r="203" spans="11:22">
      <c r="K203" s="2952" t="s">
        <v>3356</v>
      </c>
      <c r="L203" s="2968">
        <v>101</v>
      </c>
      <c r="M203">
        <v>771.94</v>
      </c>
      <c r="N203">
        <v>193.98</v>
      </c>
      <c r="O203" s="2965">
        <f>N203/M203</f>
        <v>0.25128896028188719</v>
      </c>
      <c r="P203" s="2968">
        <v>385.97</v>
      </c>
      <c r="Q203" s="2963">
        <f>ROUND(P203*$O$203,2)</f>
        <v>96.99</v>
      </c>
      <c r="R203" s="2963">
        <f>P203-Q203</f>
        <v>288.98</v>
      </c>
      <c r="U203">
        <f>R203+R204</f>
        <v>577.96</v>
      </c>
      <c r="V203">
        <f>Q203+Q204</f>
        <v>193.98</v>
      </c>
    </row>
    <row r="204" spans="11:22">
      <c r="L204" s="2968">
        <v>102</v>
      </c>
      <c r="P204" s="2968">
        <v>385.97</v>
      </c>
      <c r="Q204" s="2963">
        <f>N203-Q203</f>
        <v>96.99</v>
      </c>
      <c r="R204" s="2963">
        <f>P204-Q204</f>
        <v>288.98</v>
      </c>
    </row>
    <row r="206" spans="11:22">
      <c r="K206" s="2952" t="s">
        <v>3308</v>
      </c>
      <c r="L206" s="2952" t="s">
        <v>3309</v>
      </c>
      <c r="M206" s="2952" t="s">
        <v>3310</v>
      </c>
      <c r="N206" s="2952" t="s">
        <v>3311</v>
      </c>
      <c r="O206" s="2952" t="s">
        <v>3312</v>
      </c>
      <c r="P206" s="2952" t="s">
        <v>3313</v>
      </c>
      <c r="Q206" s="2952" t="s">
        <v>3314</v>
      </c>
      <c r="R206" s="2952" t="s">
        <v>3315</v>
      </c>
      <c r="U206" s="2952" t="s">
        <v>3316</v>
      </c>
      <c r="V206" s="2952" t="s">
        <v>3317</v>
      </c>
    </row>
    <row r="207" spans="11:22">
      <c r="K207" s="2952" t="s">
        <v>3357</v>
      </c>
      <c r="L207" s="2968">
        <v>101</v>
      </c>
      <c r="M207">
        <v>771.94</v>
      </c>
      <c r="N207">
        <v>193.98</v>
      </c>
      <c r="O207" s="2965">
        <f>N207/M207</f>
        <v>0.25128896028188719</v>
      </c>
      <c r="P207" s="2968">
        <v>385.97</v>
      </c>
      <c r="Q207" s="2963">
        <f>ROUND(P207*$O$207,2)</f>
        <v>96.99</v>
      </c>
      <c r="R207" s="2963">
        <f>P207-Q207</f>
        <v>288.98</v>
      </c>
      <c r="U207">
        <f>R207+R208</f>
        <v>577.96</v>
      </c>
      <c r="V207">
        <f>Q207+Q208</f>
        <v>193.98</v>
      </c>
    </row>
    <row r="208" spans="11:22">
      <c r="L208" s="2968">
        <v>102</v>
      </c>
      <c r="P208" s="2968">
        <v>385.97</v>
      </c>
      <c r="Q208" s="2963">
        <f>N207-Q207</f>
        <v>96.99</v>
      </c>
      <c r="R208" s="2963">
        <f>P208-Q208</f>
        <v>288.98</v>
      </c>
    </row>
    <row r="210" spans="11:22">
      <c r="K210" s="2952" t="s">
        <v>3308</v>
      </c>
      <c r="L210" s="2952" t="s">
        <v>3309</v>
      </c>
      <c r="M210" s="2952" t="s">
        <v>3310</v>
      </c>
      <c r="N210" s="2952" t="s">
        <v>3311</v>
      </c>
      <c r="O210" s="2952" t="s">
        <v>3312</v>
      </c>
      <c r="P210" s="2952" t="s">
        <v>3313</v>
      </c>
      <c r="Q210" s="2952" t="s">
        <v>3314</v>
      </c>
      <c r="R210" s="2952" t="s">
        <v>3315</v>
      </c>
      <c r="U210" s="2952" t="s">
        <v>3316</v>
      </c>
      <c r="V210" s="2952" t="s">
        <v>3317</v>
      </c>
    </row>
    <row r="211" spans="11:22">
      <c r="K211" s="2952" t="s">
        <v>3358</v>
      </c>
      <c r="L211" s="2968">
        <v>101</v>
      </c>
      <c r="M211">
        <v>771.94</v>
      </c>
      <c r="N211">
        <v>193.98</v>
      </c>
      <c r="O211" s="2965">
        <f>N211/M211</f>
        <v>0.25128896028188719</v>
      </c>
      <c r="P211" s="2968">
        <v>385.97</v>
      </c>
      <c r="Q211" s="2963">
        <f>ROUND(P211*$O$211,2)</f>
        <v>96.99</v>
      </c>
      <c r="R211" s="2963">
        <f>P211-Q211</f>
        <v>288.98</v>
      </c>
      <c r="U211">
        <f>R211+R212</f>
        <v>577.96</v>
      </c>
      <c r="V211">
        <f>Q211+Q212</f>
        <v>193.98</v>
      </c>
    </row>
    <row r="212" spans="11:22">
      <c r="L212" s="2968">
        <v>102</v>
      </c>
      <c r="P212" s="2968">
        <v>385.97</v>
      </c>
      <c r="Q212" s="2963">
        <f>N211-Q211</f>
        <v>96.99</v>
      </c>
      <c r="R212" s="2963">
        <f>P212-Q212</f>
        <v>288.98</v>
      </c>
    </row>
    <row r="214" spans="11:22">
      <c r="K214" s="2952" t="s">
        <v>3308</v>
      </c>
      <c r="L214" s="2952" t="s">
        <v>3309</v>
      </c>
      <c r="M214" s="2952" t="s">
        <v>3310</v>
      </c>
      <c r="N214" s="2952" t="s">
        <v>3311</v>
      </c>
      <c r="O214" s="2952" t="s">
        <v>3312</v>
      </c>
      <c r="P214" s="2952" t="s">
        <v>3313</v>
      </c>
      <c r="Q214" s="2952" t="s">
        <v>3314</v>
      </c>
      <c r="R214" s="2952" t="s">
        <v>3315</v>
      </c>
      <c r="U214" s="2952" t="s">
        <v>3316</v>
      </c>
      <c r="V214" s="2952" t="s">
        <v>3317</v>
      </c>
    </row>
    <row r="215" spans="11:22">
      <c r="K215" s="2952" t="s">
        <v>3359</v>
      </c>
      <c r="L215" s="2968">
        <v>101</v>
      </c>
      <c r="M215">
        <v>771.94</v>
      </c>
      <c r="N215">
        <v>193.98</v>
      </c>
      <c r="O215" s="2965">
        <f>N215/M215</f>
        <v>0.25128896028188719</v>
      </c>
      <c r="P215" s="2968">
        <v>385.97</v>
      </c>
      <c r="Q215" s="2963">
        <f>ROUND(P215*$O$215,2)</f>
        <v>96.99</v>
      </c>
      <c r="R215" s="2963">
        <f>P215-Q215</f>
        <v>288.98</v>
      </c>
      <c r="U215">
        <f>R215+R216</f>
        <v>577.96</v>
      </c>
      <c r="V215">
        <f>Q215+Q216</f>
        <v>193.98</v>
      </c>
    </row>
    <row r="216" spans="11:22">
      <c r="L216" s="2968">
        <v>102</v>
      </c>
      <c r="P216" s="2968">
        <v>385.97</v>
      </c>
      <c r="Q216" s="2963">
        <f>N215-Q215</f>
        <v>96.99</v>
      </c>
      <c r="R216" s="2963">
        <f>P216-Q216</f>
        <v>288.98</v>
      </c>
    </row>
    <row r="218" spans="11:22">
      <c r="K218" s="2952" t="s">
        <v>3308</v>
      </c>
      <c r="L218" s="2952" t="s">
        <v>3309</v>
      </c>
      <c r="M218" s="2952" t="s">
        <v>3310</v>
      </c>
      <c r="N218" s="2952" t="s">
        <v>3311</v>
      </c>
      <c r="O218" s="2952" t="s">
        <v>3312</v>
      </c>
      <c r="P218" s="2952" t="s">
        <v>3313</v>
      </c>
      <c r="Q218" s="2952" t="s">
        <v>3314</v>
      </c>
      <c r="R218" s="2952" t="s">
        <v>3315</v>
      </c>
      <c r="U218" s="2952" t="s">
        <v>3316</v>
      </c>
      <c r="V218" s="2952" t="s">
        <v>3317</v>
      </c>
    </row>
    <row r="219" spans="11:22">
      <c r="K219" s="2952" t="s">
        <v>3360</v>
      </c>
      <c r="L219" s="2968">
        <v>101</v>
      </c>
      <c r="M219">
        <v>771.94</v>
      </c>
      <c r="N219">
        <v>193.98</v>
      </c>
      <c r="O219" s="2965">
        <f>N219/M219</f>
        <v>0.25128896028188719</v>
      </c>
      <c r="P219" s="2968">
        <v>385.97</v>
      </c>
      <c r="Q219" s="2963">
        <f>ROUND(P219*$O$219,2)</f>
        <v>96.99</v>
      </c>
      <c r="R219" s="2963">
        <f>P219-Q219</f>
        <v>288.98</v>
      </c>
      <c r="U219">
        <f>R219+R220</f>
        <v>577.96</v>
      </c>
      <c r="V219">
        <f>Q219+Q220</f>
        <v>193.98</v>
      </c>
    </row>
    <row r="220" spans="11:22">
      <c r="L220" s="2968">
        <v>102</v>
      </c>
      <c r="P220" s="2968">
        <v>385.97</v>
      </c>
      <c r="Q220" s="2963">
        <f>N219-Q219</f>
        <v>96.99</v>
      </c>
      <c r="R220" s="2963">
        <f>P220-Q220</f>
        <v>288.98</v>
      </c>
    </row>
    <row r="222" spans="11:22">
      <c r="K222" s="2952" t="s">
        <v>3308</v>
      </c>
      <c r="L222" s="2952" t="s">
        <v>3309</v>
      </c>
      <c r="M222" s="2952" t="s">
        <v>3310</v>
      </c>
      <c r="N222" s="2952" t="s">
        <v>3311</v>
      </c>
      <c r="O222" s="2952" t="s">
        <v>3312</v>
      </c>
      <c r="P222" s="2952" t="s">
        <v>3313</v>
      </c>
      <c r="Q222" s="2952" t="s">
        <v>3314</v>
      </c>
      <c r="R222" s="2952" t="s">
        <v>3315</v>
      </c>
      <c r="U222" s="2952" t="s">
        <v>3316</v>
      </c>
      <c r="V222" s="2952" t="s">
        <v>3317</v>
      </c>
    </row>
    <row r="223" spans="11:22">
      <c r="K223" s="2952" t="s">
        <v>3361</v>
      </c>
      <c r="L223" s="2968">
        <v>101</v>
      </c>
      <c r="M223">
        <v>3985.04</v>
      </c>
      <c r="N223">
        <v>812.58</v>
      </c>
      <c r="O223" s="2965">
        <f>N223/M223</f>
        <v>0.20390761447814829</v>
      </c>
      <c r="P223" s="2968">
        <v>498.32</v>
      </c>
      <c r="Q223" s="2963">
        <f t="shared" ref="Q223:Q229" si="34">ROUND(P223*$O$223,2)</f>
        <v>101.61</v>
      </c>
      <c r="R223" s="2963">
        <f>P223-Q223</f>
        <v>396.71</v>
      </c>
      <c r="U223">
        <f>SUM(R223:R230)</f>
        <v>3172.4599999999996</v>
      </c>
      <c r="V223">
        <f>SUM(Q223:Q230)</f>
        <v>812.58</v>
      </c>
    </row>
    <row r="224" spans="11:22">
      <c r="L224" s="2968">
        <v>102</v>
      </c>
      <c r="P224" s="2968">
        <v>498.32</v>
      </c>
      <c r="Q224" s="2963">
        <f t="shared" si="34"/>
        <v>101.61</v>
      </c>
      <c r="R224" s="2963">
        <f t="shared" ref="R224:R230" si="35">P224-Q224</f>
        <v>396.71</v>
      </c>
    </row>
    <row r="225" spans="11:22">
      <c r="L225" s="2968">
        <v>103</v>
      </c>
      <c r="P225" s="2968">
        <v>497.93</v>
      </c>
      <c r="Q225" s="2963">
        <f t="shared" si="34"/>
        <v>101.53</v>
      </c>
      <c r="R225" s="2963">
        <f t="shared" si="35"/>
        <v>396.4</v>
      </c>
    </row>
    <row r="226" spans="11:22">
      <c r="L226" s="2968">
        <v>104</v>
      </c>
      <c r="P226" s="2968">
        <v>497.93</v>
      </c>
      <c r="Q226" s="2963">
        <f t="shared" si="34"/>
        <v>101.53</v>
      </c>
      <c r="R226" s="2963">
        <f t="shared" si="35"/>
        <v>396.4</v>
      </c>
    </row>
    <row r="227" spans="11:22">
      <c r="L227" s="2968">
        <v>105</v>
      </c>
      <c r="P227" s="2968">
        <v>497.93</v>
      </c>
      <c r="Q227" s="2963">
        <f t="shared" si="34"/>
        <v>101.53</v>
      </c>
      <c r="R227" s="2963">
        <f t="shared" si="35"/>
        <v>396.4</v>
      </c>
    </row>
    <row r="228" spans="11:22">
      <c r="L228" s="2968">
        <v>106</v>
      </c>
      <c r="P228" s="2968">
        <v>497.93</v>
      </c>
      <c r="Q228" s="2963">
        <f t="shared" si="34"/>
        <v>101.53</v>
      </c>
      <c r="R228" s="2963">
        <f t="shared" si="35"/>
        <v>396.4</v>
      </c>
    </row>
    <row r="229" spans="11:22">
      <c r="L229" s="2968">
        <v>107</v>
      </c>
      <c r="P229" s="2968">
        <v>498.34</v>
      </c>
      <c r="Q229" s="2963">
        <f t="shared" si="34"/>
        <v>101.62</v>
      </c>
      <c r="R229" s="2963">
        <f t="shared" si="35"/>
        <v>396.71999999999997</v>
      </c>
    </row>
    <row r="230" spans="11:22">
      <c r="L230" s="2968">
        <v>108</v>
      </c>
      <c r="P230" s="2968">
        <v>498.34</v>
      </c>
      <c r="Q230" s="2963">
        <f>N223-Q223-Q224-Q225-Q226-Q227-Q228-Q229</f>
        <v>101.62000000000009</v>
      </c>
      <c r="R230" s="2963">
        <f t="shared" si="35"/>
        <v>396.71999999999991</v>
      </c>
    </row>
    <row r="232" spans="11:22">
      <c r="K232" s="2952" t="s">
        <v>3308</v>
      </c>
      <c r="L232" s="2952" t="s">
        <v>3362</v>
      </c>
      <c r="M232" s="2952" t="s">
        <v>3363</v>
      </c>
      <c r="U232" s="2952" t="s">
        <v>3364</v>
      </c>
      <c r="V232" s="2952" t="s">
        <v>3363</v>
      </c>
    </row>
    <row r="233" spans="11:22">
      <c r="K233" s="2952" t="s">
        <v>3365</v>
      </c>
      <c r="L233" s="2952">
        <v>17931.28</v>
      </c>
      <c r="M233">
        <f>132.5+6133.25-4925.11</f>
        <v>1340.6400000000003</v>
      </c>
      <c r="O233" s="2952" t="s">
        <v>3366</v>
      </c>
      <c r="P233" s="2952" t="s">
        <v>3367</v>
      </c>
      <c r="Q233" s="2952" t="s">
        <v>3368</v>
      </c>
      <c r="U233">
        <f>L233+L234-I136</f>
        <v>18009.650000000031</v>
      </c>
      <c r="V233">
        <f>M233+M234</f>
        <v>1340.6400000000003</v>
      </c>
    </row>
    <row r="234" spans="11:22">
      <c r="K234" s="2952" t="s">
        <v>3369</v>
      </c>
      <c r="L234" s="2952">
        <v>10335.67</v>
      </c>
      <c r="M234">
        <v>0</v>
      </c>
      <c r="O234" s="2952" t="s">
        <v>3370</v>
      </c>
      <c r="P234" s="2952" t="s">
        <v>3371</v>
      </c>
      <c r="Q234">
        <f>236+136-135</f>
        <v>237</v>
      </c>
    </row>
    <row r="235" spans="11:22">
      <c r="L235" s="2952" t="s">
        <v>3372</v>
      </c>
    </row>
    <row r="236" spans="11:22">
      <c r="K236" s="2952" t="s">
        <v>3373</v>
      </c>
      <c r="L236">
        <v>110</v>
      </c>
    </row>
    <row r="237" spans="11:22">
      <c r="L237" s="2952" t="s">
        <v>3304</v>
      </c>
      <c r="M237" s="2952" t="s">
        <v>3305</v>
      </c>
    </row>
    <row r="238" spans="11:22">
      <c r="K238" s="2952" t="s">
        <v>3374</v>
      </c>
      <c r="L238" s="2952">
        <v>150</v>
      </c>
      <c r="M238">
        <v>76.73</v>
      </c>
    </row>
    <row r="239" spans="11:22">
      <c r="K239" s="2952" t="s">
        <v>3375</v>
      </c>
      <c r="L239" s="2952">
        <v>150</v>
      </c>
      <c r="M239">
        <v>145.04</v>
      </c>
    </row>
    <row r="242" spans="11:16">
      <c r="K242" s="2952" t="s">
        <v>3376</v>
      </c>
    </row>
    <row r="243" spans="11:16">
      <c r="K243" s="2952" t="s">
        <v>3308</v>
      </c>
      <c r="L243" s="2952" t="s">
        <v>3377</v>
      </c>
      <c r="M243" s="2952" t="s">
        <v>3372</v>
      </c>
      <c r="N243" s="2952" t="s">
        <v>3302</v>
      </c>
      <c r="O243" s="2952" t="s">
        <v>3304</v>
      </c>
      <c r="P243" s="2952" t="s">
        <v>3305</v>
      </c>
    </row>
    <row r="244" spans="11:16">
      <c r="K244" s="2952" t="s">
        <v>3378</v>
      </c>
      <c r="L244">
        <v>9948.75</v>
      </c>
      <c r="M244">
        <v>1182.21</v>
      </c>
      <c r="N244">
        <v>1130.51</v>
      </c>
      <c r="O244">
        <f>50+50</f>
        <v>100</v>
      </c>
      <c r="P244">
        <f>144+207.46</f>
        <v>351.46000000000004</v>
      </c>
    </row>
    <row r="245" spans="11:16">
      <c r="K245" s="2952" t="s">
        <v>3379</v>
      </c>
      <c r="L245">
        <v>14219.41</v>
      </c>
      <c r="M245">
        <v>2020.85</v>
      </c>
      <c r="N245">
        <v>1622.44</v>
      </c>
      <c r="O245">
        <v>120</v>
      </c>
      <c r="P245">
        <v>260.91000000000003</v>
      </c>
    </row>
    <row r="247" spans="11:16">
      <c r="L247" s="2952" t="s">
        <v>3362</v>
      </c>
    </row>
    <row r="248" spans="11:16">
      <c r="K248" s="2952" t="s">
        <v>3380</v>
      </c>
      <c r="L248">
        <f>7811.24-7226.42</f>
        <v>584.81999999999971</v>
      </c>
    </row>
    <row r="250" spans="11:16">
      <c r="K250" s="2952" t="s">
        <v>3381</v>
      </c>
      <c r="L250">
        <f>7226.42+73.88</f>
        <v>7300.3</v>
      </c>
    </row>
    <row r="256" spans="11:16">
      <c r="M256">
        <f>M2+M12+M21+M33+M45+M55+M65+M77+M86+M100+M113+M127+M138+M146+M156+M172+M180+M190+M203+M207+M211+M215+M219+M223</f>
        <v>62046.740000000013</v>
      </c>
    </row>
  </sheetData>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G4"/>
    </sheetView>
  </sheetViews>
  <sheetFormatPr defaultRowHeight="13.5"/>
  <sheetData/>
  <phoneticPr fontId="14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F3" sqref="F3"/>
    </sheetView>
  </sheetViews>
  <sheetFormatPr defaultRowHeight="13.5"/>
  <sheetData>
    <row r="1" spans="1:13">
      <c r="A1" s="1636" t="s">
        <v>3169</v>
      </c>
      <c r="B1" s="1636" t="s">
        <v>3170</v>
      </c>
      <c r="C1" s="1636" t="s">
        <v>3171</v>
      </c>
      <c r="D1" s="1636" t="s">
        <v>3172</v>
      </c>
      <c r="E1" s="1636" t="s">
        <v>3173</v>
      </c>
      <c r="F1" s="1636" t="s">
        <v>3174</v>
      </c>
      <c r="G1" s="1636" t="s">
        <v>3175</v>
      </c>
      <c r="H1" s="1636" t="s">
        <v>3176</v>
      </c>
      <c r="I1" s="1636" t="s">
        <v>3177</v>
      </c>
      <c r="J1" s="1636" t="s">
        <v>3178</v>
      </c>
      <c r="K1" s="1636" t="s">
        <v>3179</v>
      </c>
      <c r="L1" s="1636" t="s">
        <v>3180</v>
      </c>
      <c r="M1" s="1636" t="s">
        <v>3181</v>
      </c>
    </row>
    <row r="2" spans="1:13">
      <c r="A2" s="1636" t="s">
        <v>3182</v>
      </c>
      <c r="B2" s="1636" t="s">
        <v>3053</v>
      </c>
      <c r="C2" s="1636" t="s">
        <v>3183</v>
      </c>
      <c r="D2" s="1636">
        <v>36365.370000000003</v>
      </c>
      <c r="E2" s="1636">
        <v>65458</v>
      </c>
      <c r="F2" s="1636">
        <v>1.8</v>
      </c>
      <c r="G2" s="1636" t="s">
        <v>3184</v>
      </c>
      <c r="H2" s="1636" t="s">
        <v>3185</v>
      </c>
      <c r="I2" s="1636">
        <v>180000</v>
      </c>
      <c r="J2" s="1636">
        <v>260000</v>
      </c>
      <c r="K2" s="1636">
        <v>39720.120000000003</v>
      </c>
      <c r="L2" s="1636">
        <v>44.44</v>
      </c>
      <c r="M2" s="1636" t="s">
        <v>3186</v>
      </c>
    </row>
    <row r="3" spans="1:13" s="2966" customFormat="1">
      <c r="A3" s="3002" t="s">
        <v>3187</v>
      </c>
      <c r="B3" s="3002" t="s">
        <v>3053</v>
      </c>
      <c r="C3" s="3002" t="s">
        <v>3188</v>
      </c>
      <c r="D3" s="3002">
        <v>151738.6</v>
      </c>
      <c r="E3" s="3002">
        <v>152374</v>
      </c>
      <c r="F3" s="3002">
        <v>1.004</v>
      </c>
      <c r="G3" s="3002" t="s">
        <v>3184</v>
      </c>
      <c r="H3" s="3002" t="s">
        <v>3189</v>
      </c>
      <c r="I3" s="3002">
        <v>460000</v>
      </c>
      <c r="J3" s="3002">
        <v>685400</v>
      </c>
      <c r="K3" s="3002">
        <v>44981.43</v>
      </c>
      <c r="L3" s="3002">
        <v>49</v>
      </c>
      <c r="M3" s="3002" t="s">
        <v>3190</v>
      </c>
    </row>
    <row r="4" spans="1:13">
      <c r="A4" s="1636" t="s">
        <v>3191</v>
      </c>
      <c r="B4" s="1636" t="s">
        <v>3053</v>
      </c>
      <c r="C4" s="1636" t="s">
        <v>3188</v>
      </c>
      <c r="D4" s="1636">
        <v>132352.79999999999</v>
      </c>
      <c r="E4" s="1636">
        <v>201775</v>
      </c>
      <c r="F4" s="1636">
        <v>1.52</v>
      </c>
      <c r="G4" s="1636" t="s">
        <v>3184</v>
      </c>
      <c r="H4" s="1636" t="s">
        <v>3192</v>
      </c>
      <c r="I4" s="1636">
        <v>365000</v>
      </c>
      <c r="J4" s="1636">
        <v>380000</v>
      </c>
      <c r="K4" s="1636">
        <v>18832.86</v>
      </c>
      <c r="L4" s="1636">
        <v>4.1100000000000003</v>
      </c>
      <c r="M4" s="1636" t="s">
        <v>3193</v>
      </c>
    </row>
    <row r="5" spans="1:13" s="2966" customFormat="1">
      <c r="A5" s="3002" t="s">
        <v>3194</v>
      </c>
      <c r="B5" s="3002" t="s">
        <v>3053</v>
      </c>
      <c r="C5" s="3002" t="s">
        <v>3188</v>
      </c>
      <c r="D5" s="3002">
        <v>65602.95</v>
      </c>
      <c r="E5" s="3002">
        <v>120165</v>
      </c>
      <c r="F5" s="3002">
        <v>1.83</v>
      </c>
      <c r="G5" s="3002" t="s">
        <v>3184</v>
      </c>
      <c r="H5" s="3002" t="s">
        <v>3195</v>
      </c>
      <c r="I5" s="3002">
        <v>330000</v>
      </c>
      <c r="J5" s="3002">
        <v>495000</v>
      </c>
      <c r="K5" s="3002">
        <v>41193.360000000001</v>
      </c>
      <c r="L5" s="3002">
        <v>50</v>
      </c>
      <c r="M5" s="3002" t="s">
        <v>3196</v>
      </c>
    </row>
    <row r="6" spans="1:13">
      <c r="A6" s="1636" t="s">
        <v>3197</v>
      </c>
      <c r="B6" s="1636" t="s">
        <v>3053</v>
      </c>
      <c r="C6" s="1636" t="s">
        <v>3188</v>
      </c>
      <c r="D6" s="1636">
        <v>151051.70000000001</v>
      </c>
      <c r="E6" s="1636">
        <v>274253</v>
      </c>
      <c r="F6" s="1636" t="s">
        <v>3198</v>
      </c>
      <c r="G6" s="1636" t="s">
        <v>3184</v>
      </c>
      <c r="H6" s="1636" t="s">
        <v>3199</v>
      </c>
      <c r="I6" s="1636">
        <v>385000</v>
      </c>
      <c r="J6" s="1636">
        <v>502000</v>
      </c>
      <c r="K6" s="1636">
        <v>18304.27</v>
      </c>
      <c r="L6" s="1636">
        <v>30.39</v>
      </c>
      <c r="M6" s="1636" t="s">
        <v>3190</v>
      </c>
    </row>
    <row r="7" spans="1:13" s="2966" customFormat="1">
      <c r="A7" s="3002" t="s">
        <v>3200</v>
      </c>
      <c r="B7" s="3002" t="s">
        <v>3053</v>
      </c>
      <c r="C7" s="3002" t="s">
        <v>3183</v>
      </c>
      <c r="D7" s="3002">
        <v>155132.79999999999</v>
      </c>
      <c r="E7" s="3002">
        <v>156684</v>
      </c>
      <c r="F7" s="3002">
        <v>1.009999305</v>
      </c>
      <c r="G7" s="3002" t="s">
        <v>3184</v>
      </c>
      <c r="H7" s="3002" t="s">
        <v>3201</v>
      </c>
      <c r="I7" s="3002">
        <v>470000</v>
      </c>
      <c r="J7" s="3002">
        <v>705000</v>
      </c>
      <c r="K7" s="3002">
        <v>44995.01</v>
      </c>
      <c r="L7" s="3002">
        <v>50</v>
      </c>
      <c r="M7" s="3002" t="s">
        <v>3202</v>
      </c>
    </row>
    <row r="8" spans="1:13">
      <c r="A8" s="1636" t="s">
        <v>3203</v>
      </c>
      <c r="B8" s="1636" t="s">
        <v>3053</v>
      </c>
      <c r="C8" s="1636" t="s">
        <v>3183</v>
      </c>
      <c r="D8" s="1636">
        <v>41170.230000000003</v>
      </c>
      <c r="E8" s="1636">
        <v>60109</v>
      </c>
      <c r="F8" s="1636">
        <v>1.46</v>
      </c>
      <c r="G8" s="1636" t="s">
        <v>3184</v>
      </c>
      <c r="H8" s="1636" t="s">
        <v>3204</v>
      </c>
      <c r="I8" s="1636">
        <v>88000</v>
      </c>
      <c r="J8" s="1636">
        <v>121000</v>
      </c>
      <c r="K8" s="1636">
        <v>20130.09</v>
      </c>
      <c r="L8" s="1636">
        <v>37.5</v>
      </c>
      <c r="M8" s="1636" t="s">
        <v>3205</v>
      </c>
    </row>
    <row r="9" spans="1:13">
      <c r="A9" s="1636" t="s">
        <v>3206</v>
      </c>
      <c r="B9" s="1636" t="s">
        <v>3053</v>
      </c>
      <c r="C9" s="1636" t="s">
        <v>3183</v>
      </c>
      <c r="D9" s="1636">
        <v>45104.74</v>
      </c>
      <c r="E9" s="1636">
        <v>112093</v>
      </c>
      <c r="F9" s="1636">
        <v>2.5</v>
      </c>
      <c r="G9" s="1636" t="s">
        <v>3184</v>
      </c>
      <c r="H9" s="1636" t="s">
        <v>3204</v>
      </c>
      <c r="I9" s="1636">
        <v>130000</v>
      </c>
      <c r="J9" s="1636">
        <v>193000</v>
      </c>
      <c r="K9" s="1636">
        <v>17217.84</v>
      </c>
      <c r="L9" s="1636">
        <v>48.46</v>
      </c>
      <c r="M9" s="1636" t="s">
        <v>3207</v>
      </c>
    </row>
    <row r="10" spans="1:13">
      <c r="A10" s="1636" t="s">
        <v>3208</v>
      </c>
      <c r="B10" s="1636" t="s">
        <v>3053</v>
      </c>
      <c r="C10" s="1636" t="s">
        <v>3188</v>
      </c>
      <c r="D10" s="1636">
        <v>17756.68</v>
      </c>
      <c r="E10" s="1636">
        <v>39065</v>
      </c>
      <c r="F10" s="1636">
        <v>2.2000000000000002</v>
      </c>
      <c r="G10" s="1636" t="s">
        <v>3184</v>
      </c>
      <c r="H10" s="1636" t="s">
        <v>3209</v>
      </c>
      <c r="I10" s="1636">
        <v>50000</v>
      </c>
      <c r="J10" s="1636">
        <v>75000</v>
      </c>
      <c r="K10" s="1636">
        <v>19198.77</v>
      </c>
      <c r="L10" s="1636">
        <v>50</v>
      </c>
      <c r="M10" s="1636" t="s">
        <v>3210</v>
      </c>
    </row>
    <row r="11" spans="1:13">
      <c r="A11" s="1636" t="s">
        <v>3211</v>
      </c>
      <c r="B11" s="1636" t="s">
        <v>3053</v>
      </c>
      <c r="C11" s="1636" t="s">
        <v>3188</v>
      </c>
      <c r="D11" s="1636">
        <v>74844.53</v>
      </c>
      <c r="E11" s="1636">
        <v>134689</v>
      </c>
      <c r="F11" s="1636">
        <v>1.8</v>
      </c>
      <c r="G11" s="1636" t="s">
        <v>3184</v>
      </c>
      <c r="H11" s="1636" t="s">
        <v>3212</v>
      </c>
      <c r="I11" s="1636">
        <v>87100</v>
      </c>
      <c r="J11" s="1636">
        <v>126000</v>
      </c>
      <c r="K11" s="1636">
        <v>9354.8700000000008</v>
      </c>
      <c r="L11" s="1636">
        <v>44.66</v>
      </c>
      <c r="M11" s="1636" t="s">
        <v>3213</v>
      </c>
    </row>
    <row r="12" spans="1:13">
      <c r="A12" s="1636" t="s">
        <v>3214</v>
      </c>
      <c r="B12" s="1636" t="s">
        <v>3053</v>
      </c>
      <c r="C12" s="1636" t="s">
        <v>3183</v>
      </c>
      <c r="D12" s="1636">
        <v>118126.9</v>
      </c>
      <c r="E12" s="1636">
        <v>208824</v>
      </c>
      <c r="F12" s="1636">
        <v>1.77</v>
      </c>
      <c r="G12" s="1636" t="s">
        <v>3184</v>
      </c>
      <c r="H12" s="1636" t="s">
        <v>3215</v>
      </c>
      <c r="I12" s="1636">
        <v>176500</v>
      </c>
      <c r="J12" s="1636">
        <v>264750</v>
      </c>
      <c r="K12" s="1636">
        <v>12678.13</v>
      </c>
      <c r="L12" s="1636">
        <v>50</v>
      </c>
      <c r="M12" s="1636" t="s">
        <v>3216</v>
      </c>
    </row>
    <row r="13" spans="1:13">
      <c r="A13" s="1636" t="s">
        <v>3217</v>
      </c>
      <c r="B13" s="1636" t="s">
        <v>3053</v>
      </c>
      <c r="C13" s="1636" t="s">
        <v>3188</v>
      </c>
      <c r="D13" s="1636">
        <v>139657.29999999999</v>
      </c>
      <c r="E13" s="1636">
        <v>204355</v>
      </c>
      <c r="F13" s="1636">
        <v>1.46</v>
      </c>
      <c r="G13" s="1636" t="s">
        <v>3184</v>
      </c>
      <c r="H13" s="1636" t="s">
        <v>3215</v>
      </c>
      <c r="I13" s="1636">
        <v>156100</v>
      </c>
      <c r="J13" s="1636">
        <v>234150</v>
      </c>
      <c r="K13" s="1636">
        <v>11458</v>
      </c>
      <c r="L13" s="1636">
        <v>50</v>
      </c>
      <c r="M13" s="1636" t="s">
        <v>3216</v>
      </c>
    </row>
    <row r="14" spans="1:13">
      <c r="A14" s="1636" t="s">
        <v>3218</v>
      </c>
      <c r="B14" s="1636" t="s">
        <v>3053</v>
      </c>
      <c r="C14" s="1636" t="s">
        <v>3188</v>
      </c>
      <c r="D14" s="1636">
        <v>79821.14</v>
      </c>
      <c r="E14" s="1636">
        <v>142412</v>
      </c>
      <c r="F14" s="1636">
        <v>1.78</v>
      </c>
      <c r="G14" s="1636" t="s">
        <v>3184</v>
      </c>
      <c r="H14" s="1636" t="s">
        <v>3219</v>
      </c>
      <c r="I14" s="1636">
        <v>142300</v>
      </c>
      <c r="J14" s="1636">
        <v>185000</v>
      </c>
      <c r="K14" s="1636">
        <v>12990.47</v>
      </c>
      <c r="L14" s="1636">
        <v>30.01</v>
      </c>
      <c r="M14" s="1636" t="s">
        <v>3220</v>
      </c>
    </row>
  </sheetData>
  <phoneticPr fontId="14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58" workbookViewId="0">
      <selection activeCell="P14" sqref="P14"/>
    </sheetView>
  </sheetViews>
  <sheetFormatPr defaultRowHeight="13.5"/>
  <sheetData/>
  <phoneticPr fontId="143"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A90" sqref="A90"/>
    </sheetView>
  </sheetViews>
  <sheetFormatPr defaultRowHeight="13.5"/>
  <sheetData/>
  <phoneticPr fontId="143"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E2" sqref="E2"/>
    </sheetView>
  </sheetViews>
  <sheetFormatPr defaultRowHeight="13.5"/>
  <sheetData>
    <row r="1" spans="1:8">
      <c r="A1">
        <v>1</v>
      </c>
      <c r="B1">
        <v>6.5</v>
      </c>
      <c r="C1">
        <v>1</v>
      </c>
      <c r="D1">
        <f>(1182.21+2020.85)/2</f>
        <v>1601.53</v>
      </c>
      <c r="E1">
        <f>ROUND((B1*D1+B2*D2)/H1,2)</f>
        <v>5.53</v>
      </c>
      <c r="H1">
        <f>1182.21+2020.85</f>
        <v>3203.06</v>
      </c>
    </row>
    <row r="2" spans="1:8">
      <c r="A2">
        <v>2</v>
      </c>
      <c r="B2">
        <f>B1*C2</f>
        <v>4.55</v>
      </c>
      <c r="C2">
        <v>0.7</v>
      </c>
      <c r="D2">
        <f>(1182.21+2020.85)/2</f>
        <v>1601.53</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138</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收益法-办公</vt:lpstr>
      <vt:lpstr>收益法-商业</vt:lpstr>
      <vt:lpstr>收益法 (元)</vt:lpstr>
      <vt:lpstr>收益法-车库</vt:lpstr>
      <vt:lpstr>收益法-仓储</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收益法-地下仓储</vt:lpstr>
      <vt:lpstr>已售清单</vt:lpstr>
      <vt:lpstr>抵押物清单</vt:lpstr>
      <vt:lpstr>土地案例</vt:lpstr>
      <vt:lpstr>Sheet3</vt:lpstr>
      <vt:lpstr>Sheet4</vt:lpstr>
      <vt:lpstr>Sheet2</vt:lpstr>
      <vt:lpstr>估价师及机构信息!Print_Area</vt:lpstr>
      <vt:lpstr>'收益法 (元)'!Print_Area</vt:lpstr>
      <vt:lpstr>'收益法-办公'!Print_Area</vt:lpstr>
      <vt:lpstr>'收益法-仓储'!Print_Area</vt:lpstr>
      <vt:lpstr>'收益法-车库'!Print_Area</vt:lpstr>
      <vt:lpstr>'收益法-地下仓储'!Print_Area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2018-07-24T06:19:41Z</dcterms:modified>
</cp:coreProperties>
</file>